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10" yWindow="450" windowWidth="13995" windowHeight="11400" tabRatio="750" firstSheet="1" activeTab="1"/>
  </bookViews>
  <sheets>
    <sheet name="Calcul Date" sheetId="56" state="hidden" r:id="rId1"/>
    <sheet name="S1 - Prog" sheetId="1" r:id="rId2"/>
    <sheet name="S1 - Agent" sheetId="55" r:id="rId3"/>
    <sheet name="S2" sheetId="3" r:id="rId4"/>
    <sheet name="jusqu'a S53" sheetId="58" r:id="rId5"/>
  </sheets>
  <externalReferences>
    <externalReference r:id="rId6"/>
  </externalReferences>
  <definedNames>
    <definedName name="_xlnm._FilterDatabase" localSheetId="2" hidden="1">'S1 - Agent'!$A$13:$AF$196</definedName>
    <definedName name="_xlnm._FilterDatabase" localSheetId="1" hidden="1">'S1 - Prog'!$A$132:$DE$392</definedName>
    <definedName name="Z_44CB99C0_93FE_487A_BDA4_694C655767F9_.wvu.PrintArea" localSheetId="3" hidden="1">'S2'!$B$103:$Z$299</definedName>
    <definedName name="Z_6FEC67FF_DE40_4C6A_A99A_2E194BE3BE6B_.wvu.PrintArea" localSheetId="3" hidden="1">'S2'!$B$103:$Z$299</definedName>
    <definedName name="Z_84D3683C_F77A_492F_837A_157A6162EBDD_.wvu.PrintArea" localSheetId="3" hidden="1">'S2'!$B$103:$Z$299</definedName>
    <definedName name="Z_8A1022A7_101D_4CE7_B293_8E5E7593E2EF_.wvu.PrintArea" localSheetId="1" hidden="1">'S1 - Prog'!$B$125:$X$391</definedName>
    <definedName name="Z_8A1022A7_101D_4CE7_B293_8E5E7593E2EF_.wvu.PrintArea" localSheetId="3" hidden="1">'S2'!$E$247:$O$272</definedName>
    <definedName name="Z_9BB55C46_6F70_4F61_A183_72BD917CAC53_.wvu.PrintArea" localSheetId="3" hidden="1">'S2'!$B$103:$Z$299</definedName>
    <definedName name="Z_9E250637_9C93_43DA_A6BE_5B26E32B8E1A_.wvu.PrintArea" localSheetId="3" hidden="1">'S2'!$B$103:$Z$299</definedName>
    <definedName name="Z_B5E5DABB_B971_4C55_B490_DEAABDD35684_.wvu.PrintArea" localSheetId="3" hidden="1">'S2'!$B$103:$Z$299</definedName>
    <definedName name="Z_D64720D1_31BA_4996_B9AF_23F02255C8FB_.wvu.PrintArea" localSheetId="1" hidden="1">'S1 - Prog'!$B$125:$X$391</definedName>
    <definedName name="Z_D64720D1_31BA_4996_B9AF_23F02255C8FB_.wvu.PrintArea" localSheetId="3" hidden="1">'S2'!$E$247:$O$272</definedName>
    <definedName name="Z_F002843E_6381_40AD_A190_C544E9F9C6D2_.wvu.PrintArea" localSheetId="1" hidden="1">'S1 - Prog'!$B$125:$X$391</definedName>
    <definedName name="Z_F002843E_6381_40AD_A190_C544E9F9C6D2_.wvu.PrintArea" localSheetId="3" hidden="1">'S2'!$C$108:$Y$298</definedName>
    <definedName name="_xlnm.Print_Area" localSheetId="3">'S2'!$B$108:$U$299</definedName>
  </definedNames>
  <calcPr calcId="145621"/>
  <customWorkbookViews>
    <customWorkbookView name="LAFOLIE Alexis - Affichage personnalisé" guid="{B5E5DABB-B971-4C55-B490-DEAABDD35684}" mergeInterval="0" personalView="1" maximized="1" windowWidth="1680" windowHeight="835" tabRatio="750" activeSheetId="3"/>
    <customWorkbookView name="FUDEZ Franck - Affichage personnalisé" guid="{44CB99C0-93FE-487A-BDA4-694C655767F9}" mergeInterval="0" personalView="1" maximized="1" windowWidth="1680" windowHeight="860" activeSheetId="5"/>
    <customWorkbookView name="CHALUTAUD Thomas - Affichage personnalisé" guid="{D64720D1-31BA-4996-B9AF-23F02255C8FB}" mergeInterval="0" personalView="1" maximized="1" windowWidth="1020" windowHeight="549" tabRatio="750" activeSheetId="52"/>
    <customWorkbookView name="DUCHENNE Thierry - Affichage personnalisé" guid="{F002843E-6381-40AD-A190-C544E9F9C6D2}" mergeInterval="0" personalView="1" maximized="1" windowWidth="1280" windowHeight="834" tabRatio="750" activeSheetId="3"/>
    <customWorkbookView name="ALLAOUI Mohamed - Affichage personnalisé" guid="{6FEC67FF-DE40-4C6A-A99A-2E194BE3BE6B}" mergeInterval="0" personalView="1" maximized="1" windowWidth="1680" windowHeight="831" tabRatio="750" activeSheetId="7"/>
    <customWorkbookView name="RATP - Affichage personnalisé" guid="{CD7C84CE-1A3F-48CD-87A9-F10A9891A1DF}" mergeInterval="0" personalView="1" maximized="1" windowWidth="1676" windowHeight="878" tabRatio="750" activeSheetId="39"/>
    <customWorkbookView name="VIDAL MARTINEZ Christian - Affichage personnalisé" guid="{84D3683C-F77A-492F-837A-157A6162EBDD}" mergeInterval="0" personalView="1" xWindow="6" yWindow="3" windowWidth="1664" windowHeight="869" tabRatio="750" activeSheetId="9"/>
    <customWorkbookView name="VENNER Bruno - Affichage personnalisé" guid="{8A1022A7-101D-4CE7-B293-8E5E7593E2EF}" mergeInterval="0" personalView="1" maximized="1" windowWidth="1280" windowHeight="695" tabRatio="750" activeSheetId="3"/>
    <customWorkbookView name="BATTOU M'hamed - Affichage personnalisé" guid="{9E250637-9C93-43DA-A6BE-5B26E32B8E1A}" mergeInterval="0" personalView="1" maximized="1" windowWidth="1920" windowHeight="857" activeSheetId="3"/>
    <customWorkbookView name="TITUS Christian - Affichage personnalisé" guid="{9BB55C46-6F70-4F61-A183-72BD917CAC53}" mergeInterval="0" personalView="1" maximized="1" windowWidth="1680" windowHeight="827" tabRatio="750" activeSheetId="5"/>
  </customWorkbookViews>
</workbook>
</file>

<file path=xl/calcChain.xml><?xml version="1.0" encoding="utf-8"?>
<calcChain xmlns="http://schemas.openxmlformats.org/spreadsheetml/2006/main">
  <c r="V195" i="55" l="1"/>
  <c r="S195" i="55"/>
  <c r="P195" i="55"/>
  <c r="M195" i="55"/>
  <c r="J195" i="55"/>
  <c r="G195" i="55"/>
  <c r="D195" i="55"/>
  <c r="B195" i="55"/>
  <c r="V194" i="55"/>
  <c r="S194" i="55"/>
  <c r="P194" i="55"/>
  <c r="M194" i="55"/>
  <c r="J194" i="55"/>
  <c r="G194" i="55"/>
  <c r="D194" i="55"/>
  <c r="B194" i="55"/>
  <c r="V193" i="55"/>
  <c r="S193" i="55"/>
  <c r="P193" i="55"/>
  <c r="M193" i="55"/>
  <c r="J193" i="55"/>
  <c r="G193" i="55"/>
  <c r="D193" i="55"/>
  <c r="B193" i="55"/>
  <c r="V192" i="55"/>
  <c r="S192" i="55"/>
  <c r="P192" i="55"/>
  <c r="M192" i="55"/>
  <c r="J192" i="55"/>
  <c r="G192" i="55"/>
  <c r="D192" i="55"/>
  <c r="B192" i="55"/>
  <c r="V191" i="55"/>
  <c r="S191" i="55"/>
  <c r="P191" i="55"/>
  <c r="M191" i="55"/>
  <c r="J191" i="55"/>
  <c r="G191" i="55"/>
  <c r="D191" i="55"/>
  <c r="B191" i="55"/>
  <c r="V190" i="55"/>
  <c r="S190" i="55"/>
  <c r="P190" i="55"/>
  <c r="M190" i="55"/>
  <c r="J190" i="55"/>
  <c r="G190" i="55"/>
  <c r="D190" i="55"/>
  <c r="B190" i="55"/>
  <c r="V189" i="55"/>
  <c r="S189" i="55"/>
  <c r="P189" i="55"/>
  <c r="M189" i="55"/>
  <c r="J189" i="55"/>
  <c r="G189" i="55"/>
  <c r="D189" i="55"/>
  <c r="B189" i="55"/>
  <c r="V188" i="55"/>
  <c r="S188" i="55"/>
  <c r="P188" i="55"/>
  <c r="M188" i="55"/>
  <c r="J188" i="55"/>
  <c r="G188" i="55"/>
  <c r="D188" i="55"/>
  <c r="B188" i="55"/>
  <c r="V187" i="55"/>
  <c r="S187" i="55"/>
  <c r="P187" i="55"/>
  <c r="M187" i="55"/>
  <c r="J187" i="55"/>
  <c r="G187" i="55"/>
  <c r="D187" i="55"/>
  <c r="B187" i="55"/>
  <c r="V186" i="55"/>
  <c r="S186" i="55"/>
  <c r="P186" i="55"/>
  <c r="M186" i="55"/>
  <c r="J186" i="55"/>
  <c r="G186" i="55"/>
  <c r="D186" i="55"/>
  <c r="B186" i="55"/>
  <c r="V185" i="55"/>
  <c r="S185" i="55"/>
  <c r="P185" i="55"/>
  <c r="M185" i="55"/>
  <c r="J185" i="55"/>
  <c r="G185" i="55"/>
  <c r="D185" i="55"/>
  <c r="B185" i="55"/>
  <c r="V184" i="55"/>
  <c r="S184" i="55"/>
  <c r="P184" i="55"/>
  <c r="M184" i="55"/>
  <c r="J184" i="55"/>
  <c r="G184" i="55"/>
  <c r="D184" i="55"/>
  <c r="B184" i="55"/>
  <c r="V183" i="55"/>
  <c r="S183" i="55"/>
  <c r="P183" i="55"/>
  <c r="M183" i="55"/>
  <c r="J183" i="55"/>
  <c r="G183" i="55"/>
  <c r="D183" i="55"/>
  <c r="B183" i="55"/>
  <c r="V182" i="55"/>
  <c r="S182" i="55"/>
  <c r="P182" i="55"/>
  <c r="M182" i="55"/>
  <c r="J182" i="55"/>
  <c r="G182" i="55"/>
  <c r="D182" i="55"/>
  <c r="B182" i="55"/>
  <c r="V181" i="55"/>
  <c r="S181" i="55"/>
  <c r="P181" i="55"/>
  <c r="M181" i="55"/>
  <c r="J181" i="55"/>
  <c r="G181" i="55"/>
  <c r="D181" i="55"/>
  <c r="B181" i="55"/>
  <c r="V180" i="55"/>
  <c r="S180" i="55"/>
  <c r="P180" i="55"/>
  <c r="M180" i="55"/>
  <c r="J180" i="55"/>
  <c r="G180" i="55"/>
  <c r="D180" i="55"/>
  <c r="B180" i="55"/>
  <c r="V179" i="55"/>
  <c r="S179" i="55"/>
  <c r="P179" i="55"/>
  <c r="M179" i="55"/>
  <c r="J179" i="55"/>
  <c r="G179" i="55"/>
  <c r="D179" i="55"/>
  <c r="B179" i="55"/>
  <c r="V178" i="55"/>
  <c r="S178" i="55"/>
  <c r="P178" i="55"/>
  <c r="M178" i="55"/>
  <c r="J178" i="55"/>
  <c r="G178" i="55"/>
  <c r="D178" i="55"/>
  <c r="B178" i="55"/>
  <c r="V177" i="55"/>
  <c r="S177" i="55"/>
  <c r="P177" i="55"/>
  <c r="M177" i="55"/>
  <c r="J177" i="55"/>
  <c r="G177" i="55"/>
  <c r="D177" i="55"/>
  <c r="B177" i="55"/>
  <c r="V176" i="55"/>
  <c r="S176" i="55"/>
  <c r="P176" i="55"/>
  <c r="M176" i="55"/>
  <c r="J176" i="55"/>
  <c r="G176" i="55"/>
  <c r="D176" i="55"/>
  <c r="B176" i="55"/>
  <c r="V175" i="55"/>
  <c r="S175" i="55"/>
  <c r="P175" i="55"/>
  <c r="M175" i="55"/>
  <c r="J175" i="55"/>
  <c r="G175" i="55"/>
  <c r="D175" i="55"/>
  <c r="B175" i="55"/>
  <c r="V174" i="55"/>
  <c r="S174" i="55"/>
  <c r="P174" i="55"/>
  <c r="M174" i="55"/>
  <c r="J174" i="55"/>
  <c r="G174" i="55"/>
  <c r="D174" i="55"/>
  <c r="B174" i="55"/>
  <c r="V173" i="55"/>
  <c r="S173" i="55"/>
  <c r="P173" i="55"/>
  <c r="M173" i="55"/>
  <c r="J173" i="55"/>
  <c r="G173" i="55"/>
  <c r="D173" i="55"/>
  <c r="B173" i="55"/>
  <c r="V172" i="55"/>
  <c r="S172" i="55"/>
  <c r="P172" i="55"/>
  <c r="M172" i="55"/>
  <c r="J172" i="55"/>
  <c r="G172" i="55"/>
  <c r="D172" i="55"/>
  <c r="B172" i="55"/>
  <c r="V171" i="55"/>
  <c r="S171" i="55"/>
  <c r="P171" i="55"/>
  <c r="M171" i="55"/>
  <c r="J171" i="55"/>
  <c r="G171" i="55"/>
  <c r="D171" i="55"/>
  <c r="B171" i="55"/>
  <c r="V170" i="55"/>
  <c r="S170" i="55"/>
  <c r="P170" i="55"/>
  <c r="M170" i="55"/>
  <c r="J170" i="55"/>
  <c r="G170" i="55"/>
  <c r="D170" i="55"/>
  <c r="B170" i="55"/>
  <c r="V169" i="55"/>
  <c r="S169" i="55"/>
  <c r="P169" i="55"/>
  <c r="M169" i="55"/>
  <c r="J169" i="55"/>
  <c r="G169" i="55"/>
  <c r="D169" i="55"/>
  <c r="B169" i="55"/>
  <c r="V168" i="55"/>
  <c r="S168" i="55"/>
  <c r="P168" i="55"/>
  <c r="M168" i="55"/>
  <c r="J168" i="55"/>
  <c r="G168" i="55"/>
  <c r="D168" i="55"/>
  <c r="B168" i="55"/>
  <c r="V167" i="55"/>
  <c r="S167" i="55"/>
  <c r="P167" i="55"/>
  <c r="M167" i="55"/>
  <c r="J167" i="55"/>
  <c r="G167" i="55"/>
  <c r="D167" i="55"/>
  <c r="B167" i="55"/>
  <c r="V166" i="55"/>
  <c r="S166" i="55"/>
  <c r="P166" i="55"/>
  <c r="M166" i="55"/>
  <c r="J166" i="55"/>
  <c r="G166" i="55"/>
  <c r="D166" i="55"/>
  <c r="B166" i="55"/>
  <c r="V165" i="55"/>
  <c r="S165" i="55"/>
  <c r="P165" i="55"/>
  <c r="M165" i="55"/>
  <c r="J165" i="55"/>
  <c r="G165" i="55"/>
  <c r="D165" i="55"/>
  <c r="B165" i="55"/>
  <c r="V164" i="55"/>
  <c r="S164" i="55"/>
  <c r="P164" i="55"/>
  <c r="M164" i="55"/>
  <c r="J164" i="55"/>
  <c r="G164" i="55"/>
  <c r="D164" i="55"/>
  <c r="B164" i="55"/>
  <c r="V163" i="55"/>
  <c r="S163" i="55"/>
  <c r="P163" i="55"/>
  <c r="M163" i="55"/>
  <c r="J163" i="55"/>
  <c r="G163" i="55"/>
  <c r="D163" i="55"/>
  <c r="B163" i="55"/>
  <c r="V162" i="55"/>
  <c r="S162" i="55"/>
  <c r="P162" i="55"/>
  <c r="M162" i="55"/>
  <c r="J162" i="55"/>
  <c r="G162" i="55"/>
  <c r="D162" i="55"/>
  <c r="B162" i="55"/>
  <c r="V161" i="55"/>
  <c r="S161" i="55"/>
  <c r="P161" i="55"/>
  <c r="M161" i="55"/>
  <c r="J161" i="55"/>
  <c r="G161" i="55"/>
  <c r="D161" i="55"/>
  <c r="B161" i="55"/>
  <c r="V160" i="55"/>
  <c r="S160" i="55"/>
  <c r="P160" i="55"/>
  <c r="M160" i="55"/>
  <c r="J160" i="55"/>
  <c r="G160" i="55"/>
  <c r="D160" i="55"/>
  <c r="B160" i="55"/>
  <c r="V159" i="55"/>
  <c r="S159" i="55"/>
  <c r="P159" i="55"/>
  <c r="M159" i="55"/>
  <c r="J159" i="55"/>
  <c r="G159" i="55"/>
  <c r="D159" i="55"/>
  <c r="B159" i="55"/>
  <c r="V158" i="55"/>
  <c r="S158" i="55"/>
  <c r="P158" i="55"/>
  <c r="M158" i="55"/>
  <c r="J158" i="55"/>
  <c r="G158" i="55"/>
  <c r="D158" i="55"/>
  <c r="B158" i="55"/>
  <c r="V157" i="55"/>
  <c r="S157" i="55"/>
  <c r="P157" i="55"/>
  <c r="M157" i="55"/>
  <c r="J157" i="55"/>
  <c r="G157" i="55"/>
  <c r="D157" i="55"/>
  <c r="B157" i="55"/>
  <c r="V156" i="55"/>
  <c r="S156" i="55"/>
  <c r="P156" i="55"/>
  <c r="M156" i="55"/>
  <c r="J156" i="55"/>
  <c r="G156" i="55"/>
  <c r="D156" i="55"/>
  <c r="B156" i="55"/>
  <c r="V155" i="55"/>
  <c r="S155" i="55"/>
  <c r="P155" i="55"/>
  <c r="M155" i="55"/>
  <c r="J155" i="55"/>
  <c r="G155" i="55"/>
  <c r="D155" i="55"/>
  <c r="B155" i="55"/>
  <c r="V154" i="55"/>
  <c r="S154" i="55"/>
  <c r="P154" i="55"/>
  <c r="M154" i="55"/>
  <c r="J154" i="55"/>
  <c r="G154" i="55"/>
  <c r="D154" i="55"/>
  <c r="B154" i="55"/>
  <c r="V153" i="55"/>
  <c r="S153" i="55"/>
  <c r="P153" i="55"/>
  <c r="M153" i="55"/>
  <c r="J153" i="55"/>
  <c r="G153" i="55"/>
  <c r="D153" i="55"/>
  <c r="B153" i="55"/>
  <c r="V152" i="55"/>
  <c r="S152" i="55"/>
  <c r="P152" i="55"/>
  <c r="M152" i="55"/>
  <c r="J152" i="55"/>
  <c r="G152" i="55"/>
  <c r="D152" i="55"/>
  <c r="B152" i="55"/>
  <c r="V151" i="55"/>
  <c r="S151" i="55"/>
  <c r="P151" i="55"/>
  <c r="M151" i="55"/>
  <c r="J151" i="55"/>
  <c r="G151" i="55"/>
  <c r="D151" i="55"/>
  <c r="B151" i="55"/>
  <c r="V150" i="55"/>
  <c r="S150" i="55"/>
  <c r="P150" i="55"/>
  <c r="M150" i="55"/>
  <c r="J150" i="55"/>
  <c r="G150" i="55"/>
  <c r="D150" i="55"/>
  <c r="B150" i="55"/>
  <c r="V149" i="55"/>
  <c r="S149" i="55"/>
  <c r="P149" i="55"/>
  <c r="M149" i="55"/>
  <c r="J149" i="55"/>
  <c r="G149" i="55"/>
  <c r="D149" i="55"/>
  <c r="B149" i="55"/>
  <c r="V148" i="55"/>
  <c r="S148" i="55"/>
  <c r="P148" i="55"/>
  <c r="M148" i="55"/>
  <c r="J148" i="55"/>
  <c r="G148" i="55"/>
  <c r="D148" i="55"/>
  <c r="B148" i="55"/>
  <c r="V147" i="55"/>
  <c r="S147" i="55"/>
  <c r="P147" i="55"/>
  <c r="M147" i="55"/>
  <c r="J147" i="55"/>
  <c r="G147" i="55"/>
  <c r="D147" i="55"/>
  <c r="B147" i="55"/>
  <c r="V146" i="55"/>
  <c r="S146" i="55"/>
  <c r="P146" i="55"/>
  <c r="M146" i="55"/>
  <c r="J146" i="55"/>
  <c r="G146" i="55"/>
  <c r="D146" i="55"/>
  <c r="B146" i="55"/>
  <c r="V145" i="55"/>
  <c r="S145" i="55"/>
  <c r="P145" i="55"/>
  <c r="M145" i="55"/>
  <c r="J145" i="55"/>
  <c r="G145" i="55"/>
  <c r="D145" i="55"/>
  <c r="B145" i="55"/>
  <c r="V144" i="55"/>
  <c r="S144" i="55"/>
  <c r="P144" i="55"/>
  <c r="M144" i="55"/>
  <c r="J144" i="55"/>
  <c r="G144" i="55"/>
  <c r="D144" i="55"/>
  <c r="B144" i="55"/>
  <c r="V143" i="55"/>
  <c r="S143" i="55"/>
  <c r="P143" i="55"/>
  <c r="M143" i="55"/>
  <c r="J143" i="55"/>
  <c r="G143" i="55"/>
  <c r="D143" i="55"/>
  <c r="B143" i="55"/>
  <c r="V142" i="55"/>
  <c r="S142" i="55"/>
  <c r="P142" i="55"/>
  <c r="M142" i="55"/>
  <c r="J142" i="55"/>
  <c r="G142" i="55"/>
  <c r="D142" i="55"/>
  <c r="B142" i="55"/>
  <c r="V141" i="55"/>
  <c r="S141" i="55"/>
  <c r="P141" i="55"/>
  <c r="M141" i="55"/>
  <c r="J141" i="55"/>
  <c r="G141" i="55"/>
  <c r="D141" i="55"/>
  <c r="B141" i="55"/>
  <c r="V140" i="55"/>
  <c r="S140" i="55"/>
  <c r="P140" i="55"/>
  <c r="M140" i="55"/>
  <c r="J140" i="55"/>
  <c r="G140" i="55"/>
  <c r="D140" i="55"/>
  <c r="B140" i="55"/>
  <c r="V139" i="55"/>
  <c r="S139" i="55"/>
  <c r="P139" i="55"/>
  <c r="M139" i="55"/>
  <c r="J139" i="55"/>
  <c r="G139" i="55"/>
  <c r="D139" i="55"/>
  <c r="B139" i="55"/>
  <c r="V138" i="55"/>
  <c r="S138" i="55"/>
  <c r="P138" i="55"/>
  <c r="M138" i="55"/>
  <c r="J138" i="55"/>
  <c r="G138" i="55"/>
  <c r="D138" i="55"/>
  <c r="B138" i="55"/>
  <c r="V137" i="55"/>
  <c r="S137" i="55"/>
  <c r="P137" i="55"/>
  <c r="M137" i="55"/>
  <c r="J137" i="55"/>
  <c r="G137" i="55"/>
  <c r="D137" i="55"/>
  <c r="B137" i="55"/>
  <c r="V136" i="55"/>
  <c r="S136" i="55"/>
  <c r="P136" i="55"/>
  <c r="M136" i="55"/>
  <c r="J136" i="55"/>
  <c r="G136" i="55"/>
  <c r="D136" i="55"/>
  <c r="B136" i="55"/>
  <c r="V135" i="55"/>
  <c r="S135" i="55"/>
  <c r="P135" i="55"/>
  <c r="M135" i="55"/>
  <c r="J135" i="55"/>
  <c r="G135" i="55"/>
  <c r="D135" i="55"/>
  <c r="B135" i="55"/>
  <c r="V134" i="55"/>
  <c r="S134" i="55"/>
  <c r="P134" i="55"/>
  <c r="M134" i="55"/>
  <c r="J134" i="55"/>
  <c r="G134" i="55"/>
  <c r="D134" i="55"/>
  <c r="B134" i="55"/>
  <c r="V133" i="55"/>
  <c r="S133" i="55"/>
  <c r="P133" i="55"/>
  <c r="M133" i="55"/>
  <c r="J133" i="55"/>
  <c r="G133" i="55"/>
  <c r="D133" i="55"/>
  <c r="B133" i="55"/>
  <c r="V132" i="55"/>
  <c r="S132" i="55"/>
  <c r="P132" i="55"/>
  <c r="M132" i="55"/>
  <c r="J132" i="55"/>
  <c r="G132" i="55"/>
  <c r="D132" i="55"/>
  <c r="B132" i="55"/>
  <c r="V131" i="55"/>
  <c r="S131" i="55"/>
  <c r="P131" i="55"/>
  <c r="M131" i="55"/>
  <c r="J131" i="55"/>
  <c r="G131" i="55"/>
  <c r="D131" i="55"/>
  <c r="B131" i="55"/>
  <c r="V130" i="55"/>
  <c r="S130" i="55"/>
  <c r="P130" i="55"/>
  <c r="M130" i="55"/>
  <c r="J130" i="55"/>
  <c r="G130" i="55"/>
  <c r="D130" i="55"/>
  <c r="B130" i="55"/>
  <c r="V129" i="55"/>
  <c r="S129" i="55"/>
  <c r="P129" i="55"/>
  <c r="M129" i="55"/>
  <c r="J129" i="55"/>
  <c r="G129" i="55"/>
  <c r="D129" i="55"/>
  <c r="B129" i="55"/>
  <c r="V128" i="55"/>
  <c r="S128" i="55"/>
  <c r="P128" i="55"/>
  <c r="M128" i="55"/>
  <c r="J128" i="55"/>
  <c r="G128" i="55"/>
  <c r="D128" i="55"/>
  <c r="B128" i="55"/>
  <c r="V127" i="55"/>
  <c r="S127" i="55"/>
  <c r="P127" i="55"/>
  <c r="M127" i="55"/>
  <c r="J127" i="55"/>
  <c r="G127" i="55"/>
  <c r="D127" i="55"/>
  <c r="B127" i="55"/>
  <c r="V126" i="55"/>
  <c r="S126" i="55"/>
  <c r="P126" i="55"/>
  <c r="M126" i="55"/>
  <c r="J126" i="55"/>
  <c r="G126" i="55"/>
  <c r="D126" i="55"/>
  <c r="B126" i="55"/>
  <c r="V125" i="55"/>
  <c r="S125" i="55"/>
  <c r="P125" i="55"/>
  <c r="M125" i="55"/>
  <c r="J125" i="55"/>
  <c r="G125" i="55"/>
  <c r="D125" i="55"/>
  <c r="B125" i="55"/>
  <c r="V124" i="55"/>
  <c r="S124" i="55"/>
  <c r="P124" i="55"/>
  <c r="M124" i="55"/>
  <c r="J124" i="55"/>
  <c r="G124" i="55"/>
  <c r="D124" i="55"/>
  <c r="B124" i="55"/>
  <c r="V123" i="55"/>
  <c r="S123" i="55"/>
  <c r="P123" i="55"/>
  <c r="M123" i="55"/>
  <c r="J123" i="55"/>
  <c r="G123" i="55"/>
  <c r="D123" i="55"/>
  <c r="B123" i="55"/>
  <c r="V122" i="55"/>
  <c r="S122" i="55"/>
  <c r="P122" i="55"/>
  <c r="M122" i="55"/>
  <c r="J122" i="55"/>
  <c r="G122" i="55"/>
  <c r="D122" i="55"/>
  <c r="B122" i="55"/>
  <c r="V121" i="55"/>
  <c r="S121" i="55"/>
  <c r="P121" i="55"/>
  <c r="M121" i="55"/>
  <c r="J121" i="55"/>
  <c r="G121" i="55"/>
  <c r="D121" i="55"/>
  <c r="B121" i="55"/>
  <c r="V120" i="55"/>
  <c r="S120" i="55"/>
  <c r="P120" i="55"/>
  <c r="M120" i="55"/>
  <c r="J120" i="55"/>
  <c r="G120" i="55"/>
  <c r="D120" i="55"/>
  <c r="B120" i="55"/>
  <c r="V119" i="55"/>
  <c r="S119" i="55"/>
  <c r="P119" i="55"/>
  <c r="M119" i="55"/>
  <c r="J119" i="55"/>
  <c r="G119" i="55"/>
  <c r="D119" i="55"/>
  <c r="B119" i="55"/>
  <c r="V118" i="55"/>
  <c r="S118" i="55"/>
  <c r="P118" i="55"/>
  <c r="M118" i="55"/>
  <c r="J118" i="55"/>
  <c r="G118" i="55"/>
  <c r="D118" i="55"/>
  <c r="B118" i="55"/>
  <c r="V117" i="55"/>
  <c r="S117" i="55"/>
  <c r="P117" i="55"/>
  <c r="M117" i="55"/>
  <c r="J117" i="55"/>
  <c r="G117" i="55"/>
  <c r="D117" i="55"/>
  <c r="B117" i="55"/>
  <c r="V116" i="55"/>
  <c r="S116" i="55"/>
  <c r="P116" i="55"/>
  <c r="M116" i="55"/>
  <c r="J116" i="55"/>
  <c r="G116" i="55"/>
  <c r="D116" i="55"/>
  <c r="B116" i="55"/>
  <c r="V115" i="55"/>
  <c r="S115" i="55"/>
  <c r="P115" i="55"/>
  <c r="M115" i="55"/>
  <c r="J115" i="55"/>
  <c r="G115" i="55"/>
  <c r="D115" i="55"/>
  <c r="B115" i="55"/>
  <c r="V114" i="55"/>
  <c r="S114" i="55"/>
  <c r="P114" i="55"/>
  <c r="M114" i="55"/>
  <c r="J114" i="55"/>
  <c r="G114" i="55"/>
  <c r="D114" i="55"/>
  <c r="B114" i="55"/>
  <c r="V113" i="55"/>
  <c r="S113" i="55"/>
  <c r="P113" i="55"/>
  <c r="M113" i="55"/>
  <c r="J113" i="55"/>
  <c r="G113" i="55"/>
  <c r="D113" i="55"/>
  <c r="B113" i="55"/>
  <c r="V112" i="55"/>
  <c r="S112" i="55"/>
  <c r="P112" i="55"/>
  <c r="M112" i="55"/>
  <c r="J112" i="55"/>
  <c r="G112" i="55"/>
  <c r="D112" i="55"/>
  <c r="B112" i="55"/>
  <c r="V111" i="55"/>
  <c r="S111" i="55"/>
  <c r="P111" i="55"/>
  <c r="M111" i="55"/>
  <c r="J111" i="55"/>
  <c r="G111" i="55"/>
  <c r="D111" i="55"/>
  <c r="B111" i="55"/>
  <c r="V110" i="55"/>
  <c r="S110" i="55"/>
  <c r="P110" i="55"/>
  <c r="M110" i="55"/>
  <c r="J110" i="55"/>
  <c r="G110" i="55"/>
  <c r="D110" i="55"/>
  <c r="B110" i="55"/>
  <c r="V109" i="55"/>
  <c r="S109" i="55"/>
  <c r="P109" i="55"/>
  <c r="M109" i="55"/>
  <c r="J109" i="55"/>
  <c r="G109" i="55"/>
  <c r="D109" i="55"/>
  <c r="B109" i="55"/>
  <c r="V108" i="55"/>
  <c r="S108" i="55"/>
  <c r="P108" i="55"/>
  <c r="M108" i="55"/>
  <c r="J108" i="55"/>
  <c r="G108" i="55"/>
  <c r="D108" i="55"/>
  <c r="B108" i="55"/>
  <c r="V107" i="55"/>
  <c r="S107" i="55"/>
  <c r="P107" i="55"/>
  <c r="M107" i="55"/>
  <c r="J107" i="55"/>
  <c r="G107" i="55"/>
  <c r="D107" i="55"/>
  <c r="B107" i="55"/>
  <c r="V106" i="55"/>
  <c r="S106" i="55"/>
  <c r="P106" i="55"/>
  <c r="M106" i="55"/>
  <c r="J106" i="55"/>
  <c r="G106" i="55"/>
  <c r="D106" i="55"/>
  <c r="B106" i="55"/>
  <c r="V105" i="55"/>
  <c r="S105" i="55"/>
  <c r="P105" i="55"/>
  <c r="M105" i="55"/>
  <c r="J105" i="55"/>
  <c r="G105" i="55"/>
  <c r="D105" i="55"/>
  <c r="B105" i="55"/>
  <c r="V104" i="55"/>
  <c r="S104" i="55"/>
  <c r="P104" i="55"/>
  <c r="M104" i="55"/>
  <c r="J104" i="55"/>
  <c r="G104" i="55"/>
  <c r="D104" i="55"/>
  <c r="B104" i="55"/>
  <c r="V103" i="55"/>
  <c r="S103" i="55"/>
  <c r="P103" i="55"/>
  <c r="M103" i="55"/>
  <c r="J103" i="55"/>
  <c r="G103" i="55"/>
  <c r="D103" i="55"/>
  <c r="B103" i="55"/>
  <c r="V102" i="55"/>
  <c r="S102" i="55"/>
  <c r="P102" i="55"/>
  <c r="M102" i="55"/>
  <c r="J102" i="55"/>
  <c r="G102" i="55"/>
  <c r="D102" i="55"/>
  <c r="B102" i="55"/>
  <c r="V101" i="55"/>
  <c r="S101" i="55"/>
  <c r="P101" i="55"/>
  <c r="M101" i="55"/>
  <c r="J101" i="55"/>
  <c r="G101" i="55"/>
  <c r="D101" i="55"/>
  <c r="B101" i="55"/>
  <c r="V100" i="55"/>
  <c r="S100" i="55"/>
  <c r="P100" i="55"/>
  <c r="M100" i="55"/>
  <c r="J100" i="55"/>
  <c r="G100" i="55"/>
  <c r="D100" i="55"/>
  <c r="B100" i="55"/>
  <c r="V99" i="55"/>
  <c r="S99" i="55"/>
  <c r="P99" i="55"/>
  <c r="M99" i="55"/>
  <c r="J99" i="55"/>
  <c r="G99" i="55"/>
  <c r="D99" i="55"/>
  <c r="B99" i="55"/>
  <c r="V98" i="55"/>
  <c r="S98" i="55"/>
  <c r="P98" i="55"/>
  <c r="M98" i="55"/>
  <c r="J98" i="55"/>
  <c r="G98" i="55"/>
  <c r="D98" i="55"/>
  <c r="B98" i="55"/>
  <c r="V97" i="55"/>
  <c r="S97" i="55"/>
  <c r="P97" i="55"/>
  <c r="M97" i="55"/>
  <c r="J97" i="55"/>
  <c r="G97" i="55"/>
  <c r="D97" i="55"/>
  <c r="B97" i="55"/>
  <c r="V96" i="55"/>
  <c r="S96" i="55"/>
  <c r="P96" i="55"/>
  <c r="M96" i="55"/>
  <c r="J96" i="55"/>
  <c r="G96" i="55"/>
  <c r="D96" i="55"/>
  <c r="B96" i="55"/>
  <c r="V95" i="55"/>
  <c r="S95" i="55"/>
  <c r="P95" i="55"/>
  <c r="M95" i="55"/>
  <c r="J95" i="55"/>
  <c r="G95" i="55"/>
  <c r="D95" i="55"/>
  <c r="B95" i="55"/>
  <c r="V94" i="55"/>
  <c r="S94" i="55"/>
  <c r="P94" i="55"/>
  <c r="M94" i="55"/>
  <c r="J94" i="55"/>
  <c r="G94" i="55"/>
  <c r="D94" i="55"/>
  <c r="B94" i="55"/>
  <c r="V93" i="55"/>
  <c r="S93" i="55"/>
  <c r="P93" i="55"/>
  <c r="M93" i="55"/>
  <c r="J93" i="55"/>
  <c r="G93" i="55"/>
  <c r="D93" i="55"/>
  <c r="B93" i="55"/>
  <c r="V92" i="55"/>
  <c r="S92" i="55"/>
  <c r="P92" i="55"/>
  <c r="M92" i="55"/>
  <c r="J92" i="55"/>
  <c r="G92" i="55"/>
  <c r="D92" i="55"/>
  <c r="B92" i="55"/>
  <c r="V91" i="55"/>
  <c r="S91" i="55"/>
  <c r="P91" i="55"/>
  <c r="M91" i="55"/>
  <c r="J91" i="55"/>
  <c r="G91" i="55"/>
  <c r="D91" i="55"/>
  <c r="B91" i="55"/>
  <c r="V90" i="55"/>
  <c r="S90" i="55"/>
  <c r="P90" i="55"/>
  <c r="M90" i="55"/>
  <c r="J90" i="55"/>
  <c r="G90" i="55"/>
  <c r="D90" i="55"/>
  <c r="B90" i="55"/>
  <c r="V89" i="55"/>
  <c r="S89" i="55"/>
  <c r="P89" i="55"/>
  <c r="M89" i="55"/>
  <c r="J89" i="55"/>
  <c r="G89" i="55"/>
  <c r="D89" i="55"/>
  <c r="B89" i="55"/>
  <c r="V88" i="55"/>
  <c r="S88" i="55"/>
  <c r="P88" i="55"/>
  <c r="M88" i="55"/>
  <c r="J88" i="55"/>
  <c r="G88" i="55"/>
  <c r="D88" i="55"/>
  <c r="B88" i="55"/>
  <c r="V87" i="55"/>
  <c r="S87" i="55"/>
  <c r="P87" i="55"/>
  <c r="M87" i="55"/>
  <c r="J87" i="55"/>
  <c r="G87" i="55"/>
  <c r="D87" i="55"/>
  <c r="B87" i="55"/>
  <c r="V86" i="55"/>
  <c r="S86" i="55"/>
  <c r="P86" i="55"/>
  <c r="M86" i="55"/>
  <c r="J86" i="55"/>
  <c r="G86" i="55"/>
  <c r="D86" i="55"/>
  <c r="B86" i="55"/>
  <c r="V85" i="55"/>
  <c r="S85" i="55"/>
  <c r="P85" i="55"/>
  <c r="M85" i="55"/>
  <c r="J85" i="55"/>
  <c r="G85" i="55"/>
  <c r="D85" i="55"/>
  <c r="B85" i="55"/>
  <c r="V84" i="55"/>
  <c r="S84" i="55"/>
  <c r="P84" i="55"/>
  <c r="M84" i="55"/>
  <c r="J84" i="55"/>
  <c r="G84" i="55"/>
  <c r="D84" i="55"/>
  <c r="B84" i="55"/>
  <c r="V83" i="55"/>
  <c r="S83" i="55"/>
  <c r="P83" i="55"/>
  <c r="M83" i="55"/>
  <c r="J83" i="55"/>
  <c r="G83" i="55"/>
  <c r="D83" i="55"/>
  <c r="B83" i="55"/>
  <c r="V82" i="55"/>
  <c r="S82" i="55"/>
  <c r="P82" i="55"/>
  <c r="M82" i="55"/>
  <c r="J82" i="55"/>
  <c r="G82" i="55"/>
  <c r="D82" i="55"/>
  <c r="B82" i="55"/>
  <c r="V81" i="55"/>
  <c r="S81" i="55"/>
  <c r="P81" i="55"/>
  <c r="M81" i="55"/>
  <c r="J81" i="55"/>
  <c r="G81" i="55"/>
  <c r="D81" i="55"/>
  <c r="B81" i="55"/>
  <c r="V80" i="55"/>
  <c r="S80" i="55"/>
  <c r="P80" i="55"/>
  <c r="M80" i="55"/>
  <c r="J80" i="55"/>
  <c r="G80" i="55"/>
  <c r="D80" i="55"/>
  <c r="B80" i="55"/>
  <c r="V79" i="55"/>
  <c r="S79" i="55"/>
  <c r="P79" i="55"/>
  <c r="M79" i="55"/>
  <c r="J79" i="55"/>
  <c r="G79" i="55"/>
  <c r="D79" i="55"/>
  <c r="B79" i="55"/>
  <c r="V78" i="55"/>
  <c r="S78" i="55"/>
  <c r="P78" i="55"/>
  <c r="M78" i="55"/>
  <c r="J78" i="55"/>
  <c r="G78" i="55"/>
  <c r="D78" i="55"/>
  <c r="B78" i="55"/>
  <c r="V77" i="55"/>
  <c r="S77" i="55"/>
  <c r="P77" i="55"/>
  <c r="M77" i="55"/>
  <c r="J77" i="55"/>
  <c r="G77" i="55"/>
  <c r="D77" i="55"/>
  <c r="B77" i="55"/>
  <c r="V76" i="55"/>
  <c r="S76" i="55"/>
  <c r="P76" i="55"/>
  <c r="M76" i="55"/>
  <c r="J76" i="55"/>
  <c r="G76" i="55"/>
  <c r="D76" i="55"/>
  <c r="B76" i="55"/>
  <c r="V75" i="55"/>
  <c r="S75" i="55"/>
  <c r="P75" i="55"/>
  <c r="M75" i="55"/>
  <c r="J75" i="55"/>
  <c r="G75" i="55"/>
  <c r="D75" i="55"/>
  <c r="B75" i="55"/>
  <c r="V74" i="55"/>
  <c r="S74" i="55"/>
  <c r="P74" i="55"/>
  <c r="M74" i="55"/>
  <c r="J74" i="55"/>
  <c r="G74" i="55"/>
  <c r="D74" i="55"/>
  <c r="B74" i="55"/>
  <c r="V73" i="55"/>
  <c r="S73" i="55"/>
  <c r="P73" i="55"/>
  <c r="M73" i="55"/>
  <c r="J73" i="55"/>
  <c r="G73" i="55"/>
  <c r="D73" i="55"/>
  <c r="B73" i="55"/>
  <c r="V72" i="55"/>
  <c r="S72" i="55"/>
  <c r="P72" i="55"/>
  <c r="M72" i="55"/>
  <c r="J72" i="55"/>
  <c r="G72" i="55"/>
  <c r="D72" i="55"/>
  <c r="B72" i="55"/>
  <c r="V71" i="55"/>
  <c r="S71" i="55"/>
  <c r="P71" i="55"/>
  <c r="M71" i="55"/>
  <c r="J71" i="55"/>
  <c r="G71" i="55"/>
  <c r="D71" i="55"/>
  <c r="B71" i="55"/>
  <c r="V70" i="55"/>
  <c r="S70" i="55"/>
  <c r="P70" i="55"/>
  <c r="M70" i="55"/>
  <c r="J70" i="55"/>
  <c r="G70" i="55"/>
  <c r="D70" i="55"/>
  <c r="B70" i="55"/>
  <c r="V69" i="55"/>
  <c r="S69" i="55"/>
  <c r="P69" i="55"/>
  <c r="M69" i="55"/>
  <c r="J69" i="55"/>
  <c r="G69" i="55"/>
  <c r="D69" i="55"/>
  <c r="B69" i="55"/>
  <c r="V68" i="55"/>
  <c r="S68" i="55"/>
  <c r="P68" i="55"/>
  <c r="M68" i="55"/>
  <c r="J68" i="55"/>
  <c r="G68" i="55"/>
  <c r="D68" i="55"/>
  <c r="B68" i="55"/>
  <c r="V67" i="55"/>
  <c r="S67" i="55"/>
  <c r="P67" i="55"/>
  <c r="M67" i="55"/>
  <c r="J67" i="55"/>
  <c r="G67" i="55"/>
  <c r="D67" i="55"/>
  <c r="B67" i="55"/>
  <c r="V66" i="55"/>
  <c r="S66" i="55"/>
  <c r="P66" i="55"/>
  <c r="M66" i="55"/>
  <c r="J66" i="55"/>
  <c r="G66" i="55"/>
  <c r="D66" i="55"/>
  <c r="B66" i="55"/>
  <c r="V65" i="55"/>
  <c r="S65" i="55"/>
  <c r="P65" i="55"/>
  <c r="M65" i="55"/>
  <c r="J65" i="55"/>
  <c r="G65" i="55"/>
  <c r="D65" i="55"/>
  <c r="B65" i="55"/>
  <c r="V64" i="55"/>
  <c r="S64" i="55"/>
  <c r="P64" i="55"/>
  <c r="M64" i="55"/>
  <c r="J64" i="55"/>
  <c r="G64" i="55"/>
  <c r="D64" i="55"/>
  <c r="B64" i="55"/>
  <c r="V63" i="55"/>
  <c r="S63" i="55"/>
  <c r="P63" i="55"/>
  <c r="M63" i="55"/>
  <c r="J63" i="55"/>
  <c r="G63" i="55"/>
  <c r="D63" i="55"/>
  <c r="B63" i="55"/>
  <c r="V62" i="55"/>
  <c r="S62" i="55"/>
  <c r="P62" i="55"/>
  <c r="M62" i="55"/>
  <c r="J62" i="55"/>
  <c r="G62" i="55"/>
  <c r="D62" i="55"/>
  <c r="B62" i="55"/>
  <c r="V61" i="55"/>
  <c r="S61" i="55"/>
  <c r="P61" i="55"/>
  <c r="M61" i="55"/>
  <c r="J61" i="55"/>
  <c r="G61" i="55"/>
  <c r="D61" i="55"/>
  <c r="B61" i="55"/>
  <c r="V60" i="55"/>
  <c r="S60" i="55"/>
  <c r="P60" i="55"/>
  <c r="M60" i="55"/>
  <c r="J60" i="55"/>
  <c r="G60" i="55"/>
  <c r="D60" i="55"/>
  <c r="B60" i="55"/>
  <c r="V59" i="55"/>
  <c r="S59" i="55"/>
  <c r="P59" i="55"/>
  <c r="M59" i="55"/>
  <c r="J59" i="55"/>
  <c r="G59" i="55"/>
  <c r="D59" i="55"/>
  <c r="B59" i="55"/>
  <c r="V58" i="55"/>
  <c r="S58" i="55"/>
  <c r="P58" i="55"/>
  <c r="M58" i="55"/>
  <c r="J58" i="55"/>
  <c r="G58" i="55"/>
  <c r="D58" i="55"/>
  <c r="B58" i="55"/>
  <c r="V57" i="55"/>
  <c r="S57" i="55"/>
  <c r="P57" i="55"/>
  <c r="M57" i="55"/>
  <c r="J57" i="55"/>
  <c r="G57" i="55"/>
  <c r="D57" i="55"/>
  <c r="B57" i="55"/>
  <c r="V56" i="55"/>
  <c r="S56" i="55"/>
  <c r="P56" i="55"/>
  <c r="M56" i="55"/>
  <c r="J56" i="55"/>
  <c r="G56" i="55"/>
  <c r="D56" i="55"/>
  <c r="B56" i="55"/>
  <c r="V55" i="55"/>
  <c r="S55" i="55"/>
  <c r="P55" i="55"/>
  <c r="M55" i="55"/>
  <c r="J55" i="55"/>
  <c r="G55" i="55"/>
  <c r="D55" i="55"/>
  <c r="B55" i="55"/>
  <c r="V54" i="55"/>
  <c r="S54" i="55"/>
  <c r="P54" i="55"/>
  <c r="M54" i="55"/>
  <c r="J54" i="55"/>
  <c r="G54" i="55"/>
  <c r="D54" i="55"/>
  <c r="B54" i="55"/>
  <c r="V53" i="55"/>
  <c r="S53" i="55"/>
  <c r="P53" i="55"/>
  <c r="M53" i="55"/>
  <c r="J53" i="55"/>
  <c r="G53" i="55"/>
  <c r="D53" i="55"/>
  <c r="B53" i="55"/>
  <c r="V52" i="55"/>
  <c r="S52" i="55"/>
  <c r="P52" i="55"/>
  <c r="M52" i="55"/>
  <c r="J52" i="55"/>
  <c r="G52" i="55"/>
  <c r="D52" i="55"/>
  <c r="B52" i="55"/>
  <c r="V51" i="55"/>
  <c r="S51" i="55"/>
  <c r="P51" i="55"/>
  <c r="M51" i="55"/>
  <c r="J51" i="55"/>
  <c r="G51" i="55"/>
  <c r="D51" i="55"/>
  <c r="B51" i="55"/>
  <c r="V50" i="55"/>
  <c r="S50" i="55"/>
  <c r="P50" i="55"/>
  <c r="M50" i="55"/>
  <c r="J50" i="55"/>
  <c r="G50" i="55"/>
  <c r="D50" i="55"/>
  <c r="B50" i="55"/>
  <c r="V49" i="55"/>
  <c r="S49" i="55"/>
  <c r="P49" i="55"/>
  <c r="M49" i="55"/>
  <c r="J49" i="55"/>
  <c r="G49" i="55"/>
  <c r="D49" i="55"/>
  <c r="B49" i="55"/>
  <c r="V48" i="55"/>
  <c r="S48" i="55"/>
  <c r="P48" i="55"/>
  <c r="M48" i="55"/>
  <c r="J48" i="55"/>
  <c r="G48" i="55"/>
  <c r="D48" i="55"/>
  <c r="B48" i="55"/>
  <c r="V47" i="55"/>
  <c r="S47" i="55"/>
  <c r="P47" i="55"/>
  <c r="M47" i="55"/>
  <c r="J47" i="55"/>
  <c r="G47" i="55"/>
  <c r="D47" i="55"/>
  <c r="B47" i="55"/>
  <c r="V46" i="55"/>
  <c r="S46" i="55"/>
  <c r="P46" i="55"/>
  <c r="M46" i="55"/>
  <c r="J46" i="55"/>
  <c r="G46" i="55"/>
  <c r="D46" i="55"/>
  <c r="B46" i="55"/>
  <c r="V45" i="55"/>
  <c r="S45" i="55"/>
  <c r="P45" i="55"/>
  <c r="M45" i="55"/>
  <c r="J45" i="55"/>
  <c r="G45" i="55"/>
  <c r="D45" i="55"/>
  <c r="B45" i="55"/>
  <c r="V44" i="55"/>
  <c r="S44" i="55"/>
  <c r="P44" i="55"/>
  <c r="M44" i="55"/>
  <c r="J44" i="55"/>
  <c r="G44" i="55"/>
  <c r="D44" i="55"/>
  <c r="B44" i="55"/>
  <c r="V43" i="55"/>
  <c r="S43" i="55"/>
  <c r="P43" i="55"/>
  <c r="M43" i="55"/>
  <c r="J43" i="55"/>
  <c r="G43" i="55"/>
  <c r="D43" i="55"/>
  <c r="B43" i="55"/>
  <c r="V42" i="55"/>
  <c r="S42" i="55"/>
  <c r="P42" i="55"/>
  <c r="M42" i="55"/>
  <c r="J42" i="55"/>
  <c r="G42" i="55"/>
  <c r="D42" i="55"/>
  <c r="B42" i="55"/>
  <c r="V41" i="55"/>
  <c r="S41" i="55"/>
  <c r="P41" i="55"/>
  <c r="M41" i="55"/>
  <c r="J41" i="55"/>
  <c r="G41" i="55"/>
  <c r="D41" i="55"/>
  <c r="B41" i="55"/>
  <c r="V40" i="55"/>
  <c r="S40" i="55"/>
  <c r="P40" i="55"/>
  <c r="M40" i="55"/>
  <c r="J40" i="55"/>
  <c r="G40" i="55"/>
  <c r="D40" i="55"/>
  <c r="B40" i="55"/>
  <c r="V39" i="55"/>
  <c r="S39" i="55"/>
  <c r="P39" i="55"/>
  <c r="M39" i="55"/>
  <c r="J39" i="55"/>
  <c r="G39" i="55"/>
  <c r="D39" i="55"/>
  <c r="B39" i="55"/>
  <c r="V38" i="55"/>
  <c r="S38" i="55"/>
  <c r="P38" i="55"/>
  <c r="M38" i="55"/>
  <c r="J38" i="55"/>
  <c r="G38" i="55"/>
  <c r="D38" i="55"/>
  <c r="B38" i="55"/>
  <c r="V37" i="55"/>
  <c r="S37" i="55"/>
  <c r="P37" i="55"/>
  <c r="M37" i="55"/>
  <c r="J37" i="55"/>
  <c r="G37" i="55"/>
  <c r="D37" i="55"/>
  <c r="B37" i="55"/>
  <c r="V36" i="55"/>
  <c r="S36" i="55"/>
  <c r="P36" i="55"/>
  <c r="M36" i="55"/>
  <c r="J36" i="55"/>
  <c r="G36" i="55"/>
  <c r="D36" i="55"/>
  <c r="B36" i="55"/>
  <c r="V35" i="55"/>
  <c r="S35" i="55"/>
  <c r="P35" i="55"/>
  <c r="M35" i="55"/>
  <c r="J35" i="55"/>
  <c r="G35" i="55"/>
  <c r="D35" i="55"/>
  <c r="B35" i="55"/>
  <c r="V34" i="55"/>
  <c r="S34" i="55"/>
  <c r="P34" i="55"/>
  <c r="M34" i="55"/>
  <c r="J34" i="55"/>
  <c r="G34" i="55"/>
  <c r="D34" i="55"/>
  <c r="B34" i="55"/>
  <c r="V33" i="55"/>
  <c r="S33" i="55"/>
  <c r="P33" i="55"/>
  <c r="M33" i="55"/>
  <c r="J33" i="55"/>
  <c r="G33" i="55"/>
  <c r="D33" i="55"/>
  <c r="B33" i="55"/>
  <c r="V32" i="55"/>
  <c r="S32" i="55"/>
  <c r="P32" i="55"/>
  <c r="M32" i="55"/>
  <c r="J32" i="55"/>
  <c r="G32" i="55"/>
  <c r="D32" i="55"/>
  <c r="B32" i="55"/>
  <c r="V31" i="55"/>
  <c r="S31" i="55"/>
  <c r="P31" i="55"/>
  <c r="M31" i="55"/>
  <c r="J31" i="55"/>
  <c r="G31" i="55"/>
  <c r="D31" i="55"/>
  <c r="B31" i="55"/>
  <c r="V30" i="55"/>
  <c r="S30" i="55"/>
  <c r="P30" i="55"/>
  <c r="M30" i="55"/>
  <c r="J30" i="55"/>
  <c r="G30" i="55"/>
  <c r="D30" i="55"/>
  <c r="B30" i="55"/>
  <c r="V29" i="55"/>
  <c r="S29" i="55"/>
  <c r="P29" i="55"/>
  <c r="M29" i="55"/>
  <c r="J29" i="55"/>
  <c r="G29" i="55"/>
  <c r="D29" i="55"/>
  <c r="B29" i="55"/>
  <c r="V28" i="55"/>
  <c r="S28" i="55"/>
  <c r="P28" i="55"/>
  <c r="M28" i="55"/>
  <c r="J28" i="55"/>
  <c r="G28" i="55"/>
  <c r="D28" i="55"/>
  <c r="B28" i="55"/>
  <c r="V27" i="55"/>
  <c r="S27" i="55"/>
  <c r="P27" i="55"/>
  <c r="M27" i="55"/>
  <c r="J27" i="55"/>
  <c r="G27" i="55"/>
  <c r="D27" i="55"/>
  <c r="B27" i="55"/>
  <c r="V26" i="55"/>
  <c r="S26" i="55"/>
  <c r="P26" i="55"/>
  <c r="M26" i="55"/>
  <c r="J26" i="55"/>
  <c r="G26" i="55"/>
  <c r="D26" i="55"/>
  <c r="B26" i="55"/>
  <c r="V25" i="55"/>
  <c r="S25" i="55"/>
  <c r="P25" i="55"/>
  <c r="M25" i="55"/>
  <c r="J25" i="55"/>
  <c r="G25" i="55"/>
  <c r="D25" i="55"/>
  <c r="B25" i="55"/>
  <c r="V24" i="55"/>
  <c r="S24" i="55"/>
  <c r="P24" i="55"/>
  <c r="M24" i="55"/>
  <c r="J24" i="55"/>
  <c r="G24" i="55"/>
  <c r="D24" i="55"/>
  <c r="B24" i="55"/>
  <c r="V23" i="55"/>
  <c r="S23" i="55"/>
  <c r="P23" i="55"/>
  <c r="M23" i="55"/>
  <c r="J23" i="55"/>
  <c r="G23" i="55"/>
  <c r="D23" i="55"/>
  <c r="B23" i="55"/>
  <c r="V22" i="55"/>
  <c r="S22" i="55"/>
  <c r="P22" i="55"/>
  <c r="M22" i="55"/>
  <c r="J22" i="55"/>
  <c r="G22" i="55"/>
  <c r="D22" i="55"/>
  <c r="B22" i="55"/>
  <c r="V21" i="55"/>
  <c r="S21" i="55"/>
  <c r="P21" i="55"/>
  <c r="M21" i="55"/>
  <c r="J21" i="55"/>
  <c r="G21" i="55"/>
  <c r="D21" i="55"/>
  <c r="B21" i="55"/>
  <c r="V20" i="55"/>
  <c r="S20" i="55"/>
  <c r="P20" i="55"/>
  <c r="M20" i="55"/>
  <c r="J20" i="55"/>
  <c r="G20" i="55"/>
  <c r="D20" i="55"/>
  <c r="B20" i="55"/>
  <c r="V19" i="55"/>
  <c r="S19" i="55"/>
  <c r="P19" i="55"/>
  <c r="M19" i="55"/>
  <c r="J19" i="55"/>
  <c r="G19" i="55"/>
  <c r="D19" i="55"/>
  <c r="B19" i="55"/>
  <c r="V18" i="55"/>
  <c r="S18" i="55"/>
  <c r="P18" i="55"/>
  <c r="M18" i="55"/>
  <c r="J18" i="55"/>
  <c r="G18" i="55"/>
  <c r="D18" i="55"/>
  <c r="B18" i="55"/>
  <c r="V17" i="55"/>
  <c r="S17" i="55"/>
  <c r="P17" i="55"/>
  <c r="M17" i="55"/>
  <c r="J17" i="55"/>
  <c r="G17" i="55"/>
  <c r="D17" i="55"/>
  <c r="B17" i="55"/>
  <c r="V16" i="55"/>
  <c r="S16" i="55"/>
  <c r="P16" i="55"/>
  <c r="M16" i="55"/>
  <c r="J16" i="55"/>
  <c r="G16" i="55"/>
  <c r="D16" i="55"/>
  <c r="B16" i="55"/>
  <c r="V15" i="55"/>
  <c r="S15" i="55"/>
  <c r="P15" i="55"/>
  <c r="M15" i="55"/>
  <c r="J15" i="55"/>
  <c r="G15" i="55"/>
  <c r="D15" i="55"/>
  <c r="B15" i="55"/>
  <c r="V14" i="55"/>
  <c r="S14" i="55"/>
  <c r="P14" i="55"/>
  <c r="M14" i="55"/>
  <c r="J14" i="55"/>
  <c r="G14" i="55"/>
  <c r="D14" i="55"/>
  <c r="B14" i="55"/>
  <c r="S154" i="1" l="1"/>
  <c r="AR154" i="1" s="1"/>
  <c r="S166" i="1"/>
  <c r="AR166" i="1" s="1"/>
  <c r="S165" i="1"/>
  <c r="AR165" i="1" s="1"/>
  <c r="S164" i="1"/>
  <c r="AR164" i="1" s="1"/>
  <c r="S163" i="1"/>
  <c r="AR163" i="1" s="1"/>
  <c r="S162" i="1"/>
  <c r="AR162" i="1" s="1"/>
  <c r="S161" i="1"/>
  <c r="AR161" i="1" s="1"/>
  <c r="S160" i="1"/>
  <c r="AR160" i="1" s="1"/>
  <c r="S167" i="1"/>
  <c r="AH167" i="1" s="1"/>
  <c r="AF167" i="1"/>
  <c r="AN167" i="1"/>
  <c r="S168" i="1"/>
  <c r="AH168" i="1" s="1"/>
  <c r="S169" i="1"/>
  <c r="AF169" i="1" s="1"/>
  <c r="S170" i="1"/>
  <c r="AF170" i="1" s="1"/>
  <c r="S171" i="1"/>
  <c r="AF171" i="1" s="1"/>
  <c r="S180" i="1"/>
  <c r="AN180" i="1" s="1"/>
  <c r="B26" i="1"/>
  <c r="C26" i="1" s="1"/>
  <c r="D26" i="1" s="1"/>
  <c r="E26" i="1" s="1"/>
  <c r="F26" i="1" s="1"/>
  <c r="G26" i="1" s="1"/>
  <c r="H26" i="1" s="1"/>
  <c r="H144" i="1" s="1"/>
  <c r="F5" i="56"/>
  <c r="G5" i="56" s="1"/>
  <c r="H5" i="56" s="1"/>
  <c r="I5" i="56" s="1"/>
  <c r="J5" i="56" s="1"/>
  <c r="K5" i="56" s="1"/>
  <c r="L5" i="56" s="1"/>
  <c r="M5" i="56" s="1"/>
  <c r="N5" i="56" s="1"/>
  <c r="O5" i="56" s="1"/>
  <c r="P5" i="56" s="1"/>
  <c r="Q5" i="56" s="1"/>
  <c r="R5" i="56" s="1"/>
  <c r="S5" i="56" s="1"/>
  <c r="T5" i="56" s="1"/>
  <c r="U5" i="56" s="1"/>
  <c r="V5" i="56" s="1"/>
  <c r="W5" i="56" s="1"/>
  <c r="X5" i="56" s="1"/>
  <c r="Y5" i="56" s="1"/>
  <c r="Z5" i="56" s="1"/>
  <c r="AA5" i="56" s="1"/>
  <c r="AB5" i="56" s="1"/>
  <c r="AC5" i="56" s="1"/>
  <c r="AD5" i="56" s="1"/>
  <c r="AE5" i="56" s="1"/>
  <c r="AF5" i="56" s="1"/>
  <c r="AG5" i="56" s="1"/>
  <c r="AH5" i="56" s="1"/>
  <c r="AI5" i="56" s="1"/>
  <c r="AJ5" i="56" s="1"/>
  <c r="AK5" i="56" s="1"/>
  <c r="AL5" i="56" s="1"/>
  <c r="AM5" i="56" s="1"/>
  <c r="AN5" i="56" s="1"/>
  <c r="AO5" i="56" s="1"/>
  <c r="AP5" i="56" s="1"/>
  <c r="AQ5" i="56" s="1"/>
  <c r="AR5" i="56" s="1"/>
  <c r="AS5" i="56" s="1"/>
  <c r="AT5" i="56" s="1"/>
  <c r="AU5" i="56" s="1"/>
  <c r="AV5" i="56" s="1"/>
  <c r="AW5" i="56" s="1"/>
  <c r="AX5" i="56" s="1"/>
  <c r="AY5" i="56" s="1"/>
  <c r="AZ5" i="56" s="1"/>
  <c r="BA5" i="56" s="1"/>
  <c r="BB5" i="56" s="1"/>
  <c r="BC5" i="56" s="1"/>
  <c r="BD5" i="56" s="1"/>
  <c r="BE5" i="56" s="1"/>
  <c r="BF5" i="56" s="1"/>
  <c r="BG5" i="56" s="1"/>
  <c r="BH5" i="56" s="1"/>
  <c r="BI5" i="56" s="1"/>
  <c r="BJ5" i="56" s="1"/>
  <c r="BK5" i="56" s="1"/>
  <c r="BL5" i="56" s="1"/>
  <c r="BM5" i="56" s="1"/>
  <c r="BN5" i="56" s="1"/>
  <c r="BO5" i="56" s="1"/>
  <c r="BP5" i="56" s="1"/>
  <c r="BQ5" i="56" s="1"/>
  <c r="BR5" i="56" s="1"/>
  <c r="BS5" i="56" s="1"/>
  <c r="BT5" i="56" s="1"/>
  <c r="BU5" i="56" s="1"/>
  <c r="BV5" i="56" s="1"/>
  <c r="BW5" i="56" s="1"/>
  <c r="BX5" i="56" s="1"/>
  <c r="BY5" i="56" s="1"/>
  <c r="BZ5" i="56" s="1"/>
  <c r="CA5" i="56" s="1"/>
  <c r="CB5" i="56" s="1"/>
  <c r="CC5" i="56" s="1"/>
  <c r="CD5" i="56" s="1"/>
  <c r="CE5" i="56" s="1"/>
  <c r="CF5" i="56" s="1"/>
  <c r="CG5" i="56" s="1"/>
  <c r="CH5" i="56" s="1"/>
  <c r="CI5" i="56" s="1"/>
  <c r="CJ5" i="56" s="1"/>
  <c r="CK5" i="56" s="1"/>
  <c r="CL5" i="56" s="1"/>
  <c r="CM5" i="56" s="1"/>
  <c r="CN5" i="56" s="1"/>
  <c r="CO5" i="56" s="1"/>
  <c r="CP5" i="56" s="1"/>
  <c r="CQ5" i="56" s="1"/>
  <c r="CR5" i="56" s="1"/>
  <c r="CS5" i="56" s="1"/>
  <c r="CT5" i="56" s="1"/>
  <c r="CU5" i="56" s="1"/>
  <c r="CV5" i="56" s="1"/>
  <c r="CW5" i="56" s="1"/>
  <c r="CX5" i="56" s="1"/>
  <c r="CY5" i="56" s="1"/>
  <c r="CZ5" i="56" s="1"/>
  <c r="DA5" i="56" s="1"/>
  <c r="DB5" i="56" s="1"/>
  <c r="DC5" i="56" s="1"/>
  <c r="DD5" i="56" s="1"/>
  <c r="DE5" i="56" s="1"/>
  <c r="DF5" i="56" s="1"/>
  <c r="DG5" i="56" s="1"/>
  <c r="DH5" i="56" s="1"/>
  <c r="DI5" i="56" s="1"/>
  <c r="DJ5" i="56" s="1"/>
  <c r="DK5" i="56" s="1"/>
  <c r="DL5" i="56" s="1"/>
  <c r="DM5" i="56" s="1"/>
  <c r="DN5" i="56" s="1"/>
  <c r="DO5" i="56" s="1"/>
  <c r="DP5" i="56" s="1"/>
  <c r="DQ5" i="56" s="1"/>
  <c r="DR5" i="56" s="1"/>
  <c r="DS5" i="56" s="1"/>
  <c r="DT5" i="56" s="1"/>
  <c r="DU5" i="56" s="1"/>
  <c r="DV5" i="56" s="1"/>
  <c r="DW5" i="56" s="1"/>
  <c r="DX5" i="56" s="1"/>
  <c r="DY5" i="56" s="1"/>
  <c r="DZ5" i="56" s="1"/>
  <c r="EA5" i="56" s="1"/>
  <c r="EB5" i="56" s="1"/>
  <c r="EC5" i="56" s="1"/>
  <c r="ED5" i="56" s="1"/>
  <c r="EE5" i="56" s="1"/>
  <c r="EF5" i="56" s="1"/>
  <c r="EG5" i="56" s="1"/>
  <c r="EH5" i="56" s="1"/>
  <c r="EI5" i="56" s="1"/>
  <c r="EJ5" i="56" s="1"/>
  <c r="EK5" i="56" s="1"/>
  <c r="EL5" i="56" s="1"/>
  <c r="EM5" i="56" s="1"/>
  <c r="EN5" i="56" s="1"/>
  <c r="EO5" i="56" s="1"/>
  <c r="EP5" i="56" s="1"/>
  <c r="EQ5" i="56" s="1"/>
  <c r="ER5" i="56" s="1"/>
  <c r="ES5" i="56" s="1"/>
  <c r="ET5" i="56" s="1"/>
  <c r="EU5" i="56" s="1"/>
  <c r="EV5" i="56" s="1"/>
  <c r="EW5" i="56" s="1"/>
  <c r="EX5" i="56" s="1"/>
  <c r="EY5" i="56" s="1"/>
  <c r="EZ5" i="56" s="1"/>
  <c r="FA5" i="56" s="1"/>
  <c r="FB5" i="56" s="1"/>
  <c r="FC5" i="56" s="1"/>
  <c r="FD5" i="56" s="1"/>
  <c r="FE5" i="56" s="1"/>
  <c r="FF5" i="56" s="1"/>
  <c r="FG5" i="56" s="1"/>
  <c r="FH5" i="56" s="1"/>
  <c r="FI5" i="56" s="1"/>
  <c r="FJ5" i="56" s="1"/>
  <c r="FK5" i="56" s="1"/>
  <c r="FL5" i="56" s="1"/>
  <c r="FM5" i="56" s="1"/>
  <c r="FN5" i="56" s="1"/>
  <c r="FO5" i="56" s="1"/>
  <c r="FP5" i="56" s="1"/>
  <c r="FQ5" i="56" s="1"/>
  <c r="FR5" i="56" s="1"/>
  <c r="FS5" i="56" s="1"/>
  <c r="FT5" i="56" s="1"/>
  <c r="FU5" i="56" s="1"/>
  <c r="FV5" i="56" s="1"/>
  <c r="FW5" i="56" s="1"/>
  <c r="FX5" i="56" s="1"/>
  <c r="FY5" i="56" s="1"/>
  <c r="FZ5" i="56" s="1"/>
  <c r="GA5" i="56" s="1"/>
  <c r="GB5" i="56" s="1"/>
  <c r="GC5" i="56" s="1"/>
  <c r="GD5" i="56" s="1"/>
  <c r="GE5" i="56" s="1"/>
  <c r="GF5" i="56" s="1"/>
  <c r="GG5" i="56" s="1"/>
  <c r="GH5" i="56" s="1"/>
  <c r="GI5" i="56" s="1"/>
  <c r="GJ5" i="56" s="1"/>
  <c r="GK5" i="56" s="1"/>
  <c r="GL5" i="56" s="1"/>
  <c r="GM5" i="56" s="1"/>
  <c r="GN5" i="56" s="1"/>
  <c r="GO5" i="56" s="1"/>
  <c r="GP5" i="56" s="1"/>
  <c r="GQ5" i="56" s="1"/>
  <c r="GR5" i="56" s="1"/>
  <c r="GS5" i="56" s="1"/>
  <c r="GT5" i="56" s="1"/>
  <c r="GU5" i="56" s="1"/>
  <c r="GV5" i="56" s="1"/>
  <c r="GW5" i="56" s="1"/>
  <c r="GX5" i="56" s="1"/>
  <c r="GY5" i="56" s="1"/>
  <c r="GZ5" i="56" s="1"/>
  <c r="HA5" i="56" s="1"/>
  <c r="HB5" i="56" s="1"/>
  <c r="HC5" i="56" s="1"/>
  <c r="HD5" i="56" s="1"/>
  <c r="HE5" i="56" s="1"/>
  <c r="HF5" i="56" s="1"/>
  <c r="HG5" i="56" s="1"/>
  <c r="HH5" i="56" s="1"/>
  <c r="HI5" i="56" s="1"/>
  <c r="HJ5" i="56" s="1"/>
  <c r="HK5" i="56" s="1"/>
  <c r="HL5" i="56" s="1"/>
  <c r="HM5" i="56" s="1"/>
  <c r="HN5" i="56" s="1"/>
  <c r="HO5" i="56" s="1"/>
  <c r="HP5" i="56" s="1"/>
  <c r="HQ5" i="56" s="1"/>
  <c r="HR5" i="56" s="1"/>
  <c r="HS5" i="56" s="1"/>
  <c r="HT5" i="56" s="1"/>
  <c r="HU5" i="56" s="1"/>
  <c r="HV5" i="56" s="1"/>
  <c r="HW5" i="56" s="1"/>
  <c r="HX5" i="56" s="1"/>
  <c r="HY5" i="56" s="1"/>
  <c r="HZ5" i="56" s="1"/>
  <c r="IA5" i="56" s="1"/>
  <c r="IB5" i="56" s="1"/>
  <c r="IC5" i="56" s="1"/>
  <c r="ID5" i="56" s="1"/>
  <c r="IE5" i="56" s="1"/>
  <c r="IF5" i="56" s="1"/>
  <c r="IG5" i="56" s="1"/>
  <c r="IH5" i="56" s="1"/>
  <c r="II5" i="56" s="1"/>
  <c r="IJ5" i="56" s="1"/>
  <c r="IK5" i="56" s="1"/>
  <c r="IL5" i="56" s="1"/>
  <c r="IM5" i="56" s="1"/>
  <c r="IN5" i="56" s="1"/>
  <c r="IO5" i="56" s="1"/>
  <c r="IP5" i="56" s="1"/>
  <c r="IQ5" i="56" s="1"/>
  <c r="IR5" i="56" s="1"/>
  <c r="IS5" i="56" s="1"/>
  <c r="IT5" i="56" s="1"/>
  <c r="IU5" i="56" s="1"/>
  <c r="IV5" i="56" s="1"/>
  <c r="IW5" i="56" s="1"/>
  <c r="IX5" i="56" s="1"/>
  <c r="IY5" i="56" s="1"/>
  <c r="IZ5" i="56" s="1"/>
  <c r="JA5" i="56" s="1"/>
  <c r="JB5" i="56" s="1"/>
  <c r="JC5" i="56" s="1"/>
  <c r="JD5" i="56" s="1"/>
  <c r="JE5" i="56" s="1"/>
  <c r="JF5" i="56" s="1"/>
  <c r="JG5" i="56" s="1"/>
  <c r="JH5" i="56" s="1"/>
  <c r="JI5" i="56" s="1"/>
  <c r="JJ5" i="56" s="1"/>
  <c r="JK5" i="56" s="1"/>
  <c r="JL5" i="56" s="1"/>
  <c r="JM5" i="56" s="1"/>
  <c r="JN5" i="56" s="1"/>
  <c r="JO5" i="56" s="1"/>
  <c r="JP5" i="56" s="1"/>
  <c r="JQ5" i="56" s="1"/>
  <c r="JR5" i="56" s="1"/>
  <c r="JS5" i="56" s="1"/>
  <c r="JT5" i="56" s="1"/>
  <c r="JU5" i="56" s="1"/>
  <c r="JV5" i="56" s="1"/>
  <c r="JW5" i="56" s="1"/>
  <c r="JX5" i="56" s="1"/>
  <c r="JY5" i="56" s="1"/>
  <c r="JZ5" i="56" s="1"/>
  <c r="KA5" i="56" s="1"/>
  <c r="KB5" i="56" s="1"/>
  <c r="KC5" i="56" s="1"/>
  <c r="KD5" i="56" s="1"/>
  <c r="KE5" i="56" s="1"/>
  <c r="KF5" i="56" s="1"/>
  <c r="KG5" i="56" s="1"/>
  <c r="KH5" i="56" s="1"/>
  <c r="KI5" i="56" s="1"/>
  <c r="KJ5" i="56" s="1"/>
  <c r="KK5" i="56" s="1"/>
  <c r="KL5" i="56" s="1"/>
  <c r="KM5" i="56" s="1"/>
  <c r="KN5" i="56" s="1"/>
  <c r="KO5" i="56" s="1"/>
  <c r="KP5" i="56" s="1"/>
  <c r="KQ5" i="56" s="1"/>
  <c r="KR5" i="56" s="1"/>
  <c r="KS5" i="56" s="1"/>
  <c r="KT5" i="56" s="1"/>
  <c r="KU5" i="56" s="1"/>
  <c r="KV5" i="56" s="1"/>
  <c r="KW5" i="56" s="1"/>
  <c r="KX5" i="56" s="1"/>
  <c r="KY5" i="56" s="1"/>
  <c r="KZ5" i="56" s="1"/>
  <c r="LA5" i="56" s="1"/>
  <c r="LB5" i="56" s="1"/>
  <c r="LC5" i="56" s="1"/>
  <c r="LD5" i="56" s="1"/>
  <c r="LE5" i="56" s="1"/>
  <c r="LF5" i="56" s="1"/>
  <c r="LG5" i="56" s="1"/>
  <c r="LH5" i="56" s="1"/>
  <c r="LI5" i="56" s="1"/>
  <c r="LJ5" i="56" s="1"/>
  <c r="LK5" i="56" s="1"/>
  <c r="LL5" i="56" s="1"/>
  <c r="LM5" i="56" s="1"/>
  <c r="LN5" i="56" s="1"/>
  <c r="LO5" i="56" s="1"/>
  <c r="LP5" i="56" s="1"/>
  <c r="LQ5" i="56" s="1"/>
  <c r="LR5" i="56" s="1"/>
  <c r="LS5" i="56" s="1"/>
  <c r="LT5" i="56" s="1"/>
  <c r="LU5" i="56" s="1"/>
  <c r="LV5" i="56" s="1"/>
  <c r="LW5" i="56" s="1"/>
  <c r="LX5" i="56" s="1"/>
  <c r="LY5" i="56" s="1"/>
  <c r="LZ5" i="56" s="1"/>
  <c r="MA5" i="56" s="1"/>
  <c r="MB5" i="56" s="1"/>
  <c r="MC5" i="56" s="1"/>
  <c r="MD5" i="56" s="1"/>
  <c r="ME5" i="56" s="1"/>
  <c r="MF5" i="56" s="1"/>
  <c r="MG5" i="56" s="1"/>
  <c r="MH5" i="56" s="1"/>
  <c r="MI5" i="56" s="1"/>
  <c r="MJ5" i="56" s="1"/>
  <c r="MK5" i="56" s="1"/>
  <c r="ML5" i="56" s="1"/>
  <c r="MM5" i="56" s="1"/>
  <c r="MN5" i="56" s="1"/>
  <c r="MO5" i="56" s="1"/>
  <c r="MP5" i="56" s="1"/>
  <c r="MQ5" i="56" s="1"/>
  <c r="MR5" i="56" s="1"/>
  <c r="MS5" i="56" s="1"/>
  <c r="MT5" i="56" s="1"/>
  <c r="MU5" i="56" s="1"/>
  <c r="MV5" i="56" s="1"/>
  <c r="MW5" i="56" s="1"/>
  <c r="MX5" i="56" s="1"/>
  <c r="MY5" i="56" s="1"/>
  <c r="MZ5" i="56" s="1"/>
  <c r="NA5" i="56" s="1"/>
  <c r="NB5" i="56" s="1"/>
  <c r="S173" i="1"/>
  <c r="AR173" i="1" s="1"/>
  <c r="S172" i="1"/>
  <c r="AR172" i="1" s="1"/>
  <c r="S159" i="1"/>
  <c r="AR159" i="1" s="1"/>
  <c r="S158" i="1"/>
  <c r="AR158" i="1" s="1"/>
  <c r="S157" i="1"/>
  <c r="AR157" i="1" s="1"/>
  <c r="S156" i="1"/>
  <c r="AR156" i="1" s="1"/>
  <c r="S155" i="1"/>
  <c r="AR155" i="1" s="1"/>
  <c r="S150" i="1"/>
  <c r="AR150" i="1" s="1"/>
  <c r="S149" i="1"/>
  <c r="AR149" i="1" s="1"/>
  <c r="S148" i="1"/>
  <c r="AR148" i="1" s="1"/>
  <c r="S147" i="1"/>
  <c r="AR147" i="1" s="1"/>
  <c r="S146" i="1"/>
  <c r="AR146" i="1" s="1"/>
  <c r="S145" i="1"/>
  <c r="AR145" i="1" s="1"/>
  <c r="S141" i="1"/>
  <c r="AR141" i="1" s="1"/>
  <c r="S140" i="1"/>
  <c r="AR140" i="1" s="1"/>
  <c r="S139" i="1"/>
  <c r="AR139" i="1" s="1"/>
  <c r="S138" i="1"/>
  <c r="AR138" i="1" s="1"/>
  <c r="S137" i="1"/>
  <c r="AR137" i="1" s="1"/>
  <c r="S136" i="1"/>
  <c r="AR136" i="1" s="1"/>
  <c r="AL171" i="1" l="1"/>
  <c r="AN164" i="1"/>
  <c r="AF160" i="1"/>
  <c r="AN160" i="1"/>
  <c r="AF164" i="1"/>
  <c r="AR167" i="1"/>
  <c r="AJ167" i="1"/>
  <c r="AF161" i="1"/>
  <c r="AN165" i="1"/>
  <c r="AL167" i="1"/>
  <c r="AP167" i="1"/>
  <c r="AN161" i="1"/>
  <c r="AL154" i="1"/>
  <c r="AH154" i="1"/>
  <c r="AP154" i="1"/>
  <c r="AF154" i="1"/>
  <c r="AN154" i="1"/>
  <c r="AJ154" i="1"/>
  <c r="AL170" i="1"/>
  <c r="AR171" i="1"/>
  <c r="AJ171" i="1"/>
  <c r="AR170" i="1"/>
  <c r="AJ170" i="1"/>
  <c r="AR169" i="1"/>
  <c r="AJ169" i="1"/>
  <c r="AL169" i="1"/>
  <c r="AP171" i="1"/>
  <c r="AH171" i="1"/>
  <c r="AP170" i="1"/>
  <c r="AH170" i="1"/>
  <c r="AP169" i="1"/>
  <c r="AH169" i="1"/>
  <c r="AN171" i="1"/>
  <c r="AN170" i="1"/>
  <c r="AN169" i="1"/>
  <c r="AR168" i="1"/>
  <c r="AJ168" i="1"/>
  <c r="AN168" i="1"/>
  <c r="AF168" i="1"/>
  <c r="AL168" i="1"/>
  <c r="AP168" i="1"/>
  <c r="AF162" i="1"/>
  <c r="AN163" i="1"/>
  <c r="AF166" i="1"/>
  <c r="AF163" i="1"/>
  <c r="AN162" i="1"/>
  <c r="AF165" i="1"/>
  <c r="AN166" i="1"/>
  <c r="AL160" i="1"/>
  <c r="AL161" i="1"/>
  <c r="AL162" i="1"/>
  <c r="AL163" i="1"/>
  <c r="AL164" i="1"/>
  <c r="AL165" i="1"/>
  <c r="AL166" i="1"/>
  <c r="H368" i="1"/>
  <c r="AH160" i="1"/>
  <c r="AP160" i="1"/>
  <c r="AH161" i="1"/>
  <c r="AP161" i="1"/>
  <c r="AH162" i="1"/>
  <c r="AP162" i="1"/>
  <c r="AH163" i="1"/>
  <c r="AP163" i="1"/>
  <c r="AH164" i="1"/>
  <c r="AP164" i="1"/>
  <c r="AH165" i="1"/>
  <c r="AP165" i="1"/>
  <c r="AH166" i="1"/>
  <c r="AP166" i="1"/>
  <c r="AJ160" i="1"/>
  <c r="AJ161" i="1"/>
  <c r="AJ162" i="1"/>
  <c r="AJ163" i="1"/>
  <c r="AJ164" i="1"/>
  <c r="AJ165" i="1"/>
  <c r="AJ166" i="1"/>
  <c r="AR180" i="1"/>
  <c r="AH180" i="1"/>
  <c r="AJ180" i="1"/>
  <c r="AP180" i="1"/>
  <c r="AL180" i="1"/>
  <c r="D368" i="1"/>
  <c r="AF180" i="1"/>
  <c r="E368" i="1"/>
  <c r="B368" i="1"/>
  <c r="F368" i="1"/>
  <c r="C368" i="1"/>
  <c r="G368" i="1"/>
  <c r="E339" i="1"/>
  <c r="B339" i="1"/>
  <c r="F339" i="1"/>
  <c r="C339" i="1"/>
  <c r="G339" i="1"/>
  <c r="D339" i="1"/>
  <c r="H339" i="1"/>
  <c r="E322" i="1"/>
  <c r="B322" i="1"/>
  <c r="F322" i="1"/>
  <c r="C322" i="1"/>
  <c r="G322" i="1"/>
  <c r="D322" i="1"/>
  <c r="H322" i="1"/>
  <c r="B297" i="1"/>
  <c r="H297" i="1"/>
  <c r="E309" i="1"/>
  <c r="D297" i="1"/>
  <c r="B309" i="1"/>
  <c r="F309" i="1"/>
  <c r="B262" i="1"/>
  <c r="E297" i="1"/>
  <c r="C309" i="1"/>
  <c r="G309" i="1"/>
  <c r="C273" i="1"/>
  <c r="F297" i="1"/>
  <c r="D309" i="1"/>
  <c r="H309" i="1"/>
  <c r="C297" i="1"/>
  <c r="G297" i="1"/>
  <c r="C262" i="1"/>
  <c r="D273" i="1"/>
  <c r="C281" i="1"/>
  <c r="G281" i="1"/>
  <c r="D187" i="1"/>
  <c r="F262" i="1"/>
  <c r="G273" i="1"/>
  <c r="D281" i="1"/>
  <c r="H281" i="1"/>
  <c r="D240" i="1"/>
  <c r="G262" i="1"/>
  <c r="H273" i="1"/>
  <c r="E281" i="1"/>
  <c r="F281" i="1"/>
  <c r="B281" i="1"/>
  <c r="E240" i="1"/>
  <c r="D262" i="1"/>
  <c r="H262" i="1"/>
  <c r="E273" i="1"/>
  <c r="B153" i="1"/>
  <c r="H240" i="1"/>
  <c r="E262" i="1"/>
  <c r="B273" i="1"/>
  <c r="F273" i="1"/>
  <c r="B240" i="1"/>
  <c r="F240" i="1"/>
  <c r="G94" i="1"/>
  <c r="C240" i="1"/>
  <c r="G240" i="1"/>
  <c r="E208" i="1"/>
  <c r="E135" i="1"/>
  <c r="G153" i="1"/>
  <c r="B208" i="1"/>
  <c r="F208" i="1"/>
  <c r="H135" i="1"/>
  <c r="C176" i="1"/>
  <c r="C208" i="1"/>
  <c r="G208" i="1"/>
  <c r="D94" i="1"/>
  <c r="F144" i="1"/>
  <c r="H176" i="1"/>
  <c r="D208" i="1"/>
  <c r="H208" i="1"/>
  <c r="H94" i="1"/>
  <c r="B144" i="1"/>
  <c r="C153" i="1"/>
  <c r="D176" i="1"/>
  <c r="E187" i="1"/>
  <c r="C94" i="1"/>
  <c r="D135" i="1"/>
  <c r="E144" i="1"/>
  <c r="F153" i="1"/>
  <c r="G176" i="1"/>
  <c r="H187" i="1"/>
  <c r="E94" i="1"/>
  <c r="B135" i="1"/>
  <c r="F135" i="1"/>
  <c r="C144" i="1"/>
  <c r="G144" i="1"/>
  <c r="D153" i="1"/>
  <c r="H153" i="1"/>
  <c r="E176" i="1"/>
  <c r="B187" i="1"/>
  <c r="F187" i="1"/>
  <c r="B94" i="1"/>
  <c r="F94" i="1"/>
  <c r="C135" i="1"/>
  <c r="G135" i="1"/>
  <c r="D144" i="1"/>
  <c r="E153" i="1"/>
  <c r="B176" i="1"/>
  <c r="F176" i="1"/>
  <c r="C187" i="1"/>
  <c r="G187" i="1"/>
  <c r="AL155" i="1"/>
  <c r="AL158" i="1"/>
  <c r="AL173" i="1"/>
  <c r="AF155" i="1"/>
  <c r="AN155" i="1"/>
  <c r="AF156" i="1"/>
  <c r="AN156" i="1"/>
  <c r="AF157" i="1"/>
  <c r="AN157" i="1"/>
  <c r="AF158" i="1"/>
  <c r="AN158" i="1"/>
  <c r="AF159" i="1"/>
  <c r="AN159" i="1"/>
  <c r="AF172" i="1"/>
  <c r="AN172" i="1"/>
  <c r="AF173" i="1"/>
  <c r="AN173" i="1"/>
  <c r="AL156" i="1"/>
  <c r="AL157" i="1"/>
  <c r="AL159" i="1"/>
  <c r="AL172" i="1"/>
  <c r="AH155" i="1"/>
  <c r="AP155" i="1"/>
  <c r="AH156" i="1"/>
  <c r="AP156" i="1"/>
  <c r="AH157" i="1"/>
  <c r="AP157" i="1"/>
  <c r="AH158" i="1"/>
  <c r="AP158" i="1"/>
  <c r="AH159" i="1"/>
  <c r="AP159" i="1"/>
  <c r="AH172" i="1"/>
  <c r="AP172" i="1"/>
  <c r="AH173" i="1"/>
  <c r="AP173" i="1"/>
  <c r="AJ155" i="1"/>
  <c r="AJ156" i="1"/>
  <c r="AJ157" i="1"/>
  <c r="AJ158" i="1"/>
  <c r="AJ159" i="1"/>
  <c r="AJ172" i="1"/>
  <c r="AJ173" i="1"/>
  <c r="AL145" i="1"/>
  <c r="AL146" i="1"/>
  <c r="AL147" i="1"/>
  <c r="AL148" i="1"/>
  <c r="AL149" i="1"/>
  <c r="AL150" i="1"/>
  <c r="AF145" i="1"/>
  <c r="AN145" i="1"/>
  <c r="AF146" i="1"/>
  <c r="AN146" i="1"/>
  <c r="AF147" i="1"/>
  <c r="AN147" i="1"/>
  <c r="AF148" i="1"/>
  <c r="AN148" i="1"/>
  <c r="AF149" i="1"/>
  <c r="AN149" i="1"/>
  <c r="AF150" i="1"/>
  <c r="AN150" i="1"/>
  <c r="AH145" i="1"/>
  <c r="AP145" i="1"/>
  <c r="AH146" i="1"/>
  <c r="AP146" i="1"/>
  <c r="AH147" i="1"/>
  <c r="AP147" i="1"/>
  <c r="AH148" i="1"/>
  <c r="AP148" i="1"/>
  <c r="AH149" i="1"/>
  <c r="AP149" i="1"/>
  <c r="AH150" i="1"/>
  <c r="AP150" i="1"/>
  <c r="AJ145" i="1"/>
  <c r="AJ146" i="1"/>
  <c r="AJ147" i="1"/>
  <c r="AJ148" i="1"/>
  <c r="AJ149" i="1"/>
  <c r="AJ150" i="1"/>
  <c r="AL141" i="1"/>
  <c r="AL138" i="1"/>
  <c r="AL139" i="1"/>
  <c r="AH136" i="1"/>
  <c r="AP136" i="1"/>
  <c r="AH137" i="1"/>
  <c r="AP137" i="1"/>
  <c r="AH138" i="1"/>
  <c r="AP138" i="1"/>
  <c r="AH139" i="1"/>
  <c r="AP139" i="1"/>
  <c r="AH140" i="1"/>
  <c r="AP140" i="1"/>
  <c r="AH141" i="1"/>
  <c r="AP141" i="1"/>
  <c r="AL136" i="1"/>
  <c r="AL137" i="1"/>
  <c r="AL140" i="1"/>
  <c r="AF136" i="1"/>
  <c r="AN136" i="1"/>
  <c r="AF137" i="1"/>
  <c r="AN137" i="1"/>
  <c r="AF138" i="1"/>
  <c r="AN138" i="1"/>
  <c r="AF139" i="1"/>
  <c r="AN139" i="1"/>
  <c r="AF140" i="1"/>
  <c r="AN140" i="1"/>
  <c r="AF141" i="1"/>
  <c r="AN141" i="1"/>
  <c r="AJ136" i="1"/>
  <c r="AJ137" i="1"/>
  <c r="AJ138" i="1"/>
  <c r="AJ139" i="1"/>
  <c r="AJ140" i="1"/>
  <c r="AJ141" i="1"/>
  <c r="O196" i="55" l="1"/>
  <c r="C196" i="55"/>
  <c r="C21" i="55"/>
  <c r="F196" i="55"/>
  <c r="F21" i="55"/>
  <c r="F23" i="55"/>
  <c r="F19" i="55"/>
  <c r="L196" i="55"/>
  <c r="I196" i="55"/>
  <c r="U195" i="55"/>
  <c r="U194" i="55"/>
  <c r="U193" i="55"/>
  <c r="U192" i="55"/>
  <c r="U191" i="55"/>
  <c r="U190" i="55"/>
  <c r="U189" i="55"/>
  <c r="U188" i="55"/>
  <c r="U187" i="55"/>
  <c r="U186" i="55"/>
  <c r="U185" i="55"/>
  <c r="U184" i="55"/>
  <c r="U183" i="55"/>
  <c r="U182" i="55"/>
  <c r="U181" i="55"/>
  <c r="U180" i="55"/>
  <c r="U179" i="55"/>
  <c r="U178" i="55"/>
  <c r="U177" i="55"/>
  <c r="U176" i="55"/>
  <c r="U175" i="55"/>
  <c r="U174" i="55"/>
  <c r="U173" i="55"/>
  <c r="U172" i="55"/>
  <c r="U171" i="55"/>
  <c r="U170" i="55"/>
  <c r="U169" i="55"/>
  <c r="U168" i="55"/>
  <c r="U167" i="55"/>
  <c r="U166" i="55"/>
  <c r="U165" i="55"/>
  <c r="U164" i="55"/>
  <c r="U163" i="55"/>
  <c r="U162" i="55"/>
  <c r="U161" i="55"/>
  <c r="U160" i="55"/>
  <c r="U159" i="55"/>
  <c r="U158" i="55"/>
  <c r="U157" i="55"/>
  <c r="U156" i="55"/>
  <c r="U155" i="55"/>
  <c r="U154" i="55"/>
  <c r="U153" i="55"/>
  <c r="U152" i="55"/>
  <c r="U151" i="55"/>
  <c r="U150" i="55"/>
  <c r="U149" i="55"/>
  <c r="U148" i="55"/>
  <c r="U147" i="55"/>
  <c r="U146" i="55"/>
  <c r="U145" i="55"/>
  <c r="U144" i="55"/>
  <c r="U143" i="55"/>
  <c r="U142" i="55"/>
  <c r="U141" i="55"/>
  <c r="U140" i="55"/>
  <c r="U139" i="55"/>
  <c r="U138" i="55"/>
  <c r="U137" i="55"/>
  <c r="U136" i="55"/>
  <c r="U135" i="55"/>
  <c r="U134" i="55"/>
  <c r="U133" i="55"/>
  <c r="U132" i="55"/>
  <c r="U131" i="55"/>
  <c r="U130" i="55"/>
  <c r="U129" i="55"/>
  <c r="U128" i="55"/>
  <c r="U127" i="55"/>
  <c r="U126" i="55"/>
  <c r="U125" i="55"/>
  <c r="U124" i="55"/>
  <c r="U123" i="55"/>
  <c r="U122" i="55"/>
  <c r="U121" i="55"/>
  <c r="U120" i="55"/>
  <c r="U119" i="55"/>
  <c r="U118" i="55"/>
  <c r="U117" i="55"/>
  <c r="U116" i="55"/>
  <c r="U115" i="55"/>
  <c r="U114" i="55"/>
  <c r="U113" i="55"/>
  <c r="U112" i="55"/>
  <c r="U111" i="55"/>
  <c r="U110" i="55"/>
  <c r="U109" i="55"/>
  <c r="U108" i="55"/>
  <c r="U107" i="55"/>
  <c r="U106" i="55"/>
  <c r="U105" i="55"/>
  <c r="U104" i="55"/>
  <c r="U103" i="55"/>
  <c r="U102" i="55"/>
  <c r="U101" i="55"/>
  <c r="U100" i="55"/>
  <c r="U99" i="55"/>
  <c r="U98" i="55"/>
  <c r="U97" i="55"/>
  <c r="U96" i="55"/>
  <c r="U95" i="55"/>
  <c r="U94" i="55"/>
  <c r="U93" i="55"/>
  <c r="U92" i="55"/>
  <c r="U91" i="55"/>
  <c r="U90" i="55"/>
  <c r="U89" i="55"/>
  <c r="U88" i="55"/>
  <c r="U87" i="55"/>
  <c r="U86" i="55"/>
  <c r="U85" i="55"/>
  <c r="U84" i="55"/>
  <c r="U83" i="55"/>
  <c r="U82" i="55"/>
  <c r="U81" i="55"/>
  <c r="U80" i="55"/>
  <c r="U79" i="55"/>
  <c r="U78" i="55"/>
  <c r="U77" i="55"/>
  <c r="U76" i="55"/>
  <c r="U75" i="55"/>
  <c r="U74" i="55"/>
  <c r="U73" i="55"/>
  <c r="U72" i="55"/>
  <c r="U71" i="55"/>
  <c r="U70" i="55"/>
  <c r="U69" i="55"/>
  <c r="U68" i="55"/>
  <c r="U67" i="55"/>
  <c r="U66" i="55"/>
  <c r="U65" i="55"/>
  <c r="U64" i="55"/>
  <c r="U63" i="55"/>
  <c r="U62" i="55"/>
  <c r="U61" i="55"/>
  <c r="U60" i="55"/>
  <c r="U59" i="55"/>
  <c r="U58" i="55"/>
  <c r="U57" i="55"/>
  <c r="U56" i="55"/>
  <c r="U55" i="55"/>
  <c r="U54" i="55"/>
  <c r="U53" i="55"/>
  <c r="U52" i="55"/>
  <c r="U51" i="55"/>
  <c r="U50" i="55"/>
  <c r="U49" i="55"/>
  <c r="U48" i="55"/>
  <c r="U47" i="55"/>
  <c r="U46" i="55"/>
  <c r="U45" i="55"/>
  <c r="U44" i="55"/>
  <c r="U43" i="55"/>
  <c r="U42" i="55"/>
  <c r="U41" i="55"/>
  <c r="U40" i="55"/>
  <c r="U39" i="55"/>
  <c r="U38" i="55"/>
  <c r="U37" i="55"/>
  <c r="U36" i="55"/>
  <c r="U35" i="55"/>
  <c r="U34" i="55"/>
  <c r="U33" i="55"/>
  <c r="U32" i="55"/>
  <c r="U31" i="55"/>
  <c r="U30" i="55"/>
  <c r="U29" i="55"/>
  <c r="U28" i="55"/>
  <c r="U27" i="55"/>
  <c r="U26" i="55"/>
  <c r="U25" i="55"/>
  <c r="U24" i="55"/>
  <c r="U23" i="55"/>
  <c r="U22" i="55"/>
  <c r="U21" i="55"/>
  <c r="U20" i="55"/>
  <c r="U19" i="55"/>
  <c r="U18" i="55"/>
  <c r="U17" i="55"/>
  <c r="U16" i="55"/>
  <c r="U15" i="55"/>
  <c r="U14" i="55"/>
  <c r="R195" i="55"/>
  <c r="R194" i="55"/>
  <c r="R193" i="55"/>
  <c r="R192" i="55"/>
  <c r="R191" i="55"/>
  <c r="R190" i="55"/>
  <c r="R189" i="55"/>
  <c r="R188" i="55"/>
  <c r="R187" i="55"/>
  <c r="R186" i="55"/>
  <c r="R185" i="55"/>
  <c r="R184" i="55"/>
  <c r="R183" i="55"/>
  <c r="R182" i="55"/>
  <c r="R181" i="55"/>
  <c r="R180" i="55"/>
  <c r="R179" i="55"/>
  <c r="R178" i="55"/>
  <c r="R177" i="55"/>
  <c r="R176" i="55"/>
  <c r="R175" i="55"/>
  <c r="R174" i="55"/>
  <c r="R173" i="55"/>
  <c r="R172" i="55"/>
  <c r="R171" i="55"/>
  <c r="R170" i="55"/>
  <c r="R169" i="55"/>
  <c r="R168" i="55"/>
  <c r="R167" i="55"/>
  <c r="R166" i="55"/>
  <c r="R165" i="55"/>
  <c r="R164" i="55"/>
  <c r="R163" i="55"/>
  <c r="R162" i="55"/>
  <c r="R161" i="55"/>
  <c r="R160" i="55"/>
  <c r="R159" i="55"/>
  <c r="R158" i="55"/>
  <c r="R157" i="55"/>
  <c r="R156" i="55"/>
  <c r="R155" i="55"/>
  <c r="R154" i="55"/>
  <c r="R153" i="55"/>
  <c r="R152" i="55"/>
  <c r="R151" i="55"/>
  <c r="R150" i="55"/>
  <c r="R149" i="55"/>
  <c r="R148" i="55"/>
  <c r="R147" i="55"/>
  <c r="R146" i="55"/>
  <c r="R145" i="55"/>
  <c r="R144" i="55"/>
  <c r="R143" i="55"/>
  <c r="R142" i="55"/>
  <c r="R141" i="55"/>
  <c r="R140" i="55"/>
  <c r="R139" i="55"/>
  <c r="R138" i="55"/>
  <c r="R137" i="55"/>
  <c r="R136" i="55"/>
  <c r="R135" i="55"/>
  <c r="R134" i="55"/>
  <c r="R133" i="55"/>
  <c r="R132" i="55"/>
  <c r="R131" i="55"/>
  <c r="R130" i="55"/>
  <c r="R129" i="55"/>
  <c r="R128" i="55"/>
  <c r="R127" i="55"/>
  <c r="R126" i="55"/>
  <c r="R125" i="55"/>
  <c r="R124" i="55"/>
  <c r="R123" i="55"/>
  <c r="R122" i="55"/>
  <c r="R121" i="55"/>
  <c r="R120" i="55"/>
  <c r="R119" i="55"/>
  <c r="R118" i="55"/>
  <c r="R117" i="55"/>
  <c r="R116" i="55"/>
  <c r="R115" i="55"/>
  <c r="R114" i="55"/>
  <c r="R113" i="55"/>
  <c r="R112" i="55"/>
  <c r="R111" i="55"/>
  <c r="R110" i="55"/>
  <c r="R109" i="55"/>
  <c r="R108" i="55"/>
  <c r="R107" i="55"/>
  <c r="R106" i="55"/>
  <c r="R105" i="55"/>
  <c r="R104" i="55"/>
  <c r="R103" i="55"/>
  <c r="R102" i="55"/>
  <c r="R101" i="55"/>
  <c r="R100" i="55"/>
  <c r="R99" i="55"/>
  <c r="R98" i="55"/>
  <c r="R97" i="55"/>
  <c r="R96" i="55"/>
  <c r="R95" i="55"/>
  <c r="R94" i="55"/>
  <c r="R93" i="55"/>
  <c r="R92" i="55"/>
  <c r="R91" i="55"/>
  <c r="R90" i="55"/>
  <c r="R89" i="55"/>
  <c r="R88" i="55"/>
  <c r="R87" i="55"/>
  <c r="R86" i="55"/>
  <c r="R85" i="55"/>
  <c r="R84" i="55"/>
  <c r="R83" i="55"/>
  <c r="R82" i="55"/>
  <c r="R81" i="55"/>
  <c r="R80" i="55"/>
  <c r="R79" i="55"/>
  <c r="R78" i="55"/>
  <c r="R77" i="55"/>
  <c r="R76" i="55"/>
  <c r="R75" i="55"/>
  <c r="R74" i="55"/>
  <c r="R73" i="55"/>
  <c r="R72" i="55"/>
  <c r="R71" i="55"/>
  <c r="R70" i="55"/>
  <c r="R69" i="55"/>
  <c r="R68" i="55"/>
  <c r="R67" i="55"/>
  <c r="R66" i="55"/>
  <c r="R65" i="55"/>
  <c r="R64" i="55"/>
  <c r="R63" i="55"/>
  <c r="R62" i="55"/>
  <c r="R61" i="55"/>
  <c r="R60" i="55"/>
  <c r="R59" i="55"/>
  <c r="R58" i="55"/>
  <c r="R57" i="55"/>
  <c r="R56" i="55"/>
  <c r="R55" i="55"/>
  <c r="R54" i="55"/>
  <c r="R53" i="55"/>
  <c r="R52" i="55"/>
  <c r="R51" i="55"/>
  <c r="R50" i="55"/>
  <c r="R49" i="55"/>
  <c r="R48" i="55"/>
  <c r="R47" i="55"/>
  <c r="R46" i="55"/>
  <c r="R45" i="55"/>
  <c r="R44" i="55"/>
  <c r="R43" i="55"/>
  <c r="R42" i="55"/>
  <c r="R41" i="55"/>
  <c r="R40" i="55"/>
  <c r="R39" i="55"/>
  <c r="R38" i="55"/>
  <c r="R37" i="55"/>
  <c r="R36" i="55"/>
  <c r="R35" i="55"/>
  <c r="R34" i="55"/>
  <c r="R33" i="55"/>
  <c r="R32" i="55"/>
  <c r="R31" i="55"/>
  <c r="R30" i="55"/>
  <c r="R29" i="55"/>
  <c r="R28" i="55"/>
  <c r="R27" i="55"/>
  <c r="R26" i="55"/>
  <c r="R25" i="55"/>
  <c r="R24" i="55"/>
  <c r="R23" i="55"/>
  <c r="R22" i="55"/>
  <c r="R21" i="55"/>
  <c r="R20" i="55"/>
  <c r="R19" i="55"/>
  <c r="R18" i="55"/>
  <c r="R17" i="55"/>
  <c r="R16" i="55"/>
  <c r="R15" i="55"/>
  <c r="R14" i="55"/>
  <c r="O195" i="55"/>
  <c r="O194" i="55"/>
  <c r="O193" i="55"/>
  <c r="O192" i="55"/>
  <c r="O191" i="55"/>
  <c r="O190" i="55"/>
  <c r="O189" i="55"/>
  <c r="O188" i="55"/>
  <c r="O187" i="55"/>
  <c r="O186" i="55"/>
  <c r="O185" i="55"/>
  <c r="O184" i="55"/>
  <c r="O183" i="55"/>
  <c r="O182" i="55"/>
  <c r="O181" i="55"/>
  <c r="O180" i="55"/>
  <c r="O179" i="55"/>
  <c r="O178" i="55"/>
  <c r="O177" i="55"/>
  <c r="O176" i="55"/>
  <c r="O175" i="55"/>
  <c r="O174" i="55"/>
  <c r="O173" i="55"/>
  <c r="O172" i="55"/>
  <c r="O171" i="55"/>
  <c r="O170" i="55"/>
  <c r="O169" i="55"/>
  <c r="O168" i="55"/>
  <c r="O167" i="55"/>
  <c r="O166" i="55"/>
  <c r="O165" i="55"/>
  <c r="O164" i="55"/>
  <c r="O163" i="55"/>
  <c r="O162" i="55"/>
  <c r="O161" i="55"/>
  <c r="O160" i="55"/>
  <c r="O159" i="55"/>
  <c r="O158" i="55"/>
  <c r="O157" i="55"/>
  <c r="O156" i="55"/>
  <c r="O155" i="55"/>
  <c r="O154" i="55"/>
  <c r="O153" i="55"/>
  <c r="O152" i="55"/>
  <c r="O151" i="55"/>
  <c r="O150" i="55"/>
  <c r="O149" i="55"/>
  <c r="O148" i="55"/>
  <c r="O147" i="55"/>
  <c r="O146" i="55"/>
  <c r="O145" i="55"/>
  <c r="O144" i="55"/>
  <c r="O143" i="55"/>
  <c r="O142" i="55"/>
  <c r="O141" i="55"/>
  <c r="O140" i="55"/>
  <c r="O139" i="55"/>
  <c r="O138" i="55"/>
  <c r="O137" i="55"/>
  <c r="O136" i="55"/>
  <c r="O135" i="55"/>
  <c r="O134" i="55"/>
  <c r="O133" i="55"/>
  <c r="O132" i="55"/>
  <c r="O131" i="55"/>
  <c r="O130" i="55"/>
  <c r="O129" i="55"/>
  <c r="O128" i="55"/>
  <c r="O127" i="55"/>
  <c r="O126" i="55"/>
  <c r="O125" i="55"/>
  <c r="O124" i="55"/>
  <c r="O123" i="55"/>
  <c r="O122" i="55"/>
  <c r="O121" i="55"/>
  <c r="O120" i="55"/>
  <c r="O119" i="55"/>
  <c r="O118" i="55"/>
  <c r="O117" i="55"/>
  <c r="O116" i="55"/>
  <c r="O115" i="55"/>
  <c r="O114" i="55"/>
  <c r="O113" i="55"/>
  <c r="O112" i="55"/>
  <c r="O111" i="55"/>
  <c r="O110" i="55"/>
  <c r="O109" i="55"/>
  <c r="O108" i="55"/>
  <c r="O107" i="55"/>
  <c r="O106" i="55"/>
  <c r="O105" i="55"/>
  <c r="O104" i="55"/>
  <c r="O103" i="55"/>
  <c r="O102" i="55"/>
  <c r="O101" i="55"/>
  <c r="O100" i="55"/>
  <c r="O99" i="55"/>
  <c r="O98" i="55"/>
  <c r="O97" i="55"/>
  <c r="O96" i="55"/>
  <c r="O95" i="55"/>
  <c r="O94" i="55"/>
  <c r="O93" i="55"/>
  <c r="O92" i="55"/>
  <c r="O91" i="55"/>
  <c r="O90" i="55"/>
  <c r="O89" i="55"/>
  <c r="O88" i="55"/>
  <c r="O87" i="55"/>
  <c r="O86" i="55"/>
  <c r="O85" i="55"/>
  <c r="O84" i="55"/>
  <c r="O83" i="55"/>
  <c r="O82" i="55"/>
  <c r="O81" i="55"/>
  <c r="O80" i="55"/>
  <c r="O79" i="55"/>
  <c r="O78" i="55"/>
  <c r="O77" i="55"/>
  <c r="O76" i="55"/>
  <c r="O75" i="55"/>
  <c r="O74" i="55"/>
  <c r="O73" i="55"/>
  <c r="O72" i="55"/>
  <c r="O71" i="55"/>
  <c r="O70" i="55"/>
  <c r="O69" i="55"/>
  <c r="O68" i="55"/>
  <c r="O67" i="55"/>
  <c r="O66" i="55"/>
  <c r="O65" i="55"/>
  <c r="O64" i="55"/>
  <c r="O63" i="55"/>
  <c r="O62" i="55"/>
  <c r="O61" i="55"/>
  <c r="O60" i="55"/>
  <c r="O59" i="55"/>
  <c r="O58" i="55"/>
  <c r="O57" i="55"/>
  <c r="O56" i="55"/>
  <c r="O55" i="55"/>
  <c r="O54" i="55"/>
  <c r="O53" i="55"/>
  <c r="O52" i="55"/>
  <c r="O51" i="55"/>
  <c r="O50" i="55"/>
  <c r="O49" i="55"/>
  <c r="O48" i="55"/>
  <c r="O47" i="55"/>
  <c r="O46" i="55"/>
  <c r="O45" i="55"/>
  <c r="O44" i="55"/>
  <c r="O43" i="55"/>
  <c r="O42" i="55"/>
  <c r="O41" i="55"/>
  <c r="O40" i="55"/>
  <c r="O39" i="55"/>
  <c r="O38" i="55"/>
  <c r="O37" i="55"/>
  <c r="O36" i="55"/>
  <c r="O35" i="55"/>
  <c r="O34" i="55"/>
  <c r="O33" i="55"/>
  <c r="O32" i="55"/>
  <c r="O31" i="55"/>
  <c r="O30" i="55"/>
  <c r="O29" i="55"/>
  <c r="O28" i="55"/>
  <c r="O27" i="55"/>
  <c r="O26" i="55"/>
  <c r="O25" i="55"/>
  <c r="O24" i="55"/>
  <c r="O23" i="55"/>
  <c r="O22" i="55"/>
  <c r="O21" i="55"/>
  <c r="O20" i="55"/>
  <c r="O19" i="55"/>
  <c r="O18" i="55"/>
  <c r="O17" i="55"/>
  <c r="O16" i="55"/>
  <c r="O15" i="55"/>
  <c r="O14" i="55"/>
  <c r="L195" i="55"/>
  <c r="L194" i="55"/>
  <c r="L193" i="55"/>
  <c r="L192" i="55"/>
  <c r="L191" i="55"/>
  <c r="L190" i="55"/>
  <c r="L189" i="55"/>
  <c r="L188" i="55"/>
  <c r="L187" i="55"/>
  <c r="L186" i="55"/>
  <c r="L185" i="55"/>
  <c r="L184" i="55"/>
  <c r="L183" i="55"/>
  <c r="L182" i="55"/>
  <c r="L181" i="55"/>
  <c r="L180" i="55"/>
  <c r="L179" i="55"/>
  <c r="L178" i="55"/>
  <c r="L177" i="55"/>
  <c r="L176" i="55"/>
  <c r="L175" i="55"/>
  <c r="L174" i="55"/>
  <c r="L173" i="55"/>
  <c r="L172" i="55"/>
  <c r="L171" i="55"/>
  <c r="L170" i="55"/>
  <c r="L169" i="55"/>
  <c r="L168" i="55"/>
  <c r="L167" i="55"/>
  <c r="L166" i="55"/>
  <c r="L165" i="55"/>
  <c r="L164" i="55"/>
  <c r="L163" i="55"/>
  <c r="L162" i="55"/>
  <c r="L161" i="55"/>
  <c r="L160" i="55"/>
  <c r="L159" i="55"/>
  <c r="L158" i="55"/>
  <c r="L157" i="55"/>
  <c r="L156" i="55"/>
  <c r="L155" i="55"/>
  <c r="L154" i="55"/>
  <c r="L153" i="55"/>
  <c r="L152" i="55"/>
  <c r="L151" i="55"/>
  <c r="L150" i="55"/>
  <c r="L149" i="55"/>
  <c r="L148" i="55"/>
  <c r="L147" i="55"/>
  <c r="L146" i="55"/>
  <c r="L145" i="55"/>
  <c r="L144" i="55"/>
  <c r="L143" i="55"/>
  <c r="L142" i="55"/>
  <c r="L141" i="55"/>
  <c r="L140" i="55"/>
  <c r="L139" i="55"/>
  <c r="L138" i="55"/>
  <c r="L137" i="55"/>
  <c r="L136" i="55"/>
  <c r="L135" i="55"/>
  <c r="L134" i="55"/>
  <c r="L133" i="55"/>
  <c r="L132" i="55"/>
  <c r="L131" i="55"/>
  <c r="L130" i="55"/>
  <c r="L129" i="55"/>
  <c r="L128" i="55"/>
  <c r="L127" i="55"/>
  <c r="L126" i="55"/>
  <c r="L125" i="55"/>
  <c r="L124" i="55"/>
  <c r="L123" i="55"/>
  <c r="L122" i="55"/>
  <c r="L121" i="55"/>
  <c r="L120" i="55"/>
  <c r="L119" i="55"/>
  <c r="L118" i="55"/>
  <c r="L117" i="55"/>
  <c r="L116" i="55"/>
  <c r="L115" i="55"/>
  <c r="L114" i="55"/>
  <c r="L113" i="55"/>
  <c r="L112" i="55"/>
  <c r="L111" i="55"/>
  <c r="L110" i="55"/>
  <c r="L109" i="55"/>
  <c r="L108" i="55"/>
  <c r="L107" i="55"/>
  <c r="L106" i="55"/>
  <c r="L105" i="55"/>
  <c r="L104" i="55"/>
  <c r="L103" i="55"/>
  <c r="L102" i="55"/>
  <c r="L101" i="55"/>
  <c r="L100" i="55"/>
  <c r="L99" i="55"/>
  <c r="L98" i="55"/>
  <c r="L97" i="55"/>
  <c r="L96" i="55"/>
  <c r="L95" i="55"/>
  <c r="L94" i="55"/>
  <c r="L93" i="55"/>
  <c r="L92" i="55"/>
  <c r="L91" i="55"/>
  <c r="L90" i="55"/>
  <c r="L89" i="55"/>
  <c r="L88" i="55"/>
  <c r="L87" i="55"/>
  <c r="L86" i="55"/>
  <c r="L85" i="55"/>
  <c r="L84" i="55"/>
  <c r="L83" i="55"/>
  <c r="L82" i="55"/>
  <c r="L81" i="55"/>
  <c r="L80" i="55"/>
  <c r="L79" i="55"/>
  <c r="L78" i="55"/>
  <c r="L77" i="55"/>
  <c r="L76" i="55"/>
  <c r="L75" i="55"/>
  <c r="L74" i="55"/>
  <c r="L73" i="55"/>
  <c r="L72" i="55"/>
  <c r="L71" i="55"/>
  <c r="L70" i="55"/>
  <c r="L69" i="55"/>
  <c r="L68" i="55"/>
  <c r="L67" i="55"/>
  <c r="L66" i="55"/>
  <c r="L65" i="55"/>
  <c r="L64" i="55"/>
  <c r="L63" i="55"/>
  <c r="L62" i="55"/>
  <c r="L61" i="55"/>
  <c r="L60" i="55"/>
  <c r="L59" i="55"/>
  <c r="L58" i="55"/>
  <c r="L57" i="55"/>
  <c r="L56" i="55"/>
  <c r="L55" i="55"/>
  <c r="L54" i="55"/>
  <c r="L53" i="55"/>
  <c r="L52" i="55"/>
  <c r="L51" i="55"/>
  <c r="L50" i="55"/>
  <c r="L49" i="55"/>
  <c r="L48" i="55"/>
  <c r="L47" i="55"/>
  <c r="L46" i="55"/>
  <c r="L45" i="55"/>
  <c r="L44" i="55"/>
  <c r="L43" i="55"/>
  <c r="L42" i="55"/>
  <c r="L41" i="55"/>
  <c r="L40" i="55"/>
  <c r="L39" i="55"/>
  <c r="L38" i="55"/>
  <c r="L37" i="55"/>
  <c r="L36" i="55"/>
  <c r="L35" i="55"/>
  <c r="L34" i="55"/>
  <c r="L33" i="55"/>
  <c r="L32" i="55"/>
  <c r="L31" i="55"/>
  <c r="L30" i="55"/>
  <c r="L29" i="55"/>
  <c r="L28" i="55"/>
  <c r="L27" i="55"/>
  <c r="L26" i="55"/>
  <c r="L25" i="55"/>
  <c r="L24" i="55"/>
  <c r="L23" i="55"/>
  <c r="L22" i="55"/>
  <c r="L21" i="55"/>
  <c r="L20" i="55"/>
  <c r="L19" i="55"/>
  <c r="L18" i="55"/>
  <c r="L17" i="55"/>
  <c r="L16" i="55"/>
  <c r="L15" i="55"/>
  <c r="L14" i="55"/>
  <c r="I195" i="55"/>
  <c r="I194" i="55"/>
  <c r="I193" i="55"/>
  <c r="I192" i="55"/>
  <c r="I191" i="55"/>
  <c r="I190" i="55"/>
  <c r="I189" i="55"/>
  <c r="I188" i="55"/>
  <c r="I187" i="55"/>
  <c r="I186" i="55"/>
  <c r="I185" i="55"/>
  <c r="I184" i="55"/>
  <c r="I183" i="55"/>
  <c r="I182" i="55"/>
  <c r="I181" i="55"/>
  <c r="I180" i="55"/>
  <c r="I179" i="55"/>
  <c r="I178" i="55"/>
  <c r="I177" i="55"/>
  <c r="I176" i="55"/>
  <c r="I175" i="55"/>
  <c r="I174" i="55"/>
  <c r="I173" i="55"/>
  <c r="I172" i="55"/>
  <c r="I171" i="55"/>
  <c r="I170" i="55"/>
  <c r="I169" i="55"/>
  <c r="I168" i="55"/>
  <c r="I167" i="55"/>
  <c r="I166" i="55"/>
  <c r="I165" i="55"/>
  <c r="I164" i="55"/>
  <c r="I163" i="55"/>
  <c r="I162" i="55"/>
  <c r="I161" i="55"/>
  <c r="I160" i="55"/>
  <c r="I159" i="55"/>
  <c r="I158" i="55"/>
  <c r="I157" i="55"/>
  <c r="I156" i="55"/>
  <c r="I155" i="55"/>
  <c r="I154" i="55"/>
  <c r="I153" i="55"/>
  <c r="I152" i="55"/>
  <c r="I151" i="55"/>
  <c r="I150" i="55"/>
  <c r="I149" i="55"/>
  <c r="I148" i="55"/>
  <c r="I147" i="55"/>
  <c r="I146" i="55"/>
  <c r="I145" i="55"/>
  <c r="I144" i="55"/>
  <c r="I143" i="55"/>
  <c r="I142" i="55"/>
  <c r="I141" i="55"/>
  <c r="I140" i="55"/>
  <c r="I139" i="55"/>
  <c r="I138" i="55"/>
  <c r="I137" i="55"/>
  <c r="I136" i="55"/>
  <c r="I135" i="55"/>
  <c r="I134" i="55"/>
  <c r="I133" i="55"/>
  <c r="I132" i="55"/>
  <c r="I131" i="55"/>
  <c r="I130" i="55"/>
  <c r="I129" i="55"/>
  <c r="I128" i="55"/>
  <c r="I127" i="55"/>
  <c r="I126" i="55"/>
  <c r="I125" i="55"/>
  <c r="I124" i="55"/>
  <c r="I123" i="55"/>
  <c r="I122" i="55"/>
  <c r="I121" i="55"/>
  <c r="I120" i="55"/>
  <c r="I119" i="55"/>
  <c r="I118" i="55"/>
  <c r="I117" i="55"/>
  <c r="I116" i="55"/>
  <c r="I115" i="55"/>
  <c r="I114" i="55"/>
  <c r="I113" i="55"/>
  <c r="I112" i="55"/>
  <c r="I111" i="55"/>
  <c r="I110" i="55"/>
  <c r="I109" i="55"/>
  <c r="I108" i="55"/>
  <c r="I107" i="55"/>
  <c r="I106" i="55"/>
  <c r="I105" i="55"/>
  <c r="I104" i="55"/>
  <c r="I103" i="55"/>
  <c r="I102" i="55"/>
  <c r="I101" i="55"/>
  <c r="I100" i="55"/>
  <c r="I99" i="55"/>
  <c r="I98" i="55"/>
  <c r="I97" i="55"/>
  <c r="I96" i="55"/>
  <c r="I95" i="55"/>
  <c r="I94" i="55"/>
  <c r="I93" i="55"/>
  <c r="I92" i="55"/>
  <c r="I91" i="55"/>
  <c r="I90" i="55"/>
  <c r="I89" i="55"/>
  <c r="I88" i="55"/>
  <c r="I87" i="55"/>
  <c r="I86" i="55"/>
  <c r="I85" i="55"/>
  <c r="I84" i="55"/>
  <c r="I83" i="55"/>
  <c r="I82" i="55"/>
  <c r="I81" i="55"/>
  <c r="I80" i="55"/>
  <c r="I79" i="55"/>
  <c r="I78" i="55"/>
  <c r="I77" i="55"/>
  <c r="I76" i="55"/>
  <c r="I75" i="55"/>
  <c r="I74" i="55"/>
  <c r="I73" i="55"/>
  <c r="I72" i="55"/>
  <c r="I71" i="55"/>
  <c r="I70" i="55"/>
  <c r="I69" i="55"/>
  <c r="I68" i="55"/>
  <c r="I67" i="55"/>
  <c r="I66" i="55"/>
  <c r="I65" i="55"/>
  <c r="I64" i="55"/>
  <c r="I63" i="55"/>
  <c r="I62" i="55"/>
  <c r="I61" i="55"/>
  <c r="I60" i="55"/>
  <c r="I59" i="55"/>
  <c r="I58" i="55"/>
  <c r="I57" i="55"/>
  <c r="I56" i="55"/>
  <c r="I55" i="55"/>
  <c r="I54" i="55"/>
  <c r="I53" i="55"/>
  <c r="I52" i="55"/>
  <c r="I51" i="55"/>
  <c r="I50" i="55"/>
  <c r="I49" i="55"/>
  <c r="I48" i="55"/>
  <c r="I47" i="55"/>
  <c r="I46" i="55"/>
  <c r="I45" i="55"/>
  <c r="I44" i="55"/>
  <c r="I43" i="55"/>
  <c r="I42" i="55"/>
  <c r="I41" i="55"/>
  <c r="I40" i="55"/>
  <c r="I39" i="55"/>
  <c r="I38" i="55"/>
  <c r="I37" i="55"/>
  <c r="I36" i="55"/>
  <c r="I35" i="55"/>
  <c r="I34" i="55"/>
  <c r="I33" i="55"/>
  <c r="I32" i="55"/>
  <c r="I31" i="55"/>
  <c r="I30" i="55"/>
  <c r="I29" i="55"/>
  <c r="I28" i="55"/>
  <c r="I27" i="55"/>
  <c r="I26" i="55"/>
  <c r="I25" i="55"/>
  <c r="I24" i="55"/>
  <c r="I23" i="55"/>
  <c r="I22" i="55"/>
  <c r="I21" i="55"/>
  <c r="I20" i="55"/>
  <c r="I19" i="55"/>
  <c r="I18" i="55"/>
  <c r="I17" i="55"/>
  <c r="I16" i="55"/>
  <c r="I15" i="55"/>
  <c r="I14" i="55"/>
  <c r="F195" i="55"/>
  <c r="F194" i="55"/>
  <c r="F193" i="55"/>
  <c r="F192" i="55"/>
  <c r="F191" i="55"/>
  <c r="F190" i="55"/>
  <c r="F189" i="55"/>
  <c r="F188" i="55"/>
  <c r="F187" i="55"/>
  <c r="F186" i="55"/>
  <c r="F185" i="55"/>
  <c r="F184" i="55"/>
  <c r="F183" i="55"/>
  <c r="F182" i="55"/>
  <c r="F181" i="55"/>
  <c r="F180" i="55"/>
  <c r="F179" i="55"/>
  <c r="F178" i="55"/>
  <c r="F177" i="55"/>
  <c r="F176" i="55"/>
  <c r="F175" i="55"/>
  <c r="F174" i="55"/>
  <c r="F173" i="55"/>
  <c r="F172" i="55"/>
  <c r="F171" i="55"/>
  <c r="F170" i="55"/>
  <c r="F169" i="55"/>
  <c r="F168" i="55"/>
  <c r="F167" i="55"/>
  <c r="F166" i="55"/>
  <c r="F165" i="55"/>
  <c r="F164" i="55"/>
  <c r="F163" i="55"/>
  <c r="F162" i="55"/>
  <c r="F161" i="55"/>
  <c r="F160" i="55"/>
  <c r="F159" i="55"/>
  <c r="F158" i="55"/>
  <c r="F157" i="55"/>
  <c r="F156" i="55"/>
  <c r="F155" i="55"/>
  <c r="F154" i="55"/>
  <c r="F153" i="55"/>
  <c r="F152" i="55"/>
  <c r="F151" i="55"/>
  <c r="F150" i="55"/>
  <c r="F149" i="55"/>
  <c r="F148" i="55"/>
  <c r="F147" i="55"/>
  <c r="F146" i="55"/>
  <c r="F145" i="55"/>
  <c r="F144" i="55"/>
  <c r="F143" i="55"/>
  <c r="F142" i="55"/>
  <c r="F141" i="55"/>
  <c r="F140" i="55"/>
  <c r="F139" i="55"/>
  <c r="F138" i="55"/>
  <c r="F137" i="55"/>
  <c r="F136" i="55"/>
  <c r="F135" i="55"/>
  <c r="F134" i="55"/>
  <c r="F133" i="55"/>
  <c r="F132" i="55"/>
  <c r="F131" i="55"/>
  <c r="F130" i="55"/>
  <c r="F129" i="55"/>
  <c r="F128" i="55"/>
  <c r="F127" i="55"/>
  <c r="F126" i="55"/>
  <c r="F125" i="55"/>
  <c r="F124" i="55"/>
  <c r="F123" i="55"/>
  <c r="F122" i="55"/>
  <c r="F121" i="55"/>
  <c r="F120" i="55"/>
  <c r="F119" i="55"/>
  <c r="F118" i="55"/>
  <c r="F117" i="55"/>
  <c r="F116" i="55"/>
  <c r="F115" i="55"/>
  <c r="F114" i="55"/>
  <c r="F113" i="55"/>
  <c r="F112" i="55"/>
  <c r="F111" i="55"/>
  <c r="F110" i="55"/>
  <c r="F109" i="55"/>
  <c r="F108" i="55"/>
  <c r="F107" i="55"/>
  <c r="F106" i="55"/>
  <c r="F105" i="55"/>
  <c r="F104" i="55"/>
  <c r="F103" i="55"/>
  <c r="F102" i="55"/>
  <c r="F101" i="55"/>
  <c r="F100" i="55"/>
  <c r="F99" i="55"/>
  <c r="F98" i="55"/>
  <c r="F97" i="55"/>
  <c r="F96" i="55"/>
  <c r="F95" i="55"/>
  <c r="F94" i="55"/>
  <c r="F93" i="55"/>
  <c r="F92" i="55"/>
  <c r="F91" i="55"/>
  <c r="F90" i="55"/>
  <c r="F89" i="55"/>
  <c r="F88" i="55"/>
  <c r="F87" i="55"/>
  <c r="F86" i="55"/>
  <c r="F85" i="55"/>
  <c r="F84" i="55"/>
  <c r="F83" i="55"/>
  <c r="F82" i="55"/>
  <c r="F81" i="55"/>
  <c r="F80" i="55"/>
  <c r="F79" i="55"/>
  <c r="F78" i="55"/>
  <c r="F77" i="55"/>
  <c r="F76" i="55"/>
  <c r="F75" i="55"/>
  <c r="F74" i="55"/>
  <c r="F73" i="55"/>
  <c r="F72" i="55"/>
  <c r="F71" i="55"/>
  <c r="F70" i="55"/>
  <c r="F69" i="55"/>
  <c r="F68" i="55"/>
  <c r="F67" i="55"/>
  <c r="F66" i="55"/>
  <c r="F65" i="55"/>
  <c r="F64" i="55"/>
  <c r="F63" i="55"/>
  <c r="F62" i="55"/>
  <c r="F61" i="55"/>
  <c r="F60" i="55"/>
  <c r="F59" i="55"/>
  <c r="F58" i="55"/>
  <c r="F57" i="55"/>
  <c r="F56" i="55"/>
  <c r="F55" i="55"/>
  <c r="F54" i="55"/>
  <c r="F53" i="55"/>
  <c r="F52" i="55"/>
  <c r="F51" i="55"/>
  <c r="F50" i="55"/>
  <c r="F49" i="55"/>
  <c r="F48" i="55"/>
  <c r="F47" i="55"/>
  <c r="F46" i="55"/>
  <c r="F45" i="55"/>
  <c r="F44" i="55"/>
  <c r="F43" i="55"/>
  <c r="F42" i="55"/>
  <c r="F41" i="55"/>
  <c r="F40" i="55"/>
  <c r="F39" i="55"/>
  <c r="F38" i="55"/>
  <c r="F37" i="55"/>
  <c r="F36" i="55"/>
  <c r="F35" i="55"/>
  <c r="F34" i="55"/>
  <c r="F33" i="55"/>
  <c r="F32" i="55"/>
  <c r="F31" i="55"/>
  <c r="F30" i="55"/>
  <c r="F29" i="55"/>
  <c r="F28" i="55"/>
  <c r="F27" i="55"/>
  <c r="F26" i="55"/>
  <c r="F25" i="55"/>
  <c r="F24" i="55"/>
  <c r="F22" i="55"/>
  <c r="F20" i="55"/>
  <c r="F18" i="55"/>
  <c r="F17" i="55"/>
  <c r="F16" i="55"/>
  <c r="F15" i="55"/>
  <c r="F14" i="55"/>
  <c r="C20" i="55"/>
  <c r="C22" i="55"/>
  <c r="C23" i="55"/>
  <c r="C24" i="55"/>
  <c r="C25" i="55"/>
  <c r="C26" i="55"/>
  <c r="C27" i="55"/>
  <c r="C28" i="55"/>
  <c r="C29" i="55"/>
  <c r="C30" i="55"/>
  <c r="C31" i="55"/>
  <c r="C32" i="55"/>
  <c r="C33" i="55"/>
  <c r="C34" i="55"/>
  <c r="C35" i="55"/>
  <c r="C36" i="55"/>
  <c r="C37" i="55"/>
  <c r="C38" i="55"/>
  <c r="C39" i="55"/>
  <c r="C40" i="55"/>
  <c r="C41" i="55"/>
  <c r="C42" i="55"/>
  <c r="C43" i="55"/>
  <c r="C44" i="55"/>
  <c r="C45" i="55"/>
  <c r="C46" i="55"/>
  <c r="C47" i="55"/>
  <c r="C48" i="55"/>
  <c r="C49" i="55"/>
  <c r="C50" i="55"/>
  <c r="C51" i="55"/>
  <c r="C52" i="55"/>
  <c r="C53" i="55"/>
  <c r="C54" i="55"/>
  <c r="C55" i="55"/>
  <c r="C56" i="55"/>
  <c r="C57" i="55"/>
  <c r="C58" i="55"/>
  <c r="C59" i="55"/>
  <c r="C60" i="55"/>
  <c r="C61" i="55"/>
  <c r="C62" i="55"/>
  <c r="C63" i="55"/>
  <c r="C64" i="55"/>
  <c r="C65" i="55"/>
  <c r="C66" i="55"/>
  <c r="C67" i="55"/>
  <c r="C68" i="55"/>
  <c r="C69" i="55"/>
  <c r="C70" i="55"/>
  <c r="C71" i="55"/>
  <c r="C72" i="55"/>
  <c r="C73" i="55"/>
  <c r="C74" i="55"/>
  <c r="C75" i="55"/>
  <c r="C76" i="55"/>
  <c r="C77" i="55"/>
  <c r="C78" i="55"/>
  <c r="C79" i="55"/>
  <c r="C80" i="55"/>
  <c r="C81" i="55"/>
  <c r="C82" i="55"/>
  <c r="C83" i="55"/>
  <c r="C84" i="55"/>
  <c r="C85" i="55"/>
  <c r="C86" i="55"/>
  <c r="C87" i="55"/>
  <c r="C88" i="55"/>
  <c r="C89" i="55"/>
  <c r="C90" i="55"/>
  <c r="C91" i="55"/>
  <c r="C92" i="55"/>
  <c r="C93" i="55"/>
  <c r="C94" i="55"/>
  <c r="C95" i="55"/>
  <c r="C96" i="55"/>
  <c r="C97" i="55"/>
  <c r="C98" i="55"/>
  <c r="C99" i="55"/>
  <c r="C100" i="55"/>
  <c r="C101" i="55"/>
  <c r="C102" i="55"/>
  <c r="C103" i="55"/>
  <c r="C104" i="55"/>
  <c r="C105" i="55"/>
  <c r="C106" i="55"/>
  <c r="C107" i="55"/>
  <c r="C108" i="55"/>
  <c r="C109" i="55"/>
  <c r="C110" i="55"/>
  <c r="C111" i="55"/>
  <c r="C112" i="55"/>
  <c r="C113" i="55"/>
  <c r="C114" i="55"/>
  <c r="C115" i="55"/>
  <c r="C116" i="55"/>
  <c r="C117" i="55"/>
  <c r="C118" i="55"/>
  <c r="C119" i="55"/>
  <c r="C120" i="55"/>
  <c r="C121" i="55"/>
  <c r="C122" i="55"/>
  <c r="C123" i="55"/>
  <c r="C124" i="55"/>
  <c r="C125" i="55"/>
  <c r="C126" i="55"/>
  <c r="C127" i="55"/>
  <c r="C128" i="55"/>
  <c r="C129" i="55"/>
  <c r="C130" i="55"/>
  <c r="C131" i="55"/>
  <c r="C132" i="55"/>
  <c r="C133" i="55"/>
  <c r="C134" i="55"/>
  <c r="C135" i="55"/>
  <c r="C136" i="55"/>
  <c r="C137" i="55"/>
  <c r="C138" i="55"/>
  <c r="C139" i="55"/>
  <c r="C140" i="55"/>
  <c r="C141" i="55"/>
  <c r="C142" i="55"/>
  <c r="C143" i="55"/>
  <c r="C144" i="55"/>
  <c r="C145" i="55"/>
  <c r="C146" i="55"/>
  <c r="C147" i="55"/>
  <c r="C148" i="55"/>
  <c r="C149" i="55"/>
  <c r="C150" i="55"/>
  <c r="C151" i="55"/>
  <c r="C152" i="55"/>
  <c r="C153" i="55"/>
  <c r="C154" i="55"/>
  <c r="C155" i="55"/>
  <c r="C156" i="55"/>
  <c r="C157" i="55"/>
  <c r="C158" i="55"/>
  <c r="C159" i="55"/>
  <c r="C160" i="55"/>
  <c r="C161" i="55"/>
  <c r="C162" i="55"/>
  <c r="C163" i="55"/>
  <c r="C164" i="55"/>
  <c r="C165" i="55"/>
  <c r="C166" i="55"/>
  <c r="C167" i="55"/>
  <c r="C168" i="55"/>
  <c r="C169" i="55"/>
  <c r="C170" i="55"/>
  <c r="C171" i="55"/>
  <c r="C172" i="55"/>
  <c r="C173" i="55"/>
  <c r="C174" i="55"/>
  <c r="C175" i="55"/>
  <c r="C176" i="55"/>
  <c r="C177" i="55"/>
  <c r="C178" i="55"/>
  <c r="C179" i="55"/>
  <c r="C180" i="55"/>
  <c r="C181" i="55"/>
  <c r="C182" i="55"/>
  <c r="C183" i="55"/>
  <c r="C184" i="55"/>
  <c r="C185" i="55"/>
  <c r="C186" i="55"/>
  <c r="C187" i="55"/>
  <c r="C188" i="55"/>
  <c r="C189" i="55"/>
  <c r="C190" i="55"/>
  <c r="C191" i="55"/>
  <c r="C192" i="55"/>
  <c r="C193" i="55"/>
  <c r="C194" i="55"/>
  <c r="C195" i="55"/>
  <c r="C15" i="55"/>
  <c r="C16" i="55"/>
  <c r="C17" i="55"/>
  <c r="C18" i="55"/>
  <c r="C19" i="55"/>
  <c r="C14" i="55"/>
  <c r="D7" i="55"/>
  <c r="D5" i="55"/>
  <c r="D3" i="55"/>
  <c r="D2" i="55"/>
  <c r="B7" i="55"/>
  <c r="H26" i="55" l="1"/>
  <c r="H23" i="55"/>
  <c r="H25" i="55"/>
  <c r="H24" i="55"/>
  <c r="Y24" i="1"/>
  <c r="S392" i="1" l="1"/>
  <c r="S391" i="1"/>
  <c r="AL391" i="1" s="1"/>
  <c r="S390" i="1"/>
  <c r="S389" i="1"/>
  <c r="AL389" i="1" s="1"/>
  <c r="S388" i="1"/>
  <c r="S387" i="1"/>
  <c r="AL387" i="1" s="1"/>
  <c r="S386" i="1"/>
  <c r="S385" i="1"/>
  <c r="AL385" i="1" s="1"/>
  <c r="S384" i="1"/>
  <c r="S383" i="1"/>
  <c r="AL383" i="1" s="1"/>
  <c r="S382" i="1"/>
  <c r="S381" i="1"/>
  <c r="AL381" i="1" s="1"/>
  <c r="S380" i="1"/>
  <c r="AJ380" i="1" s="1"/>
  <c r="S379" i="1"/>
  <c r="S378" i="1"/>
  <c r="AR378" i="1" s="1"/>
  <c r="S377" i="1"/>
  <c r="AH377" i="1" s="1"/>
  <c r="S376" i="1"/>
  <c r="AH376" i="1" s="1"/>
  <c r="S375" i="1"/>
  <c r="AR375" i="1" s="1"/>
  <c r="S374" i="1"/>
  <c r="AJ374" i="1" s="1"/>
  <c r="S373" i="1"/>
  <c r="AR373" i="1" s="1"/>
  <c r="S372" i="1"/>
  <c r="AJ372" i="1" s="1"/>
  <c r="S371" i="1"/>
  <c r="S370" i="1"/>
  <c r="AR370" i="1" s="1"/>
  <c r="S369" i="1"/>
  <c r="AH369" i="1" s="1"/>
  <c r="S365" i="1"/>
  <c r="AH365" i="1" s="1"/>
  <c r="S364" i="1"/>
  <c r="AR364" i="1" s="1"/>
  <c r="S363" i="1"/>
  <c r="AJ363" i="1" s="1"/>
  <c r="S362" i="1"/>
  <c r="AR362" i="1" s="1"/>
  <c r="S361" i="1"/>
  <c r="AJ361" i="1" s="1"/>
  <c r="S360" i="1"/>
  <c r="S359" i="1"/>
  <c r="AR359" i="1" s="1"/>
  <c r="S358" i="1"/>
  <c r="AH358" i="1" s="1"/>
  <c r="S357" i="1"/>
  <c r="AH357" i="1" s="1"/>
  <c r="S356" i="1"/>
  <c r="AR356" i="1" s="1"/>
  <c r="S355" i="1"/>
  <c r="AH355" i="1" s="1"/>
  <c r="S354" i="1"/>
  <c r="AR354" i="1" s="1"/>
  <c r="S353" i="1"/>
  <c r="S352" i="1"/>
  <c r="AH352" i="1" s="1"/>
  <c r="S351" i="1"/>
  <c r="AH351" i="1" s="1"/>
  <c r="S350" i="1"/>
  <c r="AR350" i="1" s="1"/>
  <c r="S349" i="1"/>
  <c r="AR349" i="1" s="1"/>
  <c r="S348" i="1"/>
  <c r="AR348" i="1" s="1"/>
  <c r="S347" i="1"/>
  <c r="AP347" i="1" s="1"/>
  <c r="S346" i="1"/>
  <c r="AP346" i="1" s="1"/>
  <c r="S345" i="1"/>
  <c r="S344" i="1"/>
  <c r="AR344" i="1" s="1"/>
  <c r="S343" i="1"/>
  <c r="S342" i="1"/>
  <c r="S341" i="1"/>
  <c r="AJ341" i="1" s="1"/>
  <c r="S340" i="1"/>
  <c r="AP340" i="1" s="1"/>
  <c r="S336" i="1"/>
  <c r="AP336" i="1" s="1"/>
  <c r="S335" i="1"/>
  <c r="AP335" i="1" s="1"/>
  <c r="S334" i="1"/>
  <c r="S333" i="1"/>
  <c r="AR333" i="1" s="1"/>
  <c r="S332" i="1"/>
  <c r="S331" i="1"/>
  <c r="S330" i="1"/>
  <c r="AJ330" i="1" s="1"/>
  <c r="S329" i="1"/>
  <c r="AP329" i="1" s="1"/>
  <c r="S328" i="1"/>
  <c r="AP328" i="1" s="1"/>
  <c r="S327" i="1"/>
  <c r="AP327" i="1" s="1"/>
  <c r="S326" i="1"/>
  <c r="S325" i="1"/>
  <c r="AL325" i="1" s="1"/>
  <c r="S324" i="1"/>
  <c r="AP324" i="1" s="1"/>
  <c r="S323" i="1"/>
  <c r="AH323" i="1" s="1"/>
  <c r="S319" i="1"/>
  <c r="AP319" i="1" s="1"/>
  <c r="S318" i="1"/>
  <c r="S317" i="1"/>
  <c r="AP317" i="1" s="1"/>
  <c r="S316" i="1"/>
  <c r="AL316" i="1" s="1"/>
  <c r="S315" i="1"/>
  <c r="S314" i="1"/>
  <c r="AL314" i="1" s="1"/>
  <c r="S313" i="1"/>
  <c r="AP313" i="1" s="1"/>
  <c r="S312" i="1"/>
  <c r="S311" i="1"/>
  <c r="AP311" i="1" s="1"/>
  <c r="S310" i="1"/>
  <c r="AH310" i="1" s="1"/>
  <c r="S306" i="1"/>
  <c r="AP306" i="1" s="1"/>
  <c r="S305" i="1"/>
  <c r="AL305" i="1" s="1"/>
  <c r="S304" i="1"/>
  <c r="S303" i="1"/>
  <c r="AL303" i="1" s="1"/>
  <c r="S302" i="1"/>
  <c r="AP302" i="1" s="1"/>
  <c r="S301" i="1"/>
  <c r="AH301" i="1" s="1"/>
  <c r="S300" i="1"/>
  <c r="AP300" i="1" s="1"/>
  <c r="S299" i="1"/>
  <c r="S298" i="1"/>
  <c r="AP298" i="1" s="1"/>
  <c r="S294" i="1"/>
  <c r="AH294" i="1" s="1"/>
  <c r="S293" i="1"/>
  <c r="S292" i="1"/>
  <c r="AH292" i="1" s="1"/>
  <c r="S291" i="1"/>
  <c r="AP291" i="1" s="1"/>
  <c r="S290" i="1"/>
  <c r="S289" i="1"/>
  <c r="AP289" i="1" s="1"/>
  <c r="S288" i="1"/>
  <c r="AH288" i="1" s="1"/>
  <c r="S287" i="1"/>
  <c r="AP287" i="1" s="1"/>
  <c r="S286" i="1"/>
  <c r="AL286" i="1" s="1"/>
  <c r="S285" i="1"/>
  <c r="S284" i="1"/>
  <c r="AL284" i="1" s="1"/>
  <c r="S283" i="1"/>
  <c r="AP283" i="1" s="1"/>
  <c r="S282" i="1"/>
  <c r="AH282" i="1" s="1"/>
  <c r="S278" i="1"/>
  <c r="AP278" i="1" s="1"/>
  <c r="S277" i="1"/>
  <c r="S276" i="1"/>
  <c r="AP276" i="1" s="1"/>
  <c r="S275" i="1"/>
  <c r="AL275" i="1" s="1"/>
  <c r="S274" i="1"/>
  <c r="S270" i="1"/>
  <c r="AL270" i="1" s="1"/>
  <c r="S269" i="1"/>
  <c r="AP269" i="1" s="1"/>
  <c r="S268" i="1"/>
  <c r="S267" i="1"/>
  <c r="AP267" i="1" s="1"/>
  <c r="S266" i="1"/>
  <c r="AH266" i="1" s="1"/>
  <c r="S265" i="1"/>
  <c r="AP265" i="1" s="1"/>
  <c r="S264" i="1"/>
  <c r="AL264" i="1" s="1"/>
  <c r="S263" i="1"/>
  <c r="S259" i="1"/>
  <c r="AL259" i="1" s="1"/>
  <c r="S258" i="1"/>
  <c r="AP258" i="1" s="1"/>
  <c r="S257" i="1"/>
  <c r="AH257" i="1" s="1"/>
  <c r="S256" i="1"/>
  <c r="AP256" i="1" s="1"/>
  <c r="S255" i="1"/>
  <c r="S254" i="1"/>
  <c r="AN254" i="1" s="1"/>
  <c r="S253" i="1"/>
  <c r="AN253" i="1" s="1"/>
  <c r="S252" i="1"/>
  <c r="S251" i="1"/>
  <c r="S250" i="1"/>
  <c r="AN250" i="1" s="1"/>
  <c r="S249" i="1"/>
  <c r="AN249" i="1" s="1"/>
  <c r="S248" i="1"/>
  <c r="AN248" i="1" s="1"/>
  <c r="S247" i="1"/>
  <c r="S246" i="1"/>
  <c r="AN246" i="1" s="1"/>
  <c r="S245" i="1"/>
  <c r="AN245" i="1" s="1"/>
  <c r="S244" i="1"/>
  <c r="S243" i="1"/>
  <c r="S242" i="1"/>
  <c r="AN242" i="1" s="1"/>
  <c r="AR241" i="1"/>
  <c r="AP241" i="1"/>
  <c r="AN241" i="1"/>
  <c r="AL241" i="1"/>
  <c r="AJ241" i="1"/>
  <c r="AH241" i="1"/>
  <c r="AF241" i="1"/>
  <c r="S237" i="1"/>
  <c r="AJ237" i="1" s="1"/>
  <c r="S236" i="1"/>
  <c r="S235" i="1"/>
  <c r="AJ235" i="1" s="1"/>
  <c r="S234" i="1"/>
  <c r="S233" i="1"/>
  <c r="AJ233" i="1" s="1"/>
  <c r="S232" i="1"/>
  <c r="S231" i="1"/>
  <c r="AJ231" i="1" s="1"/>
  <c r="S230" i="1"/>
  <c r="S229" i="1"/>
  <c r="AJ229" i="1" s="1"/>
  <c r="S228" i="1"/>
  <c r="S227" i="1"/>
  <c r="AJ227" i="1" s="1"/>
  <c r="S226" i="1"/>
  <c r="S225" i="1"/>
  <c r="AJ225" i="1" s="1"/>
  <c r="S224" i="1"/>
  <c r="S223" i="1"/>
  <c r="AJ223" i="1" s="1"/>
  <c r="S222" i="1"/>
  <c r="AL222" i="1" s="1"/>
  <c r="S221" i="1"/>
  <c r="AJ221" i="1" s="1"/>
  <c r="S220" i="1"/>
  <c r="S219" i="1"/>
  <c r="AJ219" i="1" s="1"/>
  <c r="S218" i="1"/>
  <c r="S217" i="1"/>
  <c r="AJ217" i="1" s="1"/>
  <c r="S216" i="1"/>
  <c r="S215" i="1"/>
  <c r="AJ215" i="1" s="1"/>
  <c r="S214" i="1"/>
  <c r="AL214" i="1" s="1"/>
  <c r="S213" i="1"/>
  <c r="AJ213" i="1" s="1"/>
  <c r="S212" i="1"/>
  <c r="S211" i="1"/>
  <c r="AJ211" i="1" s="1"/>
  <c r="S210" i="1"/>
  <c r="AL210" i="1" s="1"/>
  <c r="S209" i="1"/>
  <c r="AJ209" i="1" s="1"/>
  <c r="S205" i="1"/>
  <c r="AJ205" i="1" s="1"/>
  <c r="S204" i="1"/>
  <c r="S203" i="1"/>
  <c r="AJ203" i="1" s="1"/>
  <c r="S202" i="1"/>
  <c r="AL202" i="1" s="1"/>
  <c r="S201" i="1"/>
  <c r="AJ201" i="1" s="1"/>
  <c r="S200" i="1"/>
  <c r="S199" i="1"/>
  <c r="AJ199" i="1" s="1"/>
  <c r="S198" i="1"/>
  <c r="S197" i="1"/>
  <c r="AJ197" i="1" s="1"/>
  <c r="S196" i="1"/>
  <c r="AL196" i="1" s="1"/>
  <c r="S195" i="1"/>
  <c r="AL195" i="1" s="1"/>
  <c r="S194" i="1"/>
  <c r="S193" i="1"/>
  <c r="AL193" i="1" s="1"/>
  <c r="S192" i="1"/>
  <c r="AL192" i="1" s="1"/>
  <c r="S191" i="1"/>
  <c r="AL191" i="1" s="1"/>
  <c r="S190" i="1"/>
  <c r="S189" i="1"/>
  <c r="AJ189" i="1" s="1"/>
  <c r="S188" i="1"/>
  <c r="AL188" i="1" s="1"/>
  <c r="S184" i="1"/>
  <c r="AJ184" i="1" s="1"/>
  <c r="S183" i="1"/>
  <c r="AL183" i="1" s="1"/>
  <c r="S182" i="1"/>
  <c r="AL182" i="1" s="1"/>
  <c r="S181" i="1"/>
  <c r="S179" i="1"/>
  <c r="AJ179" i="1" s="1"/>
  <c r="S178" i="1"/>
  <c r="AL178" i="1" s="1"/>
  <c r="S177" i="1"/>
  <c r="AT117" i="1"/>
  <c r="AO117" i="1"/>
  <c r="AJ117" i="1"/>
  <c r="AE117" i="1"/>
  <c r="Z117" i="1"/>
  <c r="U117" i="1"/>
  <c r="P117" i="1"/>
  <c r="AD24" i="1"/>
  <c r="AI24" i="1" s="1"/>
  <c r="AN24" i="1" s="1"/>
  <c r="AS24" i="1" s="1"/>
  <c r="AX24" i="1" s="1"/>
  <c r="AL294" i="1" l="1"/>
  <c r="AL282" i="1"/>
  <c r="AL292" i="1"/>
  <c r="AL257" i="1"/>
  <c r="AJ327" i="1"/>
  <c r="AP349" i="1"/>
  <c r="AF287" i="1"/>
  <c r="AH314" i="1"/>
  <c r="AH316" i="1"/>
  <c r="AL233" i="1"/>
  <c r="AJ373" i="1"/>
  <c r="AF265" i="1"/>
  <c r="AH305" i="1"/>
  <c r="AJ354" i="1"/>
  <c r="AR361" i="1"/>
  <c r="AF250" i="1"/>
  <c r="AH264" i="1"/>
  <c r="AF306" i="1"/>
  <c r="AL201" i="1"/>
  <c r="AH250" i="1"/>
  <c r="AH270" i="1"/>
  <c r="AH275" i="1"/>
  <c r="AH286" i="1"/>
  <c r="AL323" i="1"/>
  <c r="AJ328" i="1"/>
  <c r="AJ348" i="1"/>
  <c r="AH350" i="1"/>
  <c r="AJ362" i="1"/>
  <c r="AR372" i="1"/>
  <c r="AL301" i="1"/>
  <c r="AL177" i="1"/>
  <c r="AL217" i="1"/>
  <c r="AL350" i="1"/>
  <c r="AL209" i="1"/>
  <c r="AN265" i="1"/>
  <c r="AN267" i="1"/>
  <c r="AN287" i="1"/>
  <c r="AN289" i="1"/>
  <c r="AN306" i="1"/>
  <c r="AN311" i="1"/>
  <c r="AL328" i="1"/>
  <c r="AJ336" i="1"/>
  <c r="AH348" i="1"/>
  <c r="AL225" i="1"/>
  <c r="AL266" i="1"/>
  <c r="AL288" i="1"/>
  <c r="AL310" i="1"/>
  <c r="AJ329" i="1"/>
  <c r="AL249" i="1"/>
  <c r="AJ340" i="1"/>
  <c r="AL347" i="1"/>
  <c r="AL355" i="1"/>
  <c r="AJ356" i="1"/>
  <c r="AL363" i="1"/>
  <c r="AJ364" i="1"/>
  <c r="AL374" i="1"/>
  <c r="AJ375" i="1"/>
  <c r="AL221" i="1"/>
  <c r="AL237" i="1"/>
  <c r="AH248" i="1"/>
  <c r="AH329" i="1"/>
  <c r="AL336" i="1"/>
  <c r="AJ346" i="1"/>
  <c r="AH349" i="1"/>
  <c r="AJ350" i="1"/>
  <c r="AR352" i="1"/>
  <c r="AL354" i="1"/>
  <c r="AP355" i="1"/>
  <c r="AL356" i="1"/>
  <c r="AL361" i="1"/>
  <c r="AL362" i="1"/>
  <c r="AR363" i="1"/>
  <c r="AL364" i="1"/>
  <c r="AL372" i="1"/>
  <c r="AL373" i="1"/>
  <c r="AR374" i="1"/>
  <c r="AL375" i="1"/>
  <c r="AL380" i="1"/>
  <c r="AL213" i="1"/>
  <c r="AL229" i="1"/>
  <c r="AH249" i="1"/>
  <c r="AN256" i="1"/>
  <c r="AN278" i="1"/>
  <c r="AN300" i="1"/>
  <c r="AN319" i="1"/>
  <c r="AH340" i="1"/>
  <c r="AJ347" i="1"/>
  <c r="AH356" i="1"/>
  <c r="AH363" i="1"/>
  <c r="AH364" i="1"/>
  <c r="AH374" i="1"/>
  <c r="AH375" i="1"/>
  <c r="AH277" i="1"/>
  <c r="AL277" i="1"/>
  <c r="AH312" i="1"/>
  <c r="AL312" i="1"/>
  <c r="AH318" i="1"/>
  <c r="AL318" i="1"/>
  <c r="AL345" i="1"/>
  <c r="AP345" i="1"/>
  <c r="AH360" i="1"/>
  <c r="AJ360" i="1"/>
  <c r="AH371" i="1"/>
  <c r="AJ371" i="1"/>
  <c r="AH379" i="1"/>
  <c r="AJ379" i="1"/>
  <c r="AJ177" i="1"/>
  <c r="AJ182" i="1"/>
  <c r="AJ191" i="1"/>
  <c r="AJ193" i="1"/>
  <c r="AJ195" i="1"/>
  <c r="AL197" i="1"/>
  <c r="AL179" i="1"/>
  <c r="AL184" i="1"/>
  <c r="AL189" i="1"/>
  <c r="AL203" i="1"/>
  <c r="AL215" i="1"/>
  <c r="AL223" i="1"/>
  <c r="AL231" i="1"/>
  <c r="AH259" i="1"/>
  <c r="AH303" i="1"/>
  <c r="AJ335" i="1"/>
  <c r="AJ358" i="1"/>
  <c r="AL358" i="1"/>
  <c r="AJ369" i="1"/>
  <c r="AL369" i="1"/>
  <c r="AJ377" i="1"/>
  <c r="AL377" i="1"/>
  <c r="AL211" i="1"/>
  <c r="AL219" i="1"/>
  <c r="AL227" i="1"/>
  <c r="AL235" i="1"/>
  <c r="AF242" i="1"/>
  <c r="AH284" i="1"/>
  <c r="AH325" i="1"/>
  <c r="AL334" i="1"/>
  <c r="AP334" i="1"/>
  <c r="AP357" i="1"/>
  <c r="AR357" i="1"/>
  <c r="AR358" i="1"/>
  <c r="AL360" i="1"/>
  <c r="AJ365" i="1"/>
  <c r="AL365" i="1"/>
  <c r="AR365" i="1"/>
  <c r="AR369" i="1"/>
  <c r="AL371" i="1"/>
  <c r="AJ376" i="1"/>
  <c r="AL376" i="1"/>
  <c r="AR376" i="1"/>
  <c r="AR377" i="1"/>
  <c r="AL379" i="1"/>
  <c r="AL247" i="1"/>
  <c r="AN247" i="1"/>
  <c r="AH268" i="1"/>
  <c r="AL268" i="1"/>
  <c r="AF298" i="1"/>
  <c r="AN298" i="1"/>
  <c r="AL351" i="1"/>
  <c r="AP351" i="1"/>
  <c r="AL199" i="1"/>
  <c r="AL205" i="1"/>
  <c r="AH242" i="1"/>
  <c r="AL255" i="1"/>
  <c r="AN255" i="1"/>
  <c r="AF276" i="1"/>
  <c r="AN276" i="1"/>
  <c r="AH290" i="1"/>
  <c r="AL290" i="1"/>
  <c r="AH299" i="1"/>
  <c r="AL299" i="1"/>
  <c r="AF317" i="1"/>
  <c r="AN317" i="1"/>
  <c r="AJ352" i="1"/>
  <c r="AL352" i="1"/>
  <c r="AJ359" i="1"/>
  <c r="AH359" i="1"/>
  <c r="AL359" i="1"/>
  <c r="AR360" i="1"/>
  <c r="AJ370" i="1"/>
  <c r="AH370" i="1"/>
  <c r="AL370" i="1"/>
  <c r="AR371" i="1"/>
  <c r="AJ378" i="1"/>
  <c r="AH378" i="1"/>
  <c r="AL378" i="1"/>
  <c r="AR379" i="1"/>
  <c r="AH354" i="1"/>
  <c r="AH361" i="1"/>
  <c r="AH362" i="1"/>
  <c r="AH372" i="1"/>
  <c r="AH373" i="1"/>
  <c r="AH380" i="1"/>
  <c r="AP181" i="1"/>
  <c r="AH181" i="1"/>
  <c r="AN181" i="1"/>
  <c r="AP190" i="1"/>
  <c r="AH190" i="1"/>
  <c r="AN190" i="1"/>
  <c r="AP194" i="1"/>
  <c r="AH194" i="1"/>
  <c r="AP198" i="1"/>
  <c r="AH198" i="1"/>
  <c r="AP200" i="1"/>
  <c r="AH200" i="1"/>
  <c r="AN200" i="1"/>
  <c r="AP204" i="1"/>
  <c r="AH204" i="1"/>
  <c r="AN204" i="1"/>
  <c r="AP212" i="1"/>
  <c r="AH212" i="1"/>
  <c r="AN212" i="1"/>
  <c r="AP216" i="1"/>
  <c r="AH216" i="1"/>
  <c r="AN216" i="1"/>
  <c r="AP218" i="1"/>
  <c r="AH218" i="1"/>
  <c r="AN218" i="1"/>
  <c r="AP220" i="1"/>
  <c r="AH220" i="1"/>
  <c r="AN220" i="1"/>
  <c r="AP224" i="1"/>
  <c r="AH224" i="1"/>
  <c r="AP226" i="1"/>
  <c r="AH226" i="1"/>
  <c r="AN226" i="1"/>
  <c r="AP228" i="1"/>
  <c r="AH228" i="1"/>
  <c r="AN228" i="1"/>
  <c r="AP230" i="1"/>
  <c r="AH230" i="1"/>
  <c r="AN230" i="1"/>
  <c r="AP232" i="1"/>
  <c r="AH232" i="1"/>
  <c r="AN232" i="1"/>
  <c r="AP234" i="1"/>
  <c r="AH234" i="1"/>
  <c r="AN234" i="1"/>
  <c r="AP236" i="1"/>
  <c r="AH236" i="1"/>
  <c r="AN236" i="1"/>
  <c r="AR243" i="1"/>
  <c r="AJ243" i="1"/>
  <c r="AP243" i="1"/>
  <c r="AF243" i="1"/>
  <c r="AR244" i="1"/>
  <c r="AJ244" i="1"/>
  <c r="AL244" i="1"/>
  <c r="AP244" i="1"/>
  <c r="AR251" i="1"/>
  <c r="AJ251" i="1"/>
  <c r="AP251" i="1"/>
  <c r="AF251" i="1"/>
  <c r="AR252" i="1"/>
  <c r="AJ252" i="1"/>
  <c r="AL252" i="1"/>
  <c r="AP252" i="1"/>
  <c r="AR263" i="1"/>
  <c r="AJ263" i="1"/>
  <c r="AL263" i="1"/>
  <c r="AH263" i="1"/>
  <c r="AR274" i="1"/>
  <c r="AJ274" i="1"/>
  <c r="AL274" i="1"/>
  <c r="AH274" i="1"/>
  <c r="AR285" i="1"/>
  <c r="AJ285" i="1"/>
  <c r="AL285" i="1"/>
  <c r="AH285" i="1"/>
  <c r="AR293" i="1"/>
  <c r="AJ293" i="1"/>
  <c r="AL293" i="1"/>
  <c r="AH293" i="1"/>
  <c r="AR304" i="1"/>
  <c r="AJ304" i="1"/>
  <c r="AL304" i="1"/>
  <c r="AH304" i="1"/>
  <c r="AR315" i="1"/>
  <c r="AJ315" i="1"/>
  <c r="AL315" i="1"/>
  <c r="AH315" i="1"/>
  <c r="AR326" i="1"/>
  <c r="AJ326" i="1"/>
  <c r="AL326" i="1"/>
  <c r="AH326" i="1"/>
  <c r="AN332" i="1"/>
  <c r="AF332" i="1"/>
  <c r="AR332" i="1"/>
  <c r="AH332" i="1"/>
  <c r="AL332" i="1"/>
  <c r="AJ332" i="1"/>
  <c r="AN343" i="1"/>
  <c r="AF343" i="1"/>
  <c r="AR343" i="1"/>
  <c r="AH343" i="1"/>
  <c r="AL343" i="1"/>
  <c r="AJ343" i="1"/>
  <c r="AF178" i="1"/>
  <c r="AR178" i="1"/>
  <c r="AF181" i="1"/>
  <c r="AR181" i="1"/>
  <c r="AF183" i="1"/>
  <c r="AR183" i="1"/>
  <c r="AF188" i="1"/>
  <c r="AR188" i="1"/>
  <c r="AF190" i="1"/>
  <c r="AR190" i="1"/>
  <c r="AF192" i="1"/>
  <c r="AR192" i="1"/>
  <c r="AF194" i="1"/>
  <c r="AR194" i="1"/>
  <c r="AF196" i="1"/>
  <c r="AR196" i="1"/>
  <c r="AF198" i="1"/>
  <c r="AR198" i="1"/>
  <c r="AF200" i="1"/>
  <c r="AR200" i="1"/>
  <c r="AF202" i="1"/>
  <c r="AR202" i="1"/>
  <c r="AF204" i="1"/>
  <c r="AR204" i="1"/>
  <c r="AF210" i="1"/>
  <c r="AR210" i="1"/>
  <c r="AF212" i="1"/>
  <c r="AR212" i="1"/>
  <c r="AF214" i="1"/>
  <c r="AR214" i="1"/>
  <c r="AF216" i="1"/>
  <c r="AR216" i="1"/>
  <c r="AF218" i="1"/>
  <c r="AR218" i="1"/>
  <c r="AF220" i="1"/>
  <c r="AR220" i="1"/>
  <c r="AF222" i="1"/>
  <c r="AR222" i="1"/>
  <c r="AF224" i="1"/>
  <c r="AR224" i="1"/>
  <c r="AF226" i="1"/>
  <c r="AR226" i="1"/>
  <c r="AF228" i="1"/>
  <c r="AR228" i="1"/>
  <c r="AF230" i="1"/>
  <c r="AR230" i="1"/>
  <c r="AF232" i="1"/>
  <c r="AR232" i="1"/>
  <c r="AF234" i="1"/>
  <c r="AR234" i="1"/>
  <c r="AF236" i="1"/>
  <c r="AR236" i="1"/>
  <c r="AH243" i="1"/>
  <c r="AF244" i="1"/>
  <c r="AR245" i="1"/>
  <c r="AJ245" i="1"/>
  <c r="AP245" i="1"/>
  <c r="AF245" i="1"/>
  <c r="AR246" i="1"/>
  <c r="AJ246" i="1"/>
  <c r="AL246" i="1"/>
  <c r="AP246" i="1"/>
  <c r="AH251" i="1"/>
  <c r="AF252" i="1"/>
  <c r="AR253" i="1"/>
  <c r="AJ253" i="1"/>
  <c r="AP253" i="1"/>
  <c r="AF253" i="1"/>
  <c r="AR254" i="1"/>
  <c r="AJ254" i="1"/>
  <c r="AL254" i="1"/>
  <c r="AP254" i="1"/>
  <c r="AR258" i="1"/>
  <c r="AJ258" i="1"/>
  <c r="AL258" i="1"/>
  <c r="AH258" i="1"/>
  <c r="AF263" i="1"/>
  <c r="AR269" i="1"/>
  <c r="AJ269" i="1"/>
  <c r="AL269" i="1"/>
  <c r="AH269" i="1"/>
  <c r="AF274" i="1"/>
  <c r="AR283" i="1"/>
  <c r="AJ283" i="1"/>
  <c r="AL283" i="1"/>
  <c r="AH283" i="1"/>
  <c r="AF285" i="1"/>
  <c r="AR291" i="1"/>
  <c r="AJ291" i="1"/>
  <c r="AL291" i="1"/>
  <c r="AH291" i="1"/>
  <c r="AF293" i="1"/>
  <c r="AR302" i="1"/>
  <c r="AJ302" i="1"/>
  <c r="AL302" i="1"/>
  <c r="AH302" i="1"/>
  <c r="AF304" i="1"/>
  <c r="AR313" i="1"/>
  <c r="AJ313" i="1"/>
  <c r="AL313" i="1"/>
  <c r="AH313" i="1"/>
  <c r="AF315" i="1"/>
  <c r="AR324" i="1"/>
  <c r="AJ324" i="1"/>
  <c r="AL324" i="1"/>
  <c r="AH324" i="1"/>
  <c r="AF326" i="1"/>
  <c r="AN331" i="1"/>
  <c r="AF331" i="1"/>
  <c r="AL331" i="1"/>
  <c r="AP331" i="1"/>
  <c r="AJ331" i="1"/>
  <c r="AP332" i="1"/>
  <c r="AN342" i="1"/>
  <c r="AF342" i="1"/>
  <c r="AL342" i="1"/>
  <c r="AP342" i="1"/>
  <c r="AJ342" i="1"/>
  <c r="AP343" i="1"/>
  <c r="AN353" i="1"/>
  <c r="AF353" i="1"/>
  <c r="AJ353" i="1"/>
  <c r="AL353" i="1"/>
  <c r="AP353" i="1"/>
  <c r="AH353" i="1"/>
  <c r="AP177" i="1"/>
  <c r="AH177" i="1"/>
  <c r="AN177" i="1"/>
  <c r="AJ178" i="1"/>
  <c r="AP179" i="1"/>
  <c r="AH179" i="1"/>
  <c r="AN179" i="1"/>
  <c r="AJ181" i="1"/>
  <c r="AP182" i="1"/>
  <c r="AH182" i="1"/>
  <c r="AN182" i="1"/>
  <c r="AJ183" i="1"/>
  <c r="AP184" i="1"/>
  <c r="AH184" i="1"/>
  <c r="AN184" i="1"/>
  <c r="AJ188" i="1"/>
  <c r="AP189" i="1"/>
  <c r="AH189" i="1"/>
  <c r="AN189" i="1"/>
  <c r="AJ190" i="1"/>
  <c r="AP191" i="1"/>
  <c r="AH191" i="1"/>
  <c r="AN191" i="1"/>
  <c r="AJ192" i="1"/>
  <c r="AP193" i="1"/>
  <c r="AH193" i="1"/>
  <c r="AN193" i="1"/>
  <c r="AJ194" i="1"/>
  <c r="AP195" i="1"/>
  <c r="AH195" i="1"/>
  <c r="AN195" i="1"/>
  <c r="AJ196" i="1"/>
  <c r="AP197" i="1"/>
  <c r="AH197" i="1"/>
  <c r="AN197" i="1"/>
  <c r="AJ198" i="1"/>
  <c r="AP199" i="1"/>
  <c r="AH199" i="1"/>
  <c r="AN199" i="1"/>
  <c r="AJ200" i="1"/>
  <c r="AP201" i="1"/>
  <c r="AH201" i="1"/>
  <c r="AN201" i="1"/>
  <c r="AJ202" i="1"/>
  <c r="AP203" i="1"/>
  <c r="AH203" i="1"/>
  <c r="AN203" i="1"/>
  <c r="AJ204" i="1"/>
  <c r="AP205" i="1"/>
  <c r="AH205" i="1"/>
  <c r="AN205" i="1"/>
  <c r="AP209" i="1"/>
  <c r="AH209" i="1"/>
  <c r="AN209" i="1"/>
  <c r="AJ210" i="1"/>
  <c r="AP211" i="1"/>
  <c r="AH211" i="1"/>
  <c r="AN211" i="1"/>
  <c r="AJ212" i="1"/>
  <c r="AP213" i="1"/>
  <c r="AH213" i="1"/>
  <c r="AN213" i="1"/>
  <c r="AJ214" i="1"/>
  <c r="AP215" i="1"/>
  <c r="AH215" i="1"/>
  <c r="AN215" i="1"/>
  <c r="AJ216" i="1"/>
  <c r="AP217" i="1"/>
  <c r="AH217" i="1"/>
  <c r="AN217" i="1"/>
  <c r="AJ218" i="1"/>
  <c r="AP219" i="1"/>
  <c r="AH219" i="1"/>
  <c r="AN219" i="1"/>
  <c r="AJ220" i="1"/>
  <c r="AP221" i="1"/>
  <c r="AH221" i="1"/>
  <c r="AN221" i="1"/>
  <c r="AJ222" i="1"/>
  <c r="AP223" i="1"/>
  <c r="AH223" i="1"/>
  <c r="AN223" i="1"/>
  <c r="AJ224" i="1"/>
  <c r="AP225" i="1"/>
  <c r="AH225" i="1"/>
  <c r="AN225" i="1"/>
  <c r="AJ226" i="1"/>
  <c r="AP227" i="1"/>
  <c r="AH227" i="1"/>
  <c r="AN227" i="1"/>
  <c r="AJ228" i="1"/>
  <c r="AP229" i="1"/>
  <c r="AH229" i="1"/>
  <c r="AN229" i="1"/>
  <c r="AJ230" i="1"/>
  <c r="AP231" i="1"/>
  <c r="AH231" i="1"/>
  <c r="AN231" i="1"/>
  <c r="AJ232" i="1"/>
  <c r="AP233" i="1"/>
  <c r="AH233" i="1"/>
  <c r="AN233" i="1"/>
  <c r="AJ234" i="1"/>
  <c r="AP235" i="1"/>
  <c r="AH235" i="1"/>
  <c r="AN235" i="1"/>
  <c r="AJ236" i="1"/>
  <c r="AP237" i="1"/>
  <c r="AH237" i="1"/>
  <c r="AN237" i="1"/>
  <c r="AL243" i="1"/>
  <c r="AH244" i="1"/>
  <c r="AH245" i="1"/>
  <c r="AF246" i="1"/>
  <c r="AR247" i="1"/>
  <c r="AJ247" i="1"/>
  <c r="AP247" i="1"/>
  <c r="AF247" i="1"/>
  <c r="AR248" i="1"/>
  <c r="AJ248" i="1"/>
  <c r="AL248" i="1"/>
  <c r="AP248" i="1"/>
  <c r="AL251" i="1"/>
  <c r="AH252" i="1"/>
  <c r="AH253" i="1"/>
  <c r="AF254" i="1"/>
  <c r="AR255" i="1"/>
  <c r="AJ255" i="1"/>
  <c r="AP255" i="1"/>
  <c r="AF255" i="1"/>
  <c r="AR256" i="1"/>
  <c r="AJ256" i="1"/>
  <c r="AL256" i="1"/>
  <c r="AH256" i="1"/>
  <c r="AF258" i="1"/>
  <c r="AN263" i="1"/>
  <c r="AR267" i="1"/>
  <c r="AJ267" i="1"/>
  <c r="AL267" i="1"/>
  <c r="AH267" i="1"/>
  <c r="AF269" i="1"/>
  <c r="AN274" i="1"/>
  <c r="AR278" i="1"/>
  <c r="AJ278" i="1"/>
  <c r="AL278" i="1"/>
  <c r="AH278" i="1"/>
  <c r="AF283" i="1"/>
  <c r="AN285" i="1"/>
  <c r="AR289" i="1"/>
  <c r="AJ289" i="1"/>
  <c r="AL289" i="1"/>
  <c r="AH289" i="1"/>
  <c r="AF291" i="1"/>
  <c r="AN293" i="1"/>
  <c r="AR300" i="1"/>
  <c r="AJ300" i="1"/>
  <c r="AL300" i="1"/>
  <c r="AH300" i="1"/>
  <c r="AF302" i="1"/>
  <c r="AN304" i="1"/>
  <c r="AR311" i="1"/>
  <c r="AJ311" i="1"/>
  <c r="AL311" i="1"/>
  <c r="AH311" i="1"/>
  <c r="AF313" i="1"/>
  <c r="AN315" i="1"/>
  <c r="AR319" i="1"/>
  <c r="AJ319" i="1"/>
  <c r="AL319" i="1"/>
  <c r="AH319" i="1"/>
  <c r="AF324" i="1"/>
  <c r="AN326" i="1"/>
  <c r="AH331" i="1"/>
  <c r="AN333" i="1"/>
  <c r="AF333" i="1"/>
  <c r="AL333" i="1"/>
  <c r="AJ333" i="1"/>
  <c r="AH333" i="1"/>
  <c r="AH342" i="1"/>
  <c r="AN344" i="1"/>
  <c r="AF344" i="1"/>
  <c r="AL344" i="1"/>
  <c r="AJ344" i="1"/>
  <c r="AH344" i="1"/>
  <c r="AR353" i="1"/>
  <c r="AF177" i="1"/>
  <c r="AR177" i="1"/>
  <c r="AF179" i="1"/>
  <c r="AR179" i="1"/>
  <c r="AL181" i="1"/>
  <c r="AF182" i="1"/>
  <c r="AR182" i="1"/>
  <c r="AF184" i="1"/>
  <c r="AR184" i="1"/>
  <c r="AF189" i="1"/>
  <c r="AR189" i="1"/>
  <c r="AL190" i="1"/>
  <c r="AF191" i="1"/>
  <c r="AR191" i="1"/>
  <c r="AF193" i="1"/>
  <c r="AR193" i="1"/>
  <c r="AL194" i="1"/>
  <c r="AF195" i="1"/>
  <c r="AR195" i="1"/>
  <c r="AF197" i="1"/>
  <c r="AR197" i="1"/>
  <c r="AL198" i="1"/>
  <c r="AF199" i="1"/>
  <c r="AR199" i="1"/>
  <c r="AL200" i="1"/>
  <c r="AF201" i="1"/>
  <c r="AR201" i="1"/>
  <c r="AF203" i="1"/>
  <c r="AR203" i="1"/>
  <c r="AL204" i="1"/>
  <c r="AF205" i="1"/>
  <c r="AR205" i="1"/>
  <c r="AF209" i="1"/>
  <c r="AR209" i="1"/>
  <c r="AF211" i="1"/>
  <c r="AR211" i="1"/>
  <c r="AL212" i="1"/>
  <c r="AF213" i="1"/>
  <c r="AR213" i="1"/>
  <c r="AF215" i="1"/>
  <c r="AR215" i="1"/>
  <c r="AL216" i="1"/>
  <c r="AF217" i="1"/>
  <c r="AR217" i="1"/>
  <c r="AL218" i="1"/>
  <c r="AF219" i="1"/>
  <c r="AR219" i="1"/>
  <c r="AL220" i="1"/>
  <c r="AF221" i="1"/>
  <c r="AR221" i="1"/>
  <c r="AF223" i="1"/>
  <c r="AR223" i="1"/>
  <c r="AL224" i="1"/>
  <c r="AF225" i="1"/>
  <c r="AR225" i="1"/>
  <c r="AL226" i="1"/>
  <c r="AF227" i="1"/>
  <c r="AR227" i="1"/>
  <c r="AL228" i="1"/>
  <c r="AF229" i="1"/>
  <c r="AR229" i="1"/>
  <c r="AL230" i="1"/>
  <c r="AF231" i="1"/>
  <c r="AR231" i="1"/>
  <c r="AL232" i="1"/>
  <c r="AF233" i="1"/>
  <c r="AR233" i="1"/>
  <c r="AL234" i="1"/>
  <c r="AF235" i="1"/>
  <c r="AR235" i="1"/>
  <c r="AL236" i="1"/>
  <c r="AF237" i="1"/>
  <c r="AR237" i="1"/>
  <c r="AR242" i="1"/>
  <c r="AJ242" i="1"/>
  <c r="AL242" i="1"/>
  <c r="AP242" i="1"/>
  <c r="AN243" i="1"/>
  <c r="AN244" i="1"/>
  <c r="AL245" i="1"/>
  <c r="AH246" i="1"/>
  <c r="AH247" i="1"/>
  <c r="AF248" i="1"/>
  <c r="AR249" i="1"/>
  <c r="AJ249" i="1"/>
  <c r="AP249" i="1"/>
  <c r="AF249" i="1"/>
  <c r="AR250" i="1"/>
  <c r="AJ250" i="1"/>
  <c r="AL250" i="1"/>
  <c r="AP250" i="1"/>
  <c r="AN251" i="1"/>
  <c r="AN252" i="1"/>
  <c r="AL253" i="1"/>
  <c r="AH254" i="1"/>
  <c r="AH255" i="1"/>
  <c r="AF256" i="1"/>
  <c r="AN258" i="1"/>
  <c r="AP263" i="1"/>
  <c r="AR265" i="1"/>
  <c r="AJ265" i="1"/>
  <c r="AL265" i="1"/>
  <c r="AH265" i="1"/>
  <c r="AF267" i="1"/>
  <c r="AN269" i="1"/>
  <c r="AP274" i="1"/>
  <c r="AR276" i="1"/>
  <c r="AJ276" i="1"/>
  <c r="AL276" i="1"/>
  <c r="AH276" i="1"/>
  <c r="AF278" i="1"/>
  <c r="AN283" i="1"/>
  <c r="AP285" i="1"/>
  <c r="AR287" i="1"/>
  <c r="AJ287" i="1"/>
  <c r="AL287" i="1"/>
  <c r="AH287" i="1"/>
  <c r="AF289" i="1"/>
  <c r="AN291" i="1"/>
  <c r="AP293" i="1"/>
  <c r="AR298" i="1"/>
  <c r="AJ298" i="1"/>
  <c r="AL298" i="1"/>
  <c r="AH298" i="1"/>
  <c r="AF300" i="1"/>
  <c r="AN302" i="1"/>
  <c r="AP304" i="1"/>
  <c r="AR306" i="1"/>
  <c r="AJ306" i="1"/>
  <c r="AL306" i="1"/>
  <c r="AH306" i="1"/>
  <c r="AF311" i="1"/>
  <c r="AN313" i="1"/>
  <c r="AP315" i="1"/>
  <c r="AR317" i="1"/>
  <c r="AJ317" i="1"/>
  <c r="AL317" i="1"/>
  <c r="AH317" i="1"/>
  <c r="AF319" i="1"/>
  <c r="AN324" i="1"/>
  <c r="AP326" i="1"/>
  <c r="AN330" i="1"/>
  <c r="AF330" i="1"/>
  <c r="AR330" i="1"/>
  <c r="AH330" i="1"/>
  <c r="AP330" i="1"/>
  <c r="AL330" i="1"/>
  <c r="AR331" i="1"/>
  <c r="AP333" i="1"/>
  <c r="AN341" i="1"/>
  <c r="AF341" i="1"/>
  <c r="AR341" i="1"/>
  <c r="AH341" i="1"/>
  <c r="AP341" i="1"/>
  <c r="AL341" i="1"/>
  <c r="AR342" i="1"/>
  <c r="AP344" i="1"/>
  <c r="AP178" i="1"/>
  <c r="AH178" i="1"/>
  <c r="AN178" i="1"/>
  <c r="AP183" i="1"/>
  <c r="AH183" i="1"/>
  <c r="AN183" i="1"/>
  <c r="AP188" i="1"/>
  <c r="AH188" i="1"/>
  <c r="AN188" i="1"/>
  <c r="AP192" i="1"/>
  <c r="AH192" i="1"/>
  <c r="AN192" i="1"/>
  <c r="AN194" i="1"/>
  <c r="AP196" i="1"/>
  <c r="AH196" i="1"/>
  <c r="AN196" i="1"/>
  <c r="AN198" i="1"/>
  <c r="AP202" i="1"/>
  <c r="AH202" i="1"/>
  <c r="AN202" i="1"/>
  <c r="AP210" i="1"/>
  <c r="AH210" i="1"/>
  <c r="AN210" i="1"/>
  <c r="AP214" i="1"/>
  <c r="AH214" i="1"/>
  <c r="AN214" i="1"/>
  <c r="AP222" i="1"/>
  <c r="AH222" i="1"/>
  <c r="AN222" i="1"/>
  <c r="AN224" i="1"/>
  <c r="AR257" i="1"/>
  <c r="AJ257" i="1"/>
  <c r="AN257" i="1"/>
  <c r="AR259" i="1"/>
  <c r="AJ259" i="1"/>
  <c r="AN259" i="1"/>
  <c r="AR264" i="1"/>
  <c r="AJ264" i="1"/>
  <c r="AN264" i="1"/>
  <c r="AR266" i="1"/>
  <c r="AJ266" i="1"/>
  <c r="AN266" i="1"/>
  <c r="AR268" i="1"/>
  <c r="AJ268" i="1"/>
  <c r="AN268" i="1"/>
  <c r="AR270" i="1"/>
  <c r="AJ270" i="1"/>
  <c r="AN270" i="1"/>
  <c r="AR275" i="1"/>
  <c r="AJ275" i="1"/>
  <c r="AN275" i="1"/>
  <c r="AR277" i="1"/>
  <c r="AJ277" i="1"/>
  <c r="AN277" i="1"/>
  <c r="AR282" i="1"/>
  <c r="AJ282" i="1"/>
  <c r="AN282" i="1"/>
  <c r="AR284" i="1"/>
  <c r="AJ284" i="1"/>
  <c r="AN284" i="1"/>
  <c r="AR286" i="1"/>
  <c r="AJ286" i="1"/>
  <c r="AN286" i="1"/>
  <c r="AR288" i="1"/>
  <c r="AJ288" i="1"/>
  <c r="AN288" i="1"/>
  <c r="AR290" i="1"/>
  <c r="AJ290" i="1"/>
  <c r="AN290" i="1"/>
  <c r="AR292" i="1"/>
  <c r="AJ292" i="1"/>
  <c r="AN292" i="1"/>
  <c r="AR294" i="1"/>
  <c r="AJ294" i="1"/>
  <c r="AN294" i="1"/>
  <c r="AR299" i="1"/>
  <c r="AJ299" i="1"/>
  <c r="AN299" i="1"/>
  <c r="AR301" i="1"/>
  <c r="AJ301" i="1"/>
  <c r="AN301" i="1"/>
  <c r="AR303" i="1"/>
  <c r="AJ303" i="1"/>
  <c r="AN303" i="1"/>
  <c r="AR305" i="1"/>
  <c r="AJ305" i="1"/>
  <c r="AN305" i="1"/>
  <c r="AR310" i="1"/>
  <c r="AJ310" i="1"/>
  <c r="AN310" i="1"/>
  <c r="AR312" i="1"/>
  <c r="AJ312" i="1"/>
  <c r="AN312" i="1"/>
  <c r="AR314" i="1"/>
  <c r="AJ314" i="1"/>
  <c r="AN314" i="1"/>
  <c r="AR316" i="1"/>
  <c r="AJ316" i="1"/>
  <c r="AN316" i="1"/>
  <c r="AR318" i="1"/>
  <c r="AJ318" i="1"/>
  <c r="AN318" i="1"/>
  <c r="AR323" i="1"/>
  <c r="AJ323" i="1"/>
  <c r="AN323" i="1"/>
  <c r="AR325" i="1"/>
  <c r="AJ325" i="1"/>
  <c r="AN325" i="1"/>
  <c r="AN327" i="1"/>
  <c r="AF327" i="1"/>
  <c r="AL327" i="1"/>
  <c r="AR327" i="1"/>
  <c r="AN334" i="1"/>
  <c r="AF334" i="1"/>
  <c r="AR334" i="1"/>
  <c r="AH334" i="1"/>
  <c r="AN335" i="1"/>
  <c r="AF335" i="1"/>
  <c r="AL335" i="1"/>
  <c r="AR335" i="1"/>
  <c r="AN345" i="1"/>
  <c r="AF345" i="1"/>
  <c r="AR345" i="1"/>
  <c r="AH345" i="1"/>
  <c r="AN346" i="1"/>
  <c r="AF346" i="1"/>
  <c r="AL346" i="1"/>
  <c r="AR346" i="1"/>
  <c r="AN382" i="1"/>
  <c r="AF382" i="1"/>
  <c r="AR382" i="1"/>
  <c r="AJ382" i="1"/>
  <c r="AP382" i="1"/>
  <c r="AH382" i="1"/>
  <c r="AN384" i="1"/>
  <c r="AF384" i="1"/>
  <c r="AR384" i="1"/>
  <c r="AJ384" i="1"/>
  <c r="AP384" i="1"/>
  <c r="AH384" i="1"/>
  <c r="AN386" i="1"/>
  <c r="AF386" i="1"/>
  <c r="AR386" i="1"/>
  <c r="AJ386" i="1"/>
  <c r="AP386" i="1"/>
  <c r="AH386" i="1"/>
  <c r="AN388" i="1"/>
  <c r="AF388" i="1"/>
  <c r="AR388" i="1"/>
  <c r="AJ388" i="1"/>
  <c r="AP388" i="1"/>
  <c r="AH388" i="1"/>
  <c r="AN390" i="1"/>
  <c r="AF390" i="1"/>
  <c r="AR390" i="1"/>
  <c r="AJ390" i="1"/>
  <c r="AP390" i="1"/>
  <c r="AH390" i="1"/>
  <c r="AN392" i="1"/>
  <c r="AF392" i="1"/>
  <c r="AR392" i="1"/>
  <c r="AJ392" i="1"/>
  <c r="AP392" i="1"/>
  <c r="AH392" i="1"/>
  <c r="AF257" i="1"/>
  <c r="AP257" i="1"/>
  <c r="AF259" i="1"/>
  <c r="AP259" i="1"/>
  <c r="AF264" i="1"/>
  <c r="AP264" i="1"/>
  <c r="AF266" i="1"/>
  <c r="AP266" i="1"/>
  <c r="AF268" i="1"/>
  <c r="AP268" i="1"/>
  <c r="AF270" i="1"/>
  <c r="AP270" i="1"/>
  <c r="AF275" i="1"/>
  <c r="AP275" i="1"/>
  <c r="AF277" i="1"/>
  <c r="AP277" i="1"/>
  <c r="AF282" i="1"/>
  <c r="AP282" i="1"/>
  <c r="AF284" i="1"/>
  <c r="AP284" i="1"/>
  <c r="AF286" i="1"/>
  <c r="AP286" i="1"/>
  <c r="AF288" i="1"/>
  <c r="AP288" i="1"/>
  <c r="AF290" i="1"/>
  <c r="AP290" i="1"/>
  <c r="AF292" i="1"/>
  <c r="AP292" i="1"/>
  <c r="AF294" i="1"/>
  <c r="AP294" i="1"/>
  <c r="AF299" i="1"/>
  <c r="AP299" i="1"/>
  <c r="AF301" i="1"/>
  <c r="AP301" i="1"/>
  <c r="AF303" i="1"/>
  <c r="AP303" i="1"/>
  <c r="AF305" i="1"/>
  <c r="AP305" i="1"/>
  <c r="AF310" i="1"/>
  <c r="AP310" i="1"/>
  <c r="AF312" i="1"/>
  <c r="AP312" i="1"/>
  <c r="AF314" i="1"/>
  <c r="AP314" i="1"/>
  <c r="AF316" i="1"/>
  <c r="AP316" i="1"/>
  <c r="AF318" i="1"/>
  <c r="AP318" i="1"/>
  <c r="AF323" i="1"/>
  <c r="AP323" i="1"/>
  <c r="AF325" i="1"/>
  <c r="AP325" i="1"/>
  <c r="AH327" i="1"/>
  <c r="AN328" i="1"/>
  <c r="AF328" i="1"/>
  <c r="AR328" i="1"/>
  <c r="AH328" i="1"/>
  <c r="AN329" i="1"/>
  <c r="AF329" i="1"/>
  <c r="AL329" i="1"/>
  <c r="AR329" i="1"/>
  <c r="AJ334" i="1"/>
  <c r="AH335" i="1"/>
  <c r="AN336" i="1"/>
  <c r="AF336" i="1"/>
  <c r="AR336" i="1"/>
  <c r="AH336" i="1"/>
  <c r="AN340" i="1"/>
  <c r="AF340" i="1"/>
  <c r="AL340" i="1"/>
  <c r="AR340" i="1"/>
  <c r="AJ345" i="1"/>
  <c r="AH346" i="1"/>
  <c r="AN347" i="1"/>
  <c r="AF347" i="1"/>
  <c r="AR347" i="1"/>
  <c r="AH347" i="1"/>
  <c r="AN348" i="1"/>
  <c r="AP348" i="1"/>
  <c r="AF348" i="1"/>
  <c r="AL348" i="1"/>
  <c r="AN349" i="1"/>
  <c r="AF349" i="1"/>
  <c r="AJ349" i="1"/>
  <c r="AL349" i="1"/>
  <c r="AN357" i="1"/>
  <c r="AF357" i="1"/>
  <c r="AJ357" i="1"/>
  <c r="AL357" i="1"/>
  <c r="AL382" i="1"/>
  <c r="AL384" i="1"/>
  <c r="AL386" i="1"/>
  <c r="AL388" i="1"/>
  <c r="AL390" i="1"/>
  <c r="AL392" i="1"/>
  <c r="AN351" i="1"/>
  <c r="AF351" i="1"/>
  <c r="AJ351" i="1"/>
  <c r="AR351" i="1"/>
  <c r="AN355" i="1"/>
  <c r="AF355" i="1"/>
  <c r="AJ355" i="1"/>
  <c r="AR355" i="1"/>
  <c r="AN381" i="1"/>
  <c r="AF381" i="1"/>
  <c r="AR381" i="1"/>
  <c r="AJ381" i="1"/>
  <c r="AP381" i="1"/>
  <c r="AH381" i="1"/>
  <c r="AN383" i="1"/>
  <c r="AF383" i="1"/>
  <c r="AR383" i="1"/>
  <c r="AJ383" i="1"/>
  <c r="AP383" i="1"/>
  <c r="AH383" i="1"/>
  <c r="AN385" i="1"/>
  <c r="AF385" i="1"/>
  <c r="AR385" i="1"/>
  <c r="AJ385" i="1"/>
  <c r="AP385" i="1"/>
  <c r="AH385" i="1"/>
  <c r="AN387" i="1"/>
  <c r="AF387" i="1"/>
  <c r="AR387" i="1"/>
  <c r="AJ387" i="1"/>
  <c r="AP387" i="1"/>
  <c r="AH387" i="1"/>
  <c r="AN389" i="1"/>
  <c r="AF389" i="1"/>
  <c r="AR389" i="1"/>
  <c r="AJ389" i="1"/>
  <c r="AP389" i="1"/>
  <c r="AH389" i="1"/>
  <c r="AN391" i="1"/>
  <c r="AF391" i="1"/>
  <c r="AR391" i="1"/>
  <c r="AJ391" i="1"/>
  <c r="AP391" i="1"/>
  <c r="AH391" i="1"/>
  <c r="AN350" i="1"/>
  <c r="AF350" i="1"/>
  <c r="AP350" i="1"/>
  <c r="AN352" i="1"/>
  <c r="AF352" i="1"/>
  <c r="AP352" i="1"/>
  <c r="AN354" i="1"/>
  <c r="AF354" i="1"/>
  <c r="AP354" i="1"/>
  <c r="AN356" i="1"/>
  <c r="AF356" i="1"/>
  <c r="AP356" i="1"/>
  <c r="AN358" i="1"/>
  <c r="AF358" i="1"/>
  <c r="AP358" i="1"/>
  <c r="AN360" i="1"/>
  <c r="AF360" i="1"/>
  <c r="AP360" i="1"/>
  <c r="AN362" i="1"/>
  <c r="AF362" i="1"/>
  <c r="AP362" i="1"/>
  <c r="AN364" i="1"/>
  <c r="AF364" i="1"/>
  <c r="AP364" i="1"/>
  <c r="AN369" i="1"/>
  <c r="AF369" i="1"/>
  <c r="AP369" i="1"/>
  <c r="AN371" i="1"/>
  <c r="AF371" i="1"/>
  <c r="AP371" i="1"/>
  <c r="AN373" i="1"/>
  <c r="AF373" i="1"/>
  <c r="AP373" i="1"/>
  <c r="AN375" i="1"/>
  <c r="AF375" i="1"/>
  <c r="AP375" i="1"/>
  <c r="AN377" i="1"/>
  <c r="AF377" i="1"/>
  <c r="AP377" i="1"/>
  <c r="AN379" i="1"/>
  <c r="AF379" i="1"/>
  <c r="AP379" i="1"/>
  <c r="AN359" i="1"/>
  <c r="AF359" i="1"/>
  <c r="AP359" i="1"/>
  <c r="AN361" i="1"/>
  <c r="AF361" i="1"/>
  <c r="AP361" i="1"/>
  <c r="AN363" i="1"/>
  <c r="AF363" i="1"/>
  <c r="AP363" i="1"/>
  <c r="AN365" i="1"/>
  <c r="AF365" i="1"/>
  <c r="AP365" i="1"/>
  <c r="AN370" i="1"/>
  <c r="AF370" i="1"/>
  <c r="AP370" i="1"/>
  <c r="AN372" i="1"/>
  <c r="AF372" i="1"/>
  <c r="AP372" i="1"/>
  <c r="AN374" i="1"/>
  <c r="AF374" i="1"/>
  <c r="AP374" i="1"/>
  <c r="AN376" i="1"/>
  <c r="AF376" i="1"/>
  <c r="AP376" i="1"/>
  <c r="AN378" i="1"/>
  <c r="AF378" i="1"/>
  <c r="AP378" i="1"/>
  <c r="AN380" i="1"/>
  <c r="AF380" i="1"/>
  <c r="AR380" i="1"/>
  <c r="AP380" i="1"/>
  <c r="AM393" i="1" l="1"/>
  <c r="AK393" i="1"/>
  <c r="AS393" i="1"/>
  <c r="AG393" i="1"/>
  <c r="AO393" i="1"/>
  <c r="AI393" i="1"/>
  <c r="AQ393" i="1"/>
  <c r="C7" i="55" l="1"/>
  <c r="E196" i="55"/>
  <c r="N177" i="55"/>
  <c r="Q192" i="55"/>
  <c r="Q15" i="55"/>
  <c r="K164" i="55"/>
  <c r="K190" i="55"/>
  <c r="K182" i="55"/>
  <c r="K188" i="55"/>
  <c r="K174" i="55"/>
  <c r="K176" i="55"/>
  <c r="K71" i="55"/>
  <c r="H178" i="55"/>
  <c r="H189" i="55"/>
  <c r="H169" i="55"/>
  <c r="H186" i="55"/>
  <c r="H196" i="55"/>
  <c r="H94" i="55"/>
  <c r="Q73" i="55"/>
  <c r="N32" i="55"/>
  <c r="Q93" i="55"/>
  <c r="N112" i="55"/>
  <c r="K118" i="55"/>
  <c r="K101" i="55"/>
  <c r="Q111" i="55"/>
  <c r="N194" i="55"/>
  <c r="H16" i="55"/>
  <c r="H108" i="55"/>
  <c r="H154" i="55"/>
  <c r="H195" i="55"/>
  <c r="Q183" i="55"/>
  <c r="Q67" i="55"/>
  <c r="H31" i="55"/>
  <c r="H115" i="55"/>
  <c r="N159" i="55"/>
  <c r="K172" i="55"/>
  <c r="K186" i="55"/>
  <c r="K180" i="55"/>
  <c r="K192" i="55"/>
  <c r="K168" i="55"/>
  <c r="K184" i="55"/>
  <c r="K163" i="55"/>
  <c r="H185" i="55"/>
  <c r="H193" i="55"/>
  <c r="H170" i="55"/>
  <c r="H177" i="55"/>
  <c r="N173" i="55"/>
  <c r="K178" i="55"/>
  <c r="N190" i="55"/>
  <c r="Q169" i="55"/>
  <c r="N191" i="55"/>
  <c r="K46" i="55"/>
  <c r="Q187" i="55"/>
  <c r="N180" i="55"/>
  <c r="T173" i="55"/>
  <c r="T190" i="55"/>
  <c r="Q18" i="55"/>
  <c r="K21" i="55"/>
  <c r="K121" i="55"/>
  <c r="H76" i="55"/>
  <c r="H152" i="55"/>
  <c r="H98" i="55"/>
  <c r="Q43" i="55"/>
  <c r="Q119" i="55"/>
  <c r="Q42" i="55"/>
  <c r="H27" i="55"/>
  <c r="H111" i="55"/>
  <c r="N119" i="55"/>
  <c r="N175" i="55"/>
  <c r="Q141" i="55"/>
  <c r="T75" i="55"/>
  <c r="N135" i="55"/>
  <c r="N47" i="55"/>
  <c r="H50" i="55"/>
  <c r="Q161" i="55"/>
  <c r="Q153" i="55"/>
  <c r="Q125" i="55"/>
  <c r="Q155" i="55"/>
  <c r="H81" i="55"/>
  <c r="H17" i="55"/>
  <c r="N88" i="55"/>
  <c r="T63" i="55"/>
  <c r="H58" i="55"/>
  <c r="Q66" i="55"/>
  <c r="K91" i="55"/>
  <c r="N66" i="55"/>
  <c r="T175" i="55"/>
  <c r="H143" i="55"/>
  <c r="Q101" i="55"/>
  <c r="N70" i="55"/>
  <c r="Q156" i="55"/>
  <c r="Q171" i="55"/>
  <c r="N188" i="55"/>
  <c r="N192" i="55"/>
  <c r="T180" i="55"/>
  <c r="N158" i="55"/>
  <c r="K135" i="55"/>
  <c r="H158" i="55"/>
  <c r="T158" i="55"/>
  <c r="Q121" i="55"/>
  <c r="Q21" i="55"/>
  <c r="N48" i="55"/>
  <c r="T172" i="55"/>
  <c r="Q47" i="55"/>
  <c r="N126" i="55"/>
  <c r="H187" i="55"/>
  <c r="H71" i="55"/>
  <c r="N87" i="55"/>
  <c r="Q86" i="55"/>
  <c r="K98" i="55"/>
  <c r="T184" i="55"/>
  <c r="T177" i="55"/>
  <c r="N125" i="55"/>
  <c r="K97" i="55"/>
  <c r="Q167" i="55"/>
  <c r="N182" i="55"/>
  <c r="H180" i="55"/>
  <c r="Q106" i="55"/>
  <c r="H59" i="55"/>
  <c r="T106" i="55"/>
  <c r="Q137" i="55"/>
  <c r="K22" i="55"/>
  <c r="K35" i="55"/>
  <c r="Q157" i="55"/>
  <c r="N103" i="55"/>
  <c r="T43" i="55"/>
  <c r="K95" i="55"/>
  <c r="K29" i="55"/>
  <c r="Q103" i="55"/>
  <c r="H77" i="55"/>
  <c r="K27" i="55"/>
  <c r="K147" i="55"/>
  <c r="K110" i="55"/>
  <c r="Q82" i="55"/>
  <c r="Q74" i="55"/>
  <c r="T55" i="55"/>
  <c r="K31" i="55"/>
  <c r="K76" i="55"/>
  <c r="N54" i="55"/>
  <c r="H37" i="55"/>
  <c r="Q40" i="55"/>
  <c r="H15" i="55"/>
  <c r="H91" i="55"/>
  <c r="N76" i="55"/>
  <c r="K62" i="55"/>
  <c r="K103" i="55"/>
  <c r="H126" i="55"/>
  <c r="T150" i="55"/>
  <c r="T182" i="55"/>
  <c r="Q105" i="55"/>
  <c r="Q189" i="55"/>
  <c r="Q85" i="55"/>
  <c r="N92" i="55"/>
  <c r="N104" i="55"/>
  <c r="K73" i="55"/>
  <c r="K145" i="55"/>
  <c r="Q122" i="55"/>
  <c r="N178" i="55"/>
  <c r="H100" i="55"/>
  <c r="H123" i="55"/>
  <c r="H78" i="55"/>
  <c r="Q191" i="55"/>
  <c r="Q131" i="55"/>
  <c r="H95" i="55"/>
  <c r="N143" i="55"/>
  <c r="N179" i="55"/>
  <c r="K90" i="55"/>
  <c r="K134" i="55"/>
  <c r="Q126" i="55"/>
  <c r="H79" i="55"/>
  <c r="N79" i="55"/>
  <c r="N195" i="55"/>
  <c r="Q134" i="55"/>
  <c r="H146" i="55"/>
  <c r="Q76" i="55"/>
  <c r="K63" i="55"/>
  <c r="K156" i="55"/>
  <c r="K148" i="55"/>
  <c r="K162" i="55"/>
  <c r="Q84" i="55"/>
  <c r="Q115" i="55"/>
  <c r="H75" i="55"/>
  <c r="N62" i="55"/>
  <c r="Q56" i="55"/>
  <c r="H122" i="55"/>
  <c r="T81" i="55"/>
  <c r="Q147" i="55"/>
  <c r="Q127" i="55"/>
  <c r="T73" i="55"/>
  <c r="N20" i="55"/>
  <c r="N165" i="55"/>
  <c r="K155" i="55"/>
  <c r="K133" i="55"/>
  <c r="K102" i="55"/>
  <c r="K89" i="55"/>
  <c r="T79" i="55"/>
  <c r="K69" i="55"/>
  <c r="H54" i="55"/>
  <c r="N26" i="55"/>
  <c r="T69" i="55"/>
  <c r="T51" i="55"/>
  <c r="Q30" i="55"/>
  <c r="T25" i="55"/>
  <c r="H104" i="55"/>
  <c r="N78" i="55"/>
  <c r="H65" i="55"/>
  <c r="H43" i="55"/>
  <c r="K83" i="55"/>
  <c r="H73" i="55"/>
  <c r="T56" i="55"/>
  <c r="K37" i="55"/>
  <c r="T54" i="55"/>
  <c r="T181" i="55"/>
  <c r="K126" i="55"/>
  <c r="N63" i="55"/>
  <c r="T16" i="55"/>
  <c r="K151" i="55"/>
  <c r="K136" i="55"/>
  <c r="Q149" i="55"/>
  <c r="K93" i="55"/>
  <c r="T71" i="55"/>
  <c r="N60" i="55"/>
  <c r="Q72" i="55"/>
  <c r="K154" i="55"/>
  <c r="Q133" i="55"/>
  <c r="Q160" i="55"/>
  <c r="N90" i="55"/>
  <c r="T166" i="55"/>
  <c r="Q175" i="55"/>
  <c r="T193" i="55"/>
  <c r="K79" i="55"/>
  <c r="T61" i="55"/>
  <c r="N68" i="55"/>
  <c r="H46" i="55"/>
  <c r="T122" i="55"/>
  <c r="N84" i="55"/>
  <c r="N169" i="55"/>
  <c r="N16" i="55"/>
  <c r="K109" i="55"/>
  <c r="H188" i="55"/>
  <c r="H107" i="55"/>
  <c r="H55" i="55"/>
  <c r="Q90" i="55"/>
  <c r="H39" i="55"/>
  <c r="N19" i="55"/>
  <c r="T27" i="55"/>
  <c r="H52" i="55"/>
  <c r="K132" i="55"/>
  <c r="K160" i="55"/>
  <c r="K152" i="55"/>
  <c r="Q92" i="55"/>
  <c r="N64" i="55"/>
  <c r="T93" i="55"/>
  <c r="Q70" i="55"/>
  <c r="Q139" i="55"/>
  <c r="Q78" i="55"/>
  <c r="H117" i="55"/>
  <c r="T91" i="55"/>
  <c r="K61" i="55"/>
  <c r="N42" i="55"/>
  <c r="Q44" i="55"/>
  <c r="Q36" i="55"/>
  <c r="H87" i="55"/>
  <c r="N86" i="55"/>
  <c r="K77" i="55"/>
  <c r="K41" i="55"/>
  <c r="K39" i="55"/>
  <c r="T48" i="55"/>
  <c r="T178" i="55"/>
  <c r="N36" i="55"/>
  <c r="K105" i="55"/>
  <c r="H124" i="55"/>
  <c r="H184" i="55"/>
  <c r="H171" i="55"/>
  <c r="N95" i="55"/>
  <c r="K130" i="55"/>
  <c r="H67" i="55"/>
  <c r="T15" i="55"/>
  <c r="H21" i="55"/>
  <c r="K150" i="55"/>
  <c r="K78" i="55"/>
  <c r="Q87" i="55"/>
  <c r="N116" i="55"/>
  <c r="K75" i="55"/>
  <c r="K33" i="55"/>
  <c r="K189" i="55"/>
  <c r="K175" i="55"/>
  <c r="Q110" i="55"/>
  <c r="K26" i="55"/>
  <c r="K195" i="55"/>
  <c r="K181" i="55"/>
  <c r="K165" i="55"/>
  <c r="H51" i="55"/>
  <c r="K119" i="55"/>
  <c r="T38" i="55"/>
  <c r="T18" i="55"/>
  <c r="K49" i="55"/>
  <c r="K45" i="55"/>
  <c r="H34" i="55"/>
  <c r="Q33" i="55"/>
  <c r="K139" i="55"/>
  <c r="N94" i="55"/>
  <c r="Q117" i="55"/>
  <c r="N176" i="55"/>
  <c r="K23" i="55"/>
  <c r="K117" i="55"/>
  <c r="N130" i="55"/>
  <c r="H138" i="55"/>
  <c r="H103" i="55"/>
  <c r="N138" i="55"/>
  <c r="Q38" i="55"/>
  <c r="N91" i="55"/>
  <c r="N189" i="55"/>
  <c r="N184" i="55"/>
  <c r="H62" i="55"/>
  <c r="T189" i="55"/>
  <c r="T85" i="55"/>
  <c r="H45" i="55"/>
  <c r="N51" i="55"/>
  <c r="N22" i="55"/>
  <c r="Q32" i="55"/>
  <c r="H69" i="55"/>
  <c r="N46" i="55"/>
  <c r="H182" i="55"/>
  <c r="H134" i="55"/>
  <c r="N50" i="55"/>
  <c r="N157" i="55"/>
  <c r="T19" i="55"/>
  <c r="Q129" i="55"/>
  <c r="N120" i="55"/>
  <c r="Q99" i="55"/>
  <c r="H64" i="55"/>
  <c r="H128" i="55"/>
  <c r="H142" i="55"/>
  <c r="N67" i="55"/>
  <c r="K142" i="55"/>
  <c r="K114" i="55"/>
  <c r="H159" i="55"/>
  <c r="N147" i="55"/>
  <c r="T168" i="55"/>
  <c r="K43" i="55"/>
  <c r="K65" i="55"/>
  <c r="Q138" i="55"/>
  <c r="K67" i="55"/>
  <c r="N139" i="55"/>
  <c r="N59" i="55"/>
  <c r="Q22" i="55"/>
  <c r="Q163" i="55"/>
  <c r="Q62" i="55"/>
  <c r="K159" i="55"/>
  <c r="Q148" i="55"/>
  <c r="K85" i="55"/>
  <c r="T77" i="55"/>
  <c r="Q80" i="55"/>
  <c r="Q64" i="55"/>
  <c r="T87" i="55"/>
  <c r="H61" i="55"/>
  <c r="K104" i="55"/>
  <c r="H191" i="55"/>
  <c r="Q179" i="55"/>
  <c r="N170" i="55"/>
  <c r="K183" i="55"/>
  <c r="Q168" i="55"/>
  <c r="Q190" i="55"/>
  <c r="Q172" i="55"/>
  <c r="N185" i="55"/>
  <c r="Q165" i="55"/>
  <c r="H183" i="55"/>
  <c r="N181" i="55"/>
  <c r="Q65" i="55"/>
  <c r="Q173" i="55"/>
  <c r="H88" i="55"/>
  <c r="H168" i="55"/>
  <c r="K47" i="55"/>
  <c r="H173" i="55"/>
  <c r="N72" i="55"/>
  <c r="Q114" i="55"/>
  <c r="N71" i="55"/>
  <c r="Q145" i="55"/>
  <c r="K87" i="55"/>
  <c r="Q151" i="55"/>
  <c r="N44" i="55"/>
  <c r="T52" i="55"/>
  <c r="Q17" i="55"/>
  <c r="K99" i="55"/>
  <c r="H99" i="55"/>
  <c r="T30" i="55"/>
  <c r="T44" i="55"/>
  <c r="Q23" i="55"/>
  <c r="K146" i="55"/>
  <c r="N108" i="55"/>
  <c r="H136" i="55"/>
  <c r="N151" i="55"/>
  <c r="K94" i="55"/>
  <c r="K131" i="55"/>
  <c r="T162" i="55"/>
  <c r="Q185" i="55"/>
  <c r="K25" i="55"/>
  <c r="H82" i="55"/>
  <c r="N82" i="55"/>
  <c r="H35" i="55"/>
  <c r="N131" i="55"/>
  <c r="T176" i="55"/>
  <c r="Q96" i="55"/>
  <c r="T167" i="55"/>
  <c r="T100" i="55"/>
  <c r="T67" i="55"/>
  <c r="Q68" i="55"/>
  <c r="Q34" i="55"/>
  <c r="Q158" i="55"/>
  <c r="K72" i="55"/>
  <c r="T120" i="55"/>
  <c r="K193" i="55"/>
  <c r="K177" i="55"/>
  <c r="H157" i="55"/>
  <c r="N142" i="55"/>
  <c r="Q59" i="55"/>
  <c r="H47" i="55"/>
  <c r="N39" i="55"/>
  <c r="Q41" i="55"/>
  <c r="H181" i="55"/>
  <c r="Q83" i="55"/>
  <c r="H166" i="55"/>
  <c r="Q89" i="55"/>
  <c r="N155" i="55"/>
  <c r="H176" i="55"/>
  <c r="H63" i="55"/>
  <c r="Q26" i="55"/>
  <c r="N127" i="55"/>
  <c r="K158" i="55"/>
  <c r="N38" i="55"/>
  <c r="H164" i="55"/>
  <c r="H56" i="55"/>
  <c r="H131" i="55"/>
  <c r="K123" i="55"/>
  <c r="Q188" i="55"/>
  <c r="H153" i="55"/>
  <c r="Q116" i="55"/>
  <c r="T82" i="55"/>
  <c r="N31" i="55"/>
  <c r="K157" i="55"/>
  <c r="H165" i="55"/>
  <c r="K68" i="55"/>
  <c r="T185" i="55"/>
  <c r="N146" i="55"/>
  <c r="N115" i="55"/>
  <c r="N107" i="55"/>
  <c r="N162" i="55"/>
  <c r="N97" i="55"/>
  <c r="T86" i="55"/>
  <c r="N106" i="55"/>
  <c r="K120" i="55"/>
  <c r="K19" i="55"/>
  <c r="Q180" i="55"/>
  <c r="Q194" i="55"/>
  <c r="Q178" i="55"/>
  <c r="Q144" i="55"/>
  <c r="Q63" i="55"/>
  <c r="H42" i="55"/>
  <c r="T133" i="55"/>
  <c r="K42" i="55"/>
  <c r="K173" i="55"/>
  <c r="K36" i="55"/>
  <c r="Q88" i="55"/>
  <c r="H105" i="55"/>
  <c r="H145" i="55"/>
  <c r="N49" i="55"/>
  <c r="N89" i="55"/>
  <c r="T98" i="55"/>
  <c r="H150" i="55"/>
  <c r="H60" i="55"/>
  <c r="N100" i="55"/>
  <c r="H41" i="55"/>
  <c r="T142" i="55"/>
  <c r="T140" i="55"/>
  <c r="N118" i="55"/>
  <c r="Q143" i="55"/>
  <c r="N21" i="55"/>
  <c r="K124" i="55"/>
  <c r="N145" i="55"/>
  <c r="T135" i="55"/>
  <c r="T45" i="55"/>
  <c r="T97" i="55"/>
  <c r="K100" i="55"/>
  <c r="H120" i="55"/>
  <c r="T62" i="55"/>
  <c r="N122" i="55"/>
  <c r="Q123" i="55"/>
  <c r="N113" i="55"/>
  <c r="T58" i="55"/>
  <c r="K56" i="55"/>
  <c r="T112" i="55"/>
  <c r="H32" i="55"/>
  <c r="H149" i="55"/>
  <c r="Q25" i="55"/>
  <c r="K48" i="55"/>
  <c r="T40" i="55"/>
  <c r="H40" i="55"/>
  <c r="H102" i="55"/>
  <c r="K38" i="55"/>
  <c r="H155" i="55"/>
  <c r="T34" i="55"/>
  <c r="T149" i="55"/>
  <c r="K52" i="55"/>
  <c r="K54" i="55"/>
  <c r="Q120" i="55"/>
  <c r="N136" i="55"/>
  <c r="H110" i="55"/>
  <c r="N15" i="55"/>
  <c r="K57" i="55"/>
  <c r="N37" i="55"/>
  <c r="T155" i="55"/>
  <c r="T153" i="55"/>
  <c r="T96" i="55"/>
  <c r="K16" i="55"/>
  <c r="T111" i="55"/>
  <c r="N144" i="55"/>
  <c r="T123" i="55"/>
  <c r="T107" i="55"/>
  <c r="T90" i="55"/>
  <c r="T60" i="55"/>
  <c r="T125" i="55"/>
  <c r="H113" i="55"/>
  <c r="H112" i="55"/>
  <c r="H49" i="55"/>
  <c r="H156" i="55"/>
  <c r="Q81" i="55"/>
  <c r="T47" i="55"/>
  <c r="H101" i="55"/>
  <c r="T72" i="55"/>
  <c r="T103" i="55"/>
  <c r="T126" i="55"/>
  <c r="T152" i="55"/>
  <c r="H22" i="55"/>
  <c r="T119" i="55"/>
  <c r="H144" i="55"/>
  <c r="T101" i="55"/>
  <c r="K84" i="55"/>
  <c r="T148" i="55"/>
  <c r="T102" i="55"/>
  <c r="Q100" i="55"/>
  <c r="T132" i="55"/>
  <c r="T23" i="55"/>
  <c r="T118" i="55"/>
  <c r="T74" i="55"/>
  <c r="Q28" i="55"/>
  <c r="N101" i="55"/>
  <c r="H140" i="55"/>
  <c r="H48" i="55"/>
  <c r="K129" i="55"/>
  <c r="Q154" i="55"/>
  <c r="N83" i="55"/>
  <c r="H96" i="55"/>
  <c r="Q27" i="55"/>
  <c r="Q79" i="55"/>
  <c r="K74" i="55"/>
  <c r="K53" i="55"/>
  <c r="T32" i="55"/>
  <c r="T137" i="55"/>
  <c r="H151" i="55"/>
  <c r="H147" i="55"/>
  <c r="N23" i="55"/>
  <c r="K18" i="55"/>
  <c r="K149" i="55"/>
  <c r="T76" i="55"/>
  <c r="T50" i="55"/>
  <c r="N172" i="55"/>
  <c r="H179" i="55"/>
  <c r="T179" i="55"/>
  <c r="T191" i="55"/>
  <c r="T65" i="55"/>
  <c r="N193" i="55"/>
  <c r="K138" i="55"/>
  <c r="Q77" i="55"/>
  <c r="Q97" i="55"/>
  <c r="Q107" i="55"/>
  <c r="H83" i="55"/>
  <c r="K70" i="55"/>
  <c r="K122" i="55"/>
  <c r="N80" i="55"/>
  <c r="Q39" i="55"/>
  <c r="N148" i="55"/>
  <c r="T164" i="55"/>
  <c r="Q69" i="55"/>
  <c r="T57" i="55"/>
  <c r="H86" i="55"/>
  <c r="T154" i="55"/>
  <c r="K17" i="55"/>
  <c r="Q51" i="55"/>
  <c r="H192" i="55"/>
  <c r="H119" i="55"/>
  <c r="Q130" i="55"/>
  <c r="T194" i="55"/>
  <c r="T171" i="55"/>
  <c r="K166" i="55"/>
  <c r="K187" i="55"/>
  <c r="K167" i="55"/>
  <c r="N174" i="55"/>
  <c r="K170" i="55"/>
  <c r="T170" i="55"/>
  <c r="T183" i="55"/>
  <c r="Q170" i="55"/>
  <c r="Q166" i="55"/>
  <c r="Q162" i="55"/>
  <c r="T192" i="55"/>
  <c r="Q164" i="55"/>
  <c r="N187" i="55"/>
  <c r="K106" i="55"/>
  <c r="H85" i="55"/>
  <c r="K185" i="55"/>
  <c r="Q128" i="55"/>
  <c r="Q31" i="55"/>
  <c r="N160" i="55"/>
  <c r="T138" i="55"/>
  <c r="H190" i="55"/>
  <c r="Q177" i="55"/>
  <c r="T188" i="55"/>
  <c r="H167" i="55"/>
  <c r="N30" i="55"/>
  <c r="T195" i="55"/>
  <c r="K179" i="55"/>
  <c r="H163" i="55"/>
  <c r="N166" i="55"/>
  <c r="Q50" i="55"/>
  <c r="K15" i="55"/>
  <c r="Q193" i="55"/>
  <c r="Q181" i="55"/>
  <c r="H70" i="55"/>
  <c r="N183" i="55"/>
  <c r="N167" i="55"/>
  <c r="Q16" i="55"/>
  <c r="T136" i="55"/>
  <c r="Q24" i="55"/>
  <c r="N34" i="55"/>
  <c r="T163" i="55"/>
  <c r="T66" i="55"/>
  <c r="K28" i="55"/>
  <c r="N40" i="55"/>
  <c r="T165" i="55"/>
  <c r="T147" i="55"/>
  <c r="H172" i="55"/>
  <c r="T187" i="55"/>
  <c r="K81" i="55"/>
  <c r="T17" i="55"/>
  <c r="N75" i="55"/>
  <c r="Q94" i="55"/>
  <c r="K34" i="55"/>
  <c r="N132" i="55"/>
  <c r="K191" i="55"/>
  <c r="Q61" i="55"/>
  <c r="N164" i="55"/>
  <c r="Q95" i="55"/>
  <c r="K50" i="55"/>
  <c r="H93" i="55"/>
  <c r="Q146" i="55"/>
  <c r="N110" i="55"/>
  <c r="T124" i="55"/>
  <c r="H132" i="55"/>
  <c r="K108" i="55"/>
  <c r="T95" i="55"/>
  <c r="T114" i="55"/>
  <c r="K51" i="55"/>
  <c r="K58" i="55"/>
  <c r="H29" i="55"/>
  <c r="N153" i="55"/>
  <c r="T141" i="55"/>
  <c r="K55" i="55"/>
  <c r="H18" i="55"/>
  <c r="T129" i="55"/>
  <c r="H139" i="55"/>
  <c r="H30" i="55"/>
  <c r="K153" i="55"/>
  <c r="N96" i="55"/>
  <c r="T104" i="55"/>
  <c r="Q46" i="55"/>
  <c r="K161" i="55"/>
  <c r="K32" i="55"/>
  <c r="T128" i="55"/>
  <c r="H116" i="55"/>
  <c r="N98" i="55"/>
  <c r="T31" i="55"/>
  <c r="K140" i="55"/>
  <c r="H130" i="55"/>
  <c r="H72" i="55"/>
  <c r="K144" i="55"/>
  <c r="K88" i="55"/>
  <c r="H89" i="55"/>
  <c r="H137" i="55"/>
  <c r="K128" i="55"/>
  <c r="H80" i="55"/>
  <c r="T78" i="55"/>
  <c r="T145" i="55"/>
  <c r="H44" i="55"/>
  <c r="N73" i="55"/>
  <c r="H160" i="55"/>
  <c r="N29" i="55"/>
  <c r="Q45" i="55"/>
  <c r="K143" i="55"/>
  <c r="K107" i="55"/>
  <c r="K113" i="55"/>
  <c r="N156" i="55"/>
  <c r="T105" i="55"/>
  <c r="T108" i="55"/>
  <c r="T116" i="55"/>
  <c r="K24" i="55"/>
  <c r="H106" i="55"/>
  <c r="T88" i="55"/>
  <c r="T24" i="55"/>
  <c r="N74" i="55"/>
  <c r="T110" i="55"/>
  <c r="T37" i="55"/>
  <c r="H53" i="55"/>
  <c r="N134" i="55"/>
  <c r="N18" i="55"/>
  <c r="K40" i="55"/>
  <c r="N93" i="55"/>
  <c r="T157" i="55"/>
  <c r="K115" i="55"/>
  <c r="H161" i="55"/>
  <c r="T70" i="55"/>
  <c r="H33" i="55"/>
  <c r="K96" i="55"/>
  <c r="T84" i="55"/>
  <c r="N58" i="55"/>
  <c r="N57" i="55"/>
  <c r="T41" i="55"/>
  <c r="T121" i="55"/>
  <c r="K116" i="55"/>
  <c r="Q19" i="55"/>
  <c r="N114" i="55"/>
  <c r="K125" i="55"/>
  <c r="T68" i="55"/>
  <c r="N137" i="55"/>
  <c r="H92" i="55"/>
  <c r="N35" i="55"/>
  <c r="Q57" i="55"/>
  <c r="T94" i="55"/>
  <c r="Q49" i="55"/>
  <c r="N150" i="55"/>
  <c r="Q108" i="55"/>
  <c r="N81" i="55"/>
  <c r="Q60" i="55"/>
  <c r="N28" i="55"/>
  <c r="K137" i="55"/>
  <c r="N105" i="55"/>
  <c r="K194" i="55"/>
  <c r="W28" i="55"/>
  <c r="W74" i="55"/>
  <c r="W137" i="55"/>
  <c r="W126" i="55"/>
  <c r="W21" i="55"/>
  <c r="W149" i="55"/>
  <c r="W111" i="55"/>
  <c r="W113" i="55"/>
  <c r="W68" i="55"/>
  <c r="W36" i="55"/>
  <c r="W101" i="55"/>
  <c r="W16" i="55"/>
  <c r="W52" i="55"/>
  <c r="W122" i="55"/>
  <c r="W56" i="55"/>
  <c r="W73" i="55"/>
  <c r="W34" i="55"/>
  <c r="W26" i="55"/>
  <c r="W114" i="55"/>
  <c r="W118" i="55"/>
  <c r="W49" i="55"/>
  <c r="W158" i="55"/>
  <c r="W106" i="55"/>
  <c r="W63" i="55"/>
  <c r="W107" i="55"/>
  <c r="W30" i="55"/>
  <c r="W51" i="55"/>
  <c r="W82" i="55"/>
  <c r="W142" i="55"/>
  <c r="W85" i="55"/>
  <c r="W81" i="55"/>
  <c r="W65" i="55"/>
  <c r="W42" i="55"/>
  <c r="W128" i="55"/>
  <c r="W33" i="55"/>
  <c r="W151" i="55"/>
  <c r="W77" i="55"/>
  <c r="W35" i="55"/>
  <c r="W47" i="55"/>
  <c r="W76" i="55"/>
  <c r="W48" i="55"/>
  <c r="W25" i="55"/>
  <c r="W17" i="55"/>
  <c r="W121" i="55"/>
  <c r="W102" i="55"/>
  <c r="W109" i="55"/>
  <c r="W194" i="55"/>
  <c r="W79" i="55"/>
  <c r="T174" i="55"/>
  <c r="N171" i="55"/>
  <c r="H141" i="55"/>
  <c r="K171" i="55"/>
  <c r="N163" i="55"/>
  <c r="N24" i="55"/>
  <c r="Q159" i="55"/>
  <c r="H174" i="55"/>
  <c r="Q186" i="55"/>
  <c r="H36" i="55"/>
  <c r="N41" i="55"/>
  <c r="K169" i="55"/>
  <c r="Q71" i="55"/>
  <c r="Q91" i="55"/>
  <c r="H28" i="55"/>
  <c r="N111" i="55"/>
  <c r="T36" i="55"/>
  <c r="N69" i="55"/>
  <c r="T92" i="55"/>
  <c r="H133" i="55"/>
  <c r="N141" i="55"/>
  <c r="K111" i="55"/>
  <c r="K112" i="55"/>
  <c r="N77" i="55"/>
  <c r="K64" i="55"/>
  <c r="Q98" i="55"/>
  <c r="Q20" i="55"/>
  <c r="N128" i="55"/>
  <c r="N140" i="55"/>
  <c r="Q29" i="55"/>
  <c r="K82" i="55"/>
  <c r="K30" i="55"/>
  <c r="N52" i="55"/>
  <c r="Q58" i="55"/>
  <c r="Q112" i="55"/>
  <c r="H118" i="55"/>
  <c r="N154" i="55"/>
  <c r="N27" i="55"/>
  <c r="H84" i="55"/>
  <c r="T35" i="55"/>
  <c r="T46" i="55"/>
  <c r="H121" i="55"/>
  <c r="T109" i="55"/>
  <c r="T64" i="55"/>
  <c r="Q152" i="55"/>
  <c r="N45" i="55"/>
  <c r="N109" i="55"/>
  <c r="Q136" i="55"/>
  <c r="K127" i="55"/>
  <c r="Q75" i="55"/>
  <c r="T83" i="55"/>
  <c r="N102" i="55"/>
  <c r="N117" i="55"/>
  <c r="N124" i="55"/>
  <c r="T159" i="55"/>
  <c r="Q102" i="55"/>
  <c r="Q150" i="55"/>
  <c r="T42" i="55"/>
  <c r="Q55" i="55"/>
  <c r="H38" i="55"/>
  <c r="H66" i="55"/>
  <c r="H125" i="55"/>
  <c r="T39" i="55"/>
  <c r="Q195" i="55"/>
  <c r="W140" i="55"/>
  <c r="W39" i="55"/>
  <c r="W115" i="55"/>
  <c r="W110" i="55"/>
  <c r="W123" i="55"/>
  <c r="W78" i="55"/>
  <c r="W62" i="55"/>
  <c r="W84" i="55"/>
  <c r="W150" i="55"/>
  <c r="W160" i="55"/>
  <c r="Q184" i="55"/>
  <c r="T53" i="55"/>
  <c r="K141" i="55"/>
  <c r="T161" i="55"/>
  <c r="T127" i="55"/>
  <c r="N133" i="55"/>
  <c r="T80" i="55"/>
  <c r="T33" i="55"/>
  <c r="N123" i="55"/>
  <c r="Q54" i="55"/>
  <c r="H148" i="55"/>
  <c r="T131" i="55"/>
  <c r="T113" i="55"/>
  <c r="N53" i="55"/>
  <c r="N129" i="55"/>
  <c r="Q124" i="55"/>
  <c r="T26" i="55"/>
  <c r="K20" i="55"/>
  <c r="K92" i="55"/>
  <c r="T146" i="55"/>
  <c r="W184" i="55"/>
  <c r="W166" i="55"/>
  <c r="W174" i="55"/>
  <c r="W189" i="55"/>
  <c r="W169" i="55"/>
  <c r="W183" i="55"/>
  <c r="W178" i="55"/>
  <c r="W176" i="55"/>
  <c r="W152" i="55"/>
  <c r="W133" i="55"/>
  <c r="W54" i="55"/>
  <c r="W97" i="55"/>
  <c r="W135" i="55"/>
  <c r="W20" i="55"/>
  <c r="W70" i="55"/>
  <c r="W94" i="55"/>
  <c r="W23" i="55"/>
  <c r="W31" i="55"/>
  <c r="W83" i="55"/>
  <c r="W69" i="55"/>
  <c r="W145" i="55"/>
  <c r="W38" i="55"/>
  <c r="W157" i="55"/>
  <c r="W120" i="55"/>
  <c r="W155" i="55"/>
  <c r="W64" i="55"/>
  <c r="W45" i="55"/>
  <c r="W43" i="55"/>
  <c r="W22" i="55"/>
  <c r="W72" i="55"/>
  <c r="W98" i="55"/>
  <c r="W67" i="55"/>
  <c r="W59" i="55"/>
  <c r="W58" i="55"/>
  <c r="W40" i="55"/>
  <c r="W141" i="55"/>
  <c r="W156" i="55"/>
  <c r="W134" i="55"/>
  <c r="W19" i="55"/>
  <c r="E48" i="55"/>
  <c r="E82" i="55"/>
  <c r="E114" i="55"/>
  <c r="E146" i="55"/>
  <c r="E152" i="55"/>
  <c r="E190" i="55"/>
  <c r="E186" i="55"/>
  <c r="E19" i="55"/>
  <c r="E52" i="55"/>
  <c r="E86" i="55"/>
  <c r="E118" i="55"/>
  <c r="E150" i="55"/>
  <c r="E100" i="55"/>
  <c r="E160" i="55"/>
  <c r="E85" i="55"/>
  <c r="E149" i="55"/>
  <c r="E41" i="55"/>
  <c r="E75" i="55"/>
  <c r="E192" i="55"/>
  <c r="E141" i="55"/>
  <c r="E71" i="55"/>
  <c r="E111" i="55"/>
  <c r="E143" i="55"/>
  <c r="E30" i="55"/>
  <c r="E72" i="55"/>
  <c r="E140" i="55"/>
  <c r="E56" i="55"/>
  <c r="E87" i="55"/>
  <c r="E123" i="55"/>
  <c r="E18" i="55"/>
  <c r="E97" i="55"/>
  <c r="E17" i="55"/>
  <c r="E156" i="55"/>
  <c r="E37" i="55"/>
  <c r="E131" i="55"/>
  <c r="E113" i="55"/>
  <c r="E193" i="55"/>
  <c r="E44" i="55"/>
  <c r="E110" i="55"/>
  <c r="E84" i="55"/>
  <c r="E35" i="55"/>
  <c r="E33" i="55"/>
  <c r="E83" i="55"/>
  <c r="E105" i="55"/>
  <c r="E145" i="55"/>
  <c r="E109" i="55"/>
  <c r="E53" i="55"/>
  <c r="E103" i="55"/>
  <c r="E21" i="55"/>
  <c r="E60" i="55"/>
  <c r="E116" i="55"/>
  <c r="E24" i="55"/>
  <c r="E122" i="55"/>
  <c r="E154" i="55"/>
  <c r="E108" i="55"/>
  <c r="E16" i="55"/>
  <c r="E62" i="55"/>
  <c r="E142" i="55"/>
  <c r="E49" i="55"/>
  <c r="E80" i="55"/>
  <c r="N61" i="55"/>
  <c r="T130" i="55"/>
  <c r="T29" i="55"/>
  <c r="K86" i="55"/>
  <c r="Q52" i="55"/>
  <c r="Q142" i="55"/>
  <c r="H74" i="55"/>
  <c r="N25" i="55"/>
  <c r="W180" i="55"/>
  <c r="W179" i="55"/>
  <c r="W164" i="55"/>
  <c r="W182" i="55"/>
  <c r="W162" i="55"/>
  <c r="W181" i="55"/>
  <c r="W170" i="55"/>
  <c r="W185" i="55"/>
  <c r="W66" i="55"/>
  <c r="W139" i="55"/>
  <c r="W91" i="55"/>
  <c r="W130" i="55"/>
  <c r="W86" i="55"/>
  <c r="W195" i="55"/>
  <c r="W100" i="55"/>
  <c r="W143" i="55"/>
  <c r="W29" i="55"/>
  <c r="W147" i="55"/>
  <c r="W124" i="55"/>
  <c r="W131" i="55"/>
  <c r="W41" i="55"/>
  <c r="E169" i="55"/>
  <c r="E66" i="55"/>
  <c r="E98" i="55"/>
  <c r="E120" i="55"/>
  <c r="E43" i="55"/>
  <c r="E36" i="55"/>
  <c r="E70" i="55"/>
  <c r="E102" i="55"/>
  <c r="E128" i="55"/>
  <c r="E59" i="55"/>
  <c r="E93" i="55"/>
  <c r="E127" i="55"/>
  <c r="E159" i="55"/>
  <c r="E104" i="55"/>
  <c r="E27" i="55"/>
  <c r="E91" i="55"/>
  <c r="E155" i="55"/>
  <c r="E96" i="55"/>
  <c r="E81" i="55"/>
  <c r="E107" i="55"/>
  <c r="E68" i="55"/>
  <c r="E175" i="55"/>
  <c r="E73" i="55"/>
  <c r="E63" i="55"/>
  <c r="E99" i="55"/>
  <c r="E31" i="55"/>
  <c r="E195" i="55"/>
  <c r="E171" i="55"/>
  <c r="E78" i="55"/>
  <c r="E126" i="55"/>
  <c r="E112" i="55"/>
  <c r="E101" i="55"/>
  <c r="E67" i="55"/>
  <c r="E148" i="55"/>
  <c r="E132" i="55"/>
  <c r="E164" i="55"/>
  <c r="E157" i="55"/>
  <c r="E151" i="55"/>
  <c r="E38" i="55"/>
  <c r="E89" i="55"/>
  <c r="E167" i="55"/>
  <c r="E185" i="55"/>
  <c r="E194" i="55"/>
  <c r="E106" i="55"/>
  <c r="E138" i="55"/>
  <c r="E61" i="55"/>
  <c r="E163" i="55"/>
  <c r="E28" i="55"/>
  <c r="E94" i="55"/>
  <c r="E158" i="55"/>
  <c r="E177" i="55"/>
  <c r="H175" i="55"/>
  <c r="T169" i="55"/>
  <c r="Q182" i="55"/>
  <c r="T143" i="55"/>
  <c r="T22" i="55"/>
  <c r="T144" i="55"/>
  <c r="Q104" i="55"/>
  <c r="K60" i="55"/>
  <c r="K14" i="55"/>
  <c r="K44" i="55"/>
  <c r="T89" i="55"/>
  <c r="W187" i="55"/>
  <c r="W192" i="55"/>
  <c r="W190" i="55"/>
  <c r="W173" i="55"/>
  <c r="W165" i="55"/>
  <c r="W167" i="55"/>
  <c r="W193" i="55"/>
  <c r="W163" i="55"/>
  <c r="W46" i="55"/>
  <c r="W15" i="55"/>
  <c r="W75" i="55"/>
  <c r="W50" i="55"/>
  <c r="W138" i="55"/>
  <c r="W18" i="55"/>
  <c r="W37" i="55"/>
  <c r="W61" i="55"/>
  <c r="W27" i="55"/>
  <c r="E181" i="55"/>
  <c r="E180" i="55"/>
  <c r="E168" i="55"/>
  <c r="E165" i="55"/>
  <c r="E173" i="55"/>
  <c r="E188" i="55"/>
  <c r="E189" i="55"/>
  <c r="E162" i="55"/>
  <c r="E172" i="55"/>
  <c r="N168" i="55"/>
  <c r="N14" i="55"/>
  <c r="N186" i="55"/>
  <c r="H14" i="55"/>
  <c r="H162" i="55"/>
  <c r="T14" i="55"/>
  <c r="T186" i="55"/>
  <c r="Q174" i="55"/>
  <c r="Q14" i="55"/>
  <c r="Q176" i="55"/>
  <c r="W175" i="55"/>
  <c r="W168" i="55"/>
  <c r="W177" i="55"/>
  <c r="W186" i="55"/>
  <c r="W171" i="55"/>
  <c r="W188" i="55"/>
  <c r="W191" i="55"/>
  <c r="W14" i="55"/>
  <c r="W172" i="55"/>
  <c r="E182" i="55"/>
  <c r="E174" i="55"/>
  <c r="E191" i="55"/>
  <c r="E178" i="55"/>
  <c r="E176" i="55"/>
  <c r="E170" i="55"/>
  <c r="E187" i="55"/>
  <c r="E65" i="55"/>
  <c r="E179" i="55"/>
  <c r="E166" i="55"/>
  <c r="E184" i="55"/>
  <c r="E14" i="55"/>
  <c r="E183" i="55"/>
  <c r="AE144" i="55" l="1"/>
  <c r="W144" i="55"/>
  <c r="AD20" i="55"/>
  <c r="T20" i="55"/>
  <c r="AC37" i="55"/>
  <c r="Q37" i="55"/>
  <c r="AB43" i="55"/>
  <c r="N43" i="55"/>
  <c r="AA80" i="55"/>
  <c r="K80" i="55"/>
  <c r="AD28" i="55"/>
  <c r="T28" i="55"/>
  <c r="AE148" i="55"/>
  <c r="W148" i="55"/>
  <c r="AE96" i="55"/>
  <c r="W96" i="55"/>
  <c r="Z20" i="55"/>
  <c r="H20" i="55"/>
  <c r="AE103" i="55"/>
  <c r="W103" i="55"/>
  <c r="AE129" i="55"/>
  <c r="W129" i="55"/>
  <c r="AE161" i="55"/>
  <c r="W161" i="55"/>
  <c r="AE32" i="55"/>
  <c r="W32" i="55"/>
  <c r="AE89" i="55"/>
  <c r="W89" i="55"/>
  <c r="AB17" i="55"/>
  <c r="N17" i="55"/>
  <c r="Z97" i="55"/>
  <c r="H97" i="55"/>
  <c r="AD156" i="55"/>
  <c r="T156" i="55"/>
  <c r="AE92" i="55"/>
  <c r="W92" i="55"/>
  <c r="AE93" i="55"/>
  <c r="W93" i="55"/>
  <c r="AE112" i="55"/>
  <c r="W112" i="55"/>
  <c r="AE99" i="55"/>
  <c r="W99" i="55"/>
  <c r="AD134" i="55"/>
  <c r="T134" i="55"/>
  <c r="AB65" i="55"/>
  <c r="N65" i="55"/>
  <c r="AB161" i="55"/>
  <c r="N161" i="55"/>
  <c r="AD49" i="55"/>
  <c r="T49" i="55"/>
  <c r="AA66" i="55"/>
  <c r="K66" i="55"/>
  <c r="AC53" i="55"/>
  <c r="Q53" i="55"/>
  <c r="AC113" i="55"/>
  <c r="Q113" i="55"/>
  <c r="Z135" i="55"/>
  <c r="H135" i="55"/>
  <c r="Z114" i="55"/>
  <c r="H114" i="55"/>
  <c r="Z127" i="55"/>
  <c r="H127" i="55"/>
  <c r="AE116" i="55"/>
  <c r="W116" i="55"/>
  <c r="AE88" i="55"/>
  <c r="W88" i="55"/>
  <c r="AE71" i="55"/>
  <c r="W71" i="55"/>
  <c r="AC35" i="55"/>
  <c r="Q35" i="55"/>
  <c r="Z109" i="55"/>
  <c r="H109" i="55"/>
  <c r="AB33" i="55"/>
  <c r="N33" i="55"/>
  <c r="AE44" i="55"/>
  <c r="W44" i="55"/>
  <c r="AD151" i="55"/>
  <c r="T151" i="55"/>
  <c r="Z68" i="55"/>
  <c r="H68" i="55"/>
  <c r="AE24" i="55"/>
  <c r="W24" i="55"/>
  <c r="AB149" i="55"/>
  <c r="N149" i="55"/>
  <c r="AD99" i="55"/>
  <c r="T99" i="55"/>
  <c r="AE125" i="55"/>
  <c r="W125" i="55"/>
  <c r="AE53" i="55"/>
  <c r="W53" i="55"/>
  <c r="AE153" i="55"/>
  <c r="W153" i="55"/>
  <c r="AC109" i="55"/>
  <c r="Q109" i="55"/>
  <c r="AB85" i="55"/>
  <c r="N85" i="55"/>
  <c r="AE159" i="55"/>
  <c r="W159" i="55"/>
  <c r="AB152" i="55"/>
  <c r="N152" i="55"/>
  <c r="AA59" i="55"/>
  <c r="K59" i="55"/>
  <c r="AE55" i="55"/>
  <c r="W55" i="55"/>
  <c r="AE60" i="55"/>
  <c r="W60" i="55"/>
  <c r="AD139" i="55"/>
  <c r="T139" i="55"/>
  <c r="AC135" i="55"/>
  <c r="Q135" i="55"/>
  <c r="AE87" i="55"/>
  <c r="W87" i="55"/>
  <c r="AD21" i="55"/>
  <c r="T21" i="55"/>
  <c r="AB99" i="55"/>
  <c r="N99" i="55"/>
  <c r="AE105" i="55"/>
  <c r="W105" i="55"/>
  <c r="AE132" i="55"/>
  <c r="W132" i="55"/>
  <c r="AE117" i="55"/>
  <c r="W117" i="55"/>
  <c r="AE146" i="55"/>
  <c r="W146" i="55"/>
  <c r="AE57" i="55"/>
  <c r="W57" i="55"/>
  <c r="AE90" i="55"/>
  <c r="W90" i="55"/>
  <c r="Z194" i="55"/>
  <c r="H194" i="55"/>
  <c r="AD160" i="55"/>
  <c r="T160" i="55"/>
  <c r="Z129" i="55"/>
  <c r="H129" i="55"/>
  <c r="AB121" i="55"/>
  <c r="N121" i="55"/>
  <c r="AC118" i="55"/>
  <c r="Q118" i="55"/>
  <c r="AB55" i="55"/>
  <c r="N55" i="55"/>
  <c r="Z19" i="55"/>
  <c r="H19" i="55"/>
  <c r="AD117" i="55"/>
  <c r="T117" i="55"/>
  <c r="AE136" i="55"/>
  <c r="W136" i="55"/>
  <c r="Z57" i="55"/>
  <c r="H57" i="55"/>
  <c r="AE108" i="55"/>
  <c r="W108" i="55"/>
  <c r="AD115" i="55"/>
  <c r="T115" i="55"/>
  <c r="AE154" i="55"/>
  <c r="W154" i="55"/>
  <c r="AE95" i="55"/>
  <c r="W95" i="55"/>
  <c r="Z90" i="55"/>
  <c r="H90" i="55"/>
  <c r="AE104" i="55"/>
  <c r="W104" i="55"/>
  <c r="AE127" i="55"/>
  <c r="W127" i="55"/>
  <c r="AE80" i="55"/>
  <c r="W80" i="55"/>
  <c r="AE119" i="55"/>
  <c r="W119" i="55"/>
  <c r="AC132" i="55"/>
  <c r="Q132" i="55"/>
  <c r="AC140" i="55"/>
  <c r="Q140" i="55"/>
  <c r="AB56" i="55"/>
  <c r="N56" i="55"/>
  <c r="AC48" i="55"/>
  <c r="Q48" i="55"/>
  <c r="AD59" i="55"/>
  <c r="T59" i="55"/>
  <c r="Y74" i="55"/>
  <c r="E74" i="55"/>
  <c r="Y26" i="55"/>
  <c r="E26" i="55"/>
  <c r="Y20" i="55"/>
  <c r="E20" i="55"/>
  <c r="Y51" i="55"/>
  <c r="E51" i="55"/>
  <c r="Y92" i="55"/>
  <c r="E92" i="55"/>
  <c r="Y147" i="55"/>
  <c r="E147" i="55"/>
  <c r="Y69" i="55"/>
  <c r="E69" i="55"/>
  <c r="Y39" i="55"/>
  <c r="E39" i="55"/>
  <c r="Y119" i="55"/>
  <c r="E119" i="55"/>
  <c r="Y57" i="55"/>
  <c r="E57" i="55"/>
  <c r="Y115" i="55"/>
  <c r="E115" i="55"/>
  <c r="Y95" i="55"/>
  <c r="E95" i="55"/>
  <c r="Y25" i="55"/>
  <c r="E25" i="55"/>
  <c r="Y64" i="55"/>
  <c r="E64" i="55"/>
  <c r="Y42" i="55"/>
  <c r="E42" i="55"/>
  <c r="Y32" i="55"/>
  <c r="E32" i="55"/>
  <c r="Y144" i="55"/>
  <c r="E144" i="55"/>
  <c r="Y23" i="55"/>
  <c r="E23" i="55"/>
  <c r="Y90" i="55"/>
  <c r="E90" i="55"/>
  <c r="Y77" i="55"/>
  <c r="E77" i="55"/>
  <c r="Y135" i="55"/>
  <c r="E135" i="55"/>
  <c r="Y29" i="55"/>
  <c r="E29" i="55"/>
  <c r="Y55" i="55"/>
  <c r="E55" i="55"/>
  <c r="Y88" i="55"/>
  <c r="E88" i="55"/>
  <c r="Y79" i="55"/>
  <c r="E79" i="55"/>
  <c r="Y129" i="55"/>
  <c r="E129" i="55"/>
  <c r="Y153" i="55"/>
  <c r="E153" i="55"/>
  <c r="Y50" i="55"/>
  <c r="E50" i="55"/>
  <c r="Y45" i="55"/>
  <c r="E45" i="55"/>
  <c r="Y117" i="55"/>
  <c r="E117" i="55"/>
  <c r="Y134" i="55"/>
  <c r="E134" i="55"/>
  <c r="Y161" i="55"/>
  <c r="E161" i="55"/>
  <c r="Y130" i="55"/>
  <c r="E130" i="55"/>
  <c r="Y58" i="55"/>
  <c r="E58" i="55"/>
  <c r="Y124" i="55"/>
  <c r="E124" i="55"/>
  <c r="Y54" i="55"/>
  <c r="E54" i="55"/>
  <c r="Y137" i="55"/>
  <c r="E137" i="55"/>
  <c r="Y121" i="55"/>
  <c r="E121" i="55"/>
  <c r="Y136" i="55"/>
  <c r="E136" i="55"/>
  <c r="Y125" i="55"/>
  <c r="E125" i="55"/>
  <c r="Y47" i="55"/>
  <c r="E47" i="55"/>
  <c r="Y15" i="55"/>
  <c r="E15" i="55"/>
  <c r="Y76" i="55"/>
  <c r="E76" i="55"/>
  <c r="Y40" i="55"/>
  <c r="E40" i="55"/>
  <c r="Y133" i="55"/>
  <c r="E133" i="55"/>
  <c r="Y34" i="55"/>
  <c r="E34" i="55"/>
  <c r="Y139" i="55"/>
  <c r="E139" i="55"/>
  <c r="Y46" i="55"/>
  <c r="E46" i="55"/>
  <c r="Y22" i="55"/>
  <c r="E22" i="55"/>
  <c r="Y101" i="55"/>
  <c r="Y105" i="55"/>
  <c r="Y108" i="55"/>
  <c r="Z148" i="55"/>
  <c r="AC195" i="55"/>
  <c r="AA112" i="55"/>
  <c r="Y116" i="55"/>
  <c r="AE98" i="55"/>
  <c r="AC31" i="55"/>
  <c r="AC69" i="55"/>
  <c r="AB116" i="55"/>
  <c r="Y28" i="55"/>
  <c r="AD195" i="55"/>
  <c r="Y14" i="55"/>
  <c r="AE130" i="55"/>
  <c r="Y33" i="55"/>
  <c r="AD154" i="55"/>
  <c r="AB138" i="55"/>
  <c r="AC14" i="55"/>
  <c r="AE37" i="55"/>
  <c r="Y126" i="55"/>
  <c r="Y195" i="55"/>
  <c r="Y81" i="55"/>
  <c r="AE131" i="55"/>
  <c r="AC142" i="55"/>
  <c r="Y80" i="55"/>
  <c r="AE155" i="55"/>
  <c r="AD83" i="55"/>
  <c r="Z130" i="55"/>
  <c r="AC51" i="55"/>
  <c r="Y93" i="55"/>
  <c r="AE34" i="55"/>
  <c r="AC95" i="55"/>
  <c r="AC130" i="55"/>
  <c r="AC49" i="55"/>
  <c r="AA15" i="55"/>
  <c r="Y159" i="55"/>
  <c r="AE54" i="55"/>
  <c r="AE151" i="55"/>
  <c r="AB74" i="55"/>
  <c r="Y160" i="55"/>
  <c r="Y146" i="55"/>
  <c r="AE62" i="55"/>
  <c r="AC55" i="55"/>
  <c r="AB111" i="55"/>
  <c r="AE128" i="55"/>
  <c r="Z18" i="55"/>
  <c r="AD17" i="55"/>
  <c r="AB22" i="55"/>
  <c r="Z100" i="55"/>
  <c r="AE61" i="55"/>
  <c r="AE138" i="55"/>
  <c r="AE75" i="55"/>
  <c r="Y138" i="55"/>
  <c r="Y148" i="55"/>
  <c r="AE147" i="55"/>
  <c r="AE66" i="55"/>
  <c r="Y122" i="55"/>
  <c r="Y53" i="55"/>
  <c r="Y44" i="55"/>
  <c r="Y41" i="55"/>
  <c r="AE156" i="55"/>
  <c r="AB129" i="55"/>
  <c r="AE150" i="55"/>
  <c r="AC29" i="55"/>
  <c r="AB69" i="55"/>
  <c r="AE82" i="55"/>
  <c r="AE126" i="55"/>
  <c r="AA68" i="55"/>
  <c r="Z82" i="55"/>
  <c r="AA131" i="55"/>
  <c r="AB108" i="55"/>
  <c r="AD30" i="55"/>
  <c r="AD52" i="55"/>
  <c r="AC145" i="55"/>
  <c r="Z124" i="55"/>
  <c r="Z146" i="55"/>
  <c r="Z79" i="55"/>
  <c r="AA103" i="55"/>
  <c r="Z15" i="55"/>
  <c r="AA76" i="55"/>
  <c r="AC82" i="55"/>
  <c r="Z77" i="55"/>
  <c r="AD43" i="55"/>
  <c r="AA22" i="55"/>
  <c r="AC106" i="55"/>
  <c r="AA98" i="55"/>
  <c r="AB48" i="55"/>
  <c r="Z158" i="55"/>
  <c r="AB70" i="55"/>
  <c r="AD29" i="55"/>
  <c r="Y21" i="55"/>
  <c r="Y109" i="55"/>
  <c r="Y87" i="55"/>
  <c r="AE43" i="55"/>
  <c r="AD53" i="55"/>
  <c r="AD109" i="55"/>
  <c r="AB52" i="55"/>
  <c r="Z24" i="55"/>
  <c r="AD66" i="55"/>
  <c r="AD86" i="55"/>
  <c r="AB115" i="55"/>
  <c r="AA47" i="55"/>
  <c r="Z69" i="55"/>
  <c r="Z45" i="55"/>
  <c r="Z78" i="55"/>
  <c r="AB126" i="55"/>
  <c r="Y65" i="55"/>
  <c r="AE50" i="55"/>
  <c r="Y194" i="55"/>
  <c r="AE70" i="55"/>
  <c r="AC150" i="55"/>
  <c r="AB45" i="55"/>
  <c r="AE102" i="55"/>
  <c r="AC45" i="55"/>
  <c r="AB146" i="55"/>
  <c r="AA157" i="55"/>
  <c r="Z153" i="55"/>
  <c r="Z35" i="55"/>
  <c r="AB151" i="55"/>
  <c r="AC23" i="55"/>
  <c r="AA99" i="55"/>
  <c r="AC151" i="55"/>
  <c r="AC114" i="55"/>
  <c r="AB16" i="55"/>
  <c r="AC160" i="55"/>
  <c r="AB60" i="55"/>
  <c r="AA136" i="55"/>
  <c r="AA126" i="55"/>
  <c r="Z95" i="55"/>
  <c r="AD150" i="55"/>
  <c r="AB76" i="55"/>
  <c r="Z37" i="55"/>
  <c r="AD55" i="55"/>
  <c r="AA147" i="55"/>
  <c r="AA29" i="55"/>
  <c r="AC157" i="55"/>
  <c r="AD106" i="55"/>
  <c r="AB87" i="55"/>
  <c r="AC121" i="55"/>
  <c r="AB158" i="55"/>
  <c r="Z143" i="55"/>
  <c r="Y123" i="55"/>
  <c r="Y75" i="55"/>
  <c r="Y100" i="55"/>
  <c r="AE134" i="55"/>
  <c r="AE94" i="55"/>
  <c r="AA92" i="55"/>
  <c r="AC124" i="55"/>
  <c r="AD80" i="55"/>
  <c r="AD161" i="55"/>
  <c r="Z38" i="55"/>
  <c r="AC102" i="55"/>
  <c r="AC58" i="55"/>
  <c r="AB140" i="55"/>
  <c r="AE109" i="55"/>
  <c r="AE65" i="55"/>
  <c r="AE142" i="55"/>
  <c r="AB114" i="55"/>
  <c r="AA161" i="55"/>
  <c r="Z42" i="55"/>
  <c r="AC83" i="55"/>
  <c r="AC64" i="55"/>
  <c r="AC148" i="55"/>
  <c r="Z138" i="55"/>
  <c r="Z21" i="55"/>
  <c r="AB95" i="55"/>
  <c r="AA77" i="55"/>
  <c r="AC44" i="55"/>
  <c r="Z117" i="55"/>
  <c r="AD93" i="55"/>
  <c r="AA160" i="55"/>
  <c r="AB19" i="55"/>
  <c r="Z107" i="55"/>
  <c r="AA37" i="55"/>
  <c r="Z43" i="55"/>
  <c r="AD25" i="55"/>
  <c r="AB26" i="55"/>
  <c r="AA89" i="55"/>
  <c r="AB62" i="55"/>
  <c r="AA14" i="55"/>
  <c r="AD22" i="55"/>
  <c r="Y112" i="55"/>
  <c r="Y155" i="55"/>
  <c r="Y98" i="55"/>
  <c r="AE91" i="55"/>
  <c r="AA86" i="55"/>
  <c r="Y62" i="55"/>
  <c r="Y84" i="55"/>
  <c r="AE67" i="55"/>
  <c r="AE38" i="55"/>
  <c r="AE83" i="55"/>
  <c r="AE97" i="55"/>
  <c r="AA20" i="55"/>
  <c r="AD131" i="55"/>
  <c r="AE115" i="55"/>
  <c r="AD39" i="55"/>
  <c r="AD35" i="55"/>
  <c r="AB154" i="55"/>
  <c r="AC71" i="55"/>
  <c r="AB41" i="55"/>
  <c r="AE77" i="55"/>
  <c r="AE81" i="55"/>
  <c r="AE107" i="55"/>
  <c r="AB93" i="55"/>
  <c r="AD95" i="55"/>
  <c r="AC63" i="55"/>
  <c r="AB155" i="55"/>
  <c r="AD81" i="55"/>
  <c r="Y97" i="55"/>
  <c r="Y30" i="55"/>
  <c r="Y141" i="55"/>
  <c r="Y82" i="55"/>
  <c r="AE58" i="55"/>
  <c r="AE22" i="55"/>
  <c r="AE145" i="55"/>
  <c r="AE31" i="55"/>
  <c r="AA141" i="55"/>
  <c r="AE160" i="55"/>
  <c r="AE78" i="55"/>
  <c r="AB109" i="55"/>
  <c r="Z121" i="55"/>
  <c r="AD92" i="55"/>
  <c r="Z28" i="55"/>
  <c r="AC159" i="55"/>
  <c r="AE79" i="55"/>
  <c r="AE25" i="55"/>
  <c r="AE47" i="55"/>
  <c r="AE33" i="55"/>
  <c r="AE101" i="55"/>
  <c r="AD108" i="55"/>
  <c r="AC16" i="55"/>
  <c r="AA42" i="55"/>
  <c r="AC144" i="55"/>
  <c r="AC26" i="55"/>
  <c r="Z61" i="55"/>
  <c r="AD77" i="55"/>
  <c r="AC62" i="55"/>
  <c r="AB91" i="55"/>
  <c r="AA117" i="55"/>
  <c r="AB68" i="55"/>
  <c r="AD73" i="55"/>
  <c r="Z122" i="55"/>
  <c r="AC115" i="55"/>
  <c r="Z25" i="55"/>
  <c r="Y73" i="55"/>
  <c r="Y107" i="55"/>
  <c r="Y43" i="55"/>
  <c r="AE195" i="55"/>
  <c r="Y16" i="55"/>
  <c r="Y37" i="55"/>
  <c r="Y143" i="55"/>
  <c r="Y86" i="55"/>
  <c r="AE59" i="55"/>
  <c r="AE64" i="55"/>
  <c r="AD26" i="55"/>
  <c r="AD33" i="55"/>
  <c r="AD127" i="55"/>
  <c r="AB124" i="55"/>
  <c r="AC75" i="55"/>
  <c r="AC98" i="55"/>
  <c r="AA111" i="55"/>
  <c r="Z141" i="55"/>
  <c r="AE48" i="55"/>
  <c r="AE35" i="55"/>
  <c r="AA137" i="55"/>
  <c r="AD78" i="55"/>
  <c r="AC94" i="55"/>
  <c r="AA26" i="55"/>
  <c r="AA130" i="55"/>
  <c r="AB84" i="55"/>
  <c r="AD61" i="55"/>
  <c r="Y132" i="55"/>
  <c r="AE100" i="55"/>
  <c r="Z74" i="55"/>
  <c r="AE123" i="55"/>
  <c r="AD159" i="55"/>
  <c r="AD41" i="55"/>
  <c r="AB134" i="55"/>
  <c r="AA153" i="55"/>
  <c r="AB110" i="55"/>
  <c r="Z147" i="55"/>
  <c r="Z96" i="55"/>
  <c r="AD74" i="55"/>
  <c r="AD101" i="55"/>
  <c r="Z101" i="55"/>
  <c r="AD60" i="55"/>
  <c r="AD153" i="55"/>
  <c r="AA54" i="55"/>
  <c r="AD40" i="55"/>
  <c r="AB113" i="55"/>
  <c r="AC59" i="55"/>
  <c r="AC34" i="55"/>
  <c r="AA67" i="55"/>
  <c r="Z62" i="55"/>
  <c r="AC110" i="55"/>
  <c r="AC36" i="55"/>
  <c r="AC70" i="55"/>
  <c r="AD27" i="55"/>
  <c r="AA79" i="55"/>
  <c r="AD54" i="55"/>
  <c r="Z104" i="55"/>
  <c r="AD79" i="55"/>
  <c r="AC127" i="55"/>
  <c r="AA63" i="55"/>
  <c r="AB194" i="55"/>
  <c r="AD14" i="55"/>
  <c r="Y68" i="55"/>
  <c r="Y120" i="55"/>
  <c r="AE69" i="55"/>
  <c r="AB133" i="55"/>
  <c r="AE76" i="55"/>
  <c r="AE51" i="55"/>
  <c r="AD68" i="55"/>
  <c r="AA115" i="55"/>
  <c r="AA51" i="55"/>
  <c r="AB67" i="55"/>
  <c r="AB157" i="55"/>
  <c r="AC38" i="55"/>
  <c r="Y104" i="55"/>
  <c r="Y127" i="55"/>
  <c r="AE124" i="55"/>
  <c r="AE139" i="55"/>
  <c r="AD130" i="55"/>
  <c r="Y24" i="55"/>
  <c r="Y35" i="55"/>
  <c r="Y131" i="55"/>
  <c r="Y71" i="55"/>
  <c r="Y48" i="55"/>
  <c r="AE45" i="55"/>
  <c r="AE157" i="55"/>
  <c r="AB53" i="55"/>
  <c r="AB123" i="55"/>
  <c r="AE42" i="55"/>
  <c r="AE85" i="55"/>
  <c r="AE122" i="55"/>
  <c r="AE28" i="55"/>
  <c r="Z92" i="55"/>
  <c r="AD70" i="55"/>
  <c r="Z106" i="55"/>
  <c r="AB73" i="55"/>
  <c r="Z116" i="55"/>
  <c r="Z29" i="55"/>
  <c r="AB40" i="55"/>
  <c r="Z14" i="55"/>
  <c r="AD89" i="55"/>
  <c r="Y63" i="55"/>
  <c r="Y59" i="55"/>
  <c r="Y142" i="55"/>
  <c r="Y103" i="55"/>
  <c r="Y52" i="55"/>
  <c r="AD46" i="55"/>
  <c r="AB128" i="55"/>
  <c r="AC91" i="55"/>
  <c r="AE49" i="55"/>
  <c r="AE111" i="55"/>
  <c r="AB81" i="55"/>
  <c r="AA113" i="55"/>
  <c r="Z89" i="55"/>
  <c r="AC24" i="55"/>
  <c r="AD76" i="55"/>
  <c r="AA53" i="55"/>
  <c r="Z48" i="55"/>
  <c r="AC100" i="55"/>
  <c r="AD152" i="55"/>
  <c r="Z49" i="55"/>
  <c r="AB144" i="55"/>
  <c r="AB15" i="55"/>
  <c r="Z155" i="55"/>
  <c r="Z32" i="55"/>
  <c r="Z120" i="55"/>
  <c r="AB127" i="55"/>
  <c r="AC65" i="55"/>
  <c r="AA195" i="55"/>
  <c r="AA33" i="55"/>
  <c r="AD48" i="55"/>
  <c r="AB42" i="55"/>
  <c r="AB64" i="55"/>
  <c r="Z39" i="55"/>
  <c r="AA93" i="55"/>
  <c r="AD56" i="55"/>
  <c r="AC30" i="55"/>
  <c r="AA102" i="55"/>
  <c r="Z23" i="55"/>
  <c r="Z195" i="55"/>
  <c r="AB112" i="55"/>
  <c r="Z94" i="55"/>
  <c r="Y157" i="55"/>
  <c r="Y36" i="55"/>
  <c r="Y17" i="55"/>
  <c r="Y19" i="55"/>
  <c r="AE19" i="55"/>
  <c r="AE40" i="55"/>
  <c r="AD146" i="55"/>
  <c r="AE121" i="55"/>
  <c r="AC61" i="55"/>
  <c r="AC107" i="55"/>
  <c r="AB107" i="55"/>
  <c r="AC96" i="55"/>
  <c r="AB147" i="55"/>
  <c r="AC99" i="55"/>
  <c r="Z103" i="55"/>
  <c r="AE14" i="55"/>
  <c r="AB14" i="55"/>
  <c r="AE27" i="55"/>
  <c r="AE46" i="55"/>
  <c r="Y38" i="55"/>
  <c r="Y102" i="55"/>
  <c r="Y66" i="55"/>
  <c r="Y154" i="55"/>
  <c r="Y18" i="55"/>
  <c r="Y72" i="55"/>
  <c r="AE20" i="55"/>
  <c r="AE39" i="55"/>
  <c r="AB117" i="55"/>
  <c r="Z84" i="55"/>
  <c r="AA64" i="55"/>
  <c r="AE114" i="55"/>
  <c r="AB58" i="55"/>
  <c r="AD37" i="55"/>
  <c r="AA144" i="55"/>
  <c r="Z139" i="55"/>
  <c r="Z93" i="55"/>
  <c r="AC104" i="55"/>
  <c r="Y158" i="55"/>
  <c r="Y78" i="55"/>
  <c r="Y31" i="55"/>
  <c r="Y27" i="55"/>
  <c r="Y70" i="55"/>
  <c r="AE29" i="55"/>
  <c r="Y49" i="55"/>
  <c r="Y60" i="55"/>
  <c r="Y56" i="55"/>
  <c r="Y150" i="55"/>
  <c r="Y152" i="55"/>
  <c r="AE120" i="55"/>
  <c r="AE133" i="55"/>
  <c r="AE84" i="55"/>
  <c r="AD42" i="55"/>
  <c r="AC152" i="55"/>
  <c r="AA30" i="55"/>
  <c r="AD36" i="55"/>
  <c r="AC39" i="55"/>
  <c r="Y67" i="55"/>
  <c r="Y96" i="55"/>
  <c r="Y128" i="55"/>
  <c r="Y149" i="55"/>
  <c r="Z125" i="55"/>
  <c r="AA127" i="55"/>
  <c r="Z118" i="55"/>
  <c r="AB141" i="55"/>
  <c r="Z36" i="55"/>
  <c r="AE17" i="55"/>
  <c r="AE106" i="55"/>
  <c r="AE68" i="55"/>
  <c r="AC57" i="55"/>
  <c r="AA116" i="55"/>
  <c r="AA128" i="55"/>
  <c r="AD31" i="55"/>
  <c r="AD104" i="55"/>
  <c r="AD141" i="55"/>
  <c r="Z132" i="55"/>
  <c r="AD65" i="55"/>
  <c r="AA18" i="55"/>
  <c r="AD137" i="55"/>
  <c r="AC79" i="55"/>
  <c r="AC154" i="55"/>
  <c r="AB101" i="55"/>
  <c r="AD23" i="55"/>
  <c r="AD148" i="55"/>
  <c r="AD119" i="55"/>
  <c r="AD103" i="55"/>
  <c r="AC81" i="55"/>
  <c r="Z113" i="55"/>
  <c r="AD107" i="55"/>
  <c r="AA16" i="55"/>
  <c r="AB37" i="55"/>
  <c r="AB136" i="55"/>
  <c r="AD149" i="55"/>
  <c r="Z102" i="55"/>
  <c r="AC25" i="55"/>
  <c r="AA56" i="55"/>
  <c r="AB122" i="55"/>
  <c r="AD97" i="55"/>
  <c r="AA124" i="55"/>
  <c r="AD140" i="55"/>
  <c r="Z60" i="55"/>
  <c r="AB49" i="55"/>
  <c r="AA36" i="55"/>
  <c r="AD133" i="55"/>
  <c r="AB38" i="55"/>
  <c r="AB39" i="55"/>
  <c r="Z157" i="55"/>
  <c r="AA72" i="55"/>
  <c r="AD67" i="55"/>
  <c r="AB59" i="55"/>
  <c r="AA65" i="55"/>
  <c r="AD15" i="55"/>
  <c r="AB36" i="55"/>
  <c r="AA41" i="55"/>
  <c r="AD91" i="55"/>
  <c r="AA152" i="55"/>
  <c r="Z55" i="55"/>
  <c r="AD122" i="55"/>
  <c r="AA83" i="55"/>
  <c r="AD69" i="55"/>
  <c r="AA155" i="55"/>
  <c r="AC56" i="55"/>
  <c r="Z108" i="55"/>
  <c r="AA101" i="55"/>
  <c r="AB32" i="55"/>
  <c r="AA71" i="55"/>
  <c r="AC15" i="55"/>
  <c r="AA70" i="55"/>
  <c r="AC77" i="55"/>
  <c r="Z131" i="55"/>
  <c r="AA114" i="55"/>
  <c r="Z128" i="55"/>
  <c r="AC129" i="55"/>
  <c r="Z134" i="55"/>
  <c r="AC117" i="55"/>
  <c r="Z34" i="55"/>
  <c r="AD38" i="55"/>
  <c r="AB130" i="55"/>
  <c r="AA23" i="55"/>
  <c r="AA75" i="55"/>
  <c r="AC87" i="55"/>
  <c r="AB90" i="55"/>
  <c r="AC133" i="55"/>
  <c r="AC149" i="55"/>
  <c r="AA151" i="55"/>
  <c r="AC76" i="55"/>
  <c r="AC134" i="55"/>
  <c r="AA90" i="55"/>
  <c r="AB104" i="55"/>
  <c r="AA91" i="55"/>
  <c r="AB88" i="55"/>
  <c r="AC125" i="55"/>
  <c r="AB47" i="55"/>
  <c r="AC42" i="55"/>
  <c r="Z152" i="55"/>
  <c r="AC18" i="55"/>
  <c r="Z31" i="55"/>
  <c r="Z87" i="55"/>
  <c r="AC139" i="55"/>
  <c r="Z52" i="55"/>
  <c r="AA109" i="55"/>
  <c r="AC72" i="55"/>
  <c r="AB63" i="55"/>
  <c r="AB78" i="55"/>
  <c r="AA69" i="55"/>
  <c r="AA156" i="55"/>
  <c r="AB79" i="55"/>
  <c r="AC126" i="55"/>
  <c r="AA145" i="55"/>
  <c r="AC85" i="55"/>
  <c r="AB125" i="55"/>
  <c r="Z58" i="55"/>
  <c r="Z81" i="55"/>
  <c r="AC161" i="55"/>
  <c r="AD75" i="55"/>
  <c r="Z111" i="55"/>
  <c r="AC43" i="55"/>
  <c r="AA121" i="55"/>
  <c r="AB159" i="55"/>
  <c r="Z70" i="55"/>
  <c r="AA106" i="55"/>
  <c r="Z119" i="55"/>
  <c r="AD98" i="55"/>
  <c r="AB31" i="55"/>
  <c r="AD18" i="55"/>
  <c r="AA150" i="55"/>
  <c r="Z75" i="55"/>
  <c r="AB119" i="55"/>
  <c r="AC119" i="55"/>
  <c r="Z76" i="55"/>
  <c r="Z115" i="55"/>
  <c r="AE15" i="55"/>
  <c r="AA60" i="55"/>
  <c r="AD143" i="55"/>
  <c r="Y61" i="55"/>
  <c r="Y89" i="55"/>
  <c r="Y99" i="55"/>
  <c r="AE41" i="55"/>
  <c r="AE143" i="55"/>
  <c r="AC52" i="55"/>
  <c r="AB61" i="55"/>
  <c r="Y83" i="55"/>
  <c r="Y156" i="55"/>
  <c r="Y111" i="55"/>
  <c r="Y85" i="55"/>
  <c r="Y114" i="55"/>
  <c r="AE23" i="55"/>
  <c r="AE135" i="55"/>
  <c r="AE152" i="55"/>
  <c r="AD113" i="55"/>
  <c r="AE140" i="55"/>
  <c r="AC136" i="55"/>
  <c r="AC112" i="55"/>
  <c r="AC20" i="55"/>
  <c r="Z133" i="55"/>
  <c r="AB24" i="55"/>
  <c r="AE30" i="55"/>
  <c r="AE158" i="55"/>
  <c r="AE26" i="55"/>
  <c r="AE56" i="55"/>
  <c r="AE16" i="55"/>
  <c r="AE113" i="55"/>
  <c r="AE21" i="55"/>
  <c r="AE74" i="55"/>
  <c r="AB105" i="55"/>
  <c r="AC60" i="55"/>
  <c r="AB150" i="55"/>
  <c r="AD94" i="55"/>
  <c r="AB137" i="55"/>
  <c r="AA125" i="55"/>
  <c r="AD121" i="55"/>
  <c r="AD84" i="55"/>
  <c r="Z33" i="55"/>
  <c r="AD157" i="55"/>
  <c r="AB18" i="55"/>
  <c r="AD110" i="55"/>
  <c r="AA24" i="55"/>
  <c r="AD105" i="55"/>
  <c r="AA107" i="55"/>
  <c r="AB29" i="55"/>
  <c r="Z44" i="55"/>
  <c r="AD145" i="55"/>
  <c r="Z137" i="55"/>
  <c r="Z72" i="55"/>
  <c r="AB98" i="55"/>
  <c r="AA32" i="55"/>
  <c r="AB96" i="55"/>
  <c r="AD129" i="55"/>
  <c r="AB153" i="55"/>
  <c r="AD114" i="55"/>
  <c r="AD124" i="55"/>
  <c r="AA50" i="55"/>
  <c r="AD50" i="55"/>
  <c r="AB23" i="55"/>
  <c r="AD32" i="55"/>
  <c r="AC27" i="55"/>
  <c r="AA129" i="55"/>
  <c r="AC28" i="55"/>
  <c r="AD132" i="55"/>
  <c r="AA84" i="55"/>
  <c r="Z22" i="55"/>
  <c r="AD72" i="55"/>
  <c r="Z156" i="55"/>
  <c r="AD125" i="55"/>
  <c r="AD123" i="55"/>
  <c r="AD96" i="55"/>
  <c r="AA57" i="55"/>
  <c r="AA52" i="55"/>
  <c r="AD34" i="55"/>
  <c r="AA48" i="55"/>
  <c r="AD112" i="55"/>
  <c r="AC123" i="55"/>
  <c r="AA100" i="55"/>
  <c r="AB118" i="55"/>
  <c r="AB89" i="55"/>
  <c r="AA120" i="55"/>
  <c r="AD82" i="55"/>
  <c r="Z26" i="55"/>
  <c r="AB34" i="55"/>
  <c r="AD136" i="55"/>
  <c r="AB30" i="55"/>
  <c r="AD138" i="55"/>
  <c r="AB160" i="55"/>
  <c r="AC128" i="55"/>
  <c r="AA17" i="55"/>
  <c r="Z86" i="55"/>
  <c r="AD57" i="55"/>
  <c r="AD135" i="55"/>
  <c r="Z41" i="55"/>
  <c r="Z105" i="55"/>
  <c r="AC194" i="55"/>
  <c r="AB106" i="55"/>
  <c r="AB97" i="55"/>
  <c r="AC116" i="55"/>
  <c r="AC89" i="55"/>
  <c r="AB131" i="55"/>
  <c r="AB82" i="55"/>
  <c r="AA25" i="55"/>
  <c r="AA94" i="55"/>
  <c r="Z136" i="55"/>
  <c r="AA146" i="55"/>
  <c r="AD44" i="55"/>
  <c r="Z99" i="55"/>
  <c r="AC17" i="55"/>
  <c r="AB44" i="55"/>
  <c r="AA87" i="55"/>
  <c r="AB71" i="55"/>
  <c r="AB72" i="55"/>
  <c r="AA104" i="55"/>
  <c r="AD87" i="55"/>
  <c r="AC80" i="55"/>
  <c r="AA85" i="55"/>
  <c r="AA159" i="55"/>
  <c r="AB46" i="55"/>
  <c r="AC32" i="55"/>
  <c r="AB51" i="55"/>
  <c r="AD85" i="55"/>
  <c r="AC33" i="55"/>
  <c r="AA45" i="55"/>
  <c r="Z67" i="55"/>
  <c r="Z46" i="55"/>
  <c r="AC147" i="55"/>
  <c r="AC84" i="55"/>
  <c r="AA97" i="55"/>
  <c r="AB66" i="55"/>
  <c r="AC66" i="55"/>
  <c r="AD63" i="55"/>
  <c r="Z17" i="55"/>
  <c r="AC155" i="55"/>
  <c r="AC153" i="55"/>
  <c r="Z50" i="55"/>
  <c r="AB135" i="55"/>
  <c r="AC141" i="55"/>
  <c r="AC50" i="55"/>
  <c r="Z85" i="55"/>
  <c r="AD194" i="55"/>
  <c r="AC143" i="55"/>
  <c r="AA19" i="55"/>
  <c r="Z63" i="55"/>
  <c r="AB94" i="55"/>
  <c r="AA119" i="55"/>
  <c r="AB20" i="55"/>
  <c r="Z27" i="55"/>
  <c r="Z98" i="55"/>
  <c r="AA21" i="55"/>
  <c r="AA46" i="55"/>
  <c r="AC67" i="55"/>
  <c r="AE18" i="55"/>
  <c r="AD144" i="55"/>
  <c r="Y94" i="55"/>
  <c r="Y106" i="55"/>
  <c r="Y151" i="55"/>
  <c r="Y91" i="55"/>
  <c r="AE86" i="55"/>
  <c r="AB25" i="55"/>
  <c r="Y145" i="55"/>
  <c r="Y110" i="55"/>
  <c r="Y113" i="55"/>
  <c r="Y140" i="55"/>
  <c r="Y118" i="55"/>
  <c r="AE141" i="55"/>
  <c r="AE72" i="55"/>
  <c r="AC54" i="55"/>
  <c r="AE110" i="55"/>
  <c r="Z66" i="55"/>
  <c r="AB102" i="55"/>
  <c r="AD64" i="55"/>
  <c r="AB27" i="55"/>
  <c r="AA82" i="55"/>
  <c r="AB77" i="55"/>
  <c r="AE194" i="55"/>
  <c r="AE63" i="55"/>
  <c r="AE118" i="55"/>
  <c r="AE73" i="55"/>
  <c r="AE52" i="55"/>
  <c r="AE36" i="55"/>
  <c r="AE149" i="55"/>
  <c r="AE137" i="55"/>
  <c r="AA194" i="55"/>
  <c r="AB28" i="55"/>
  <c r="AC108" i="55"/>
  <c r="AB35" i="55"/>
  <c r="AC19" i="55"/>
  <c r="AB57" i="55"/>
  <c r="AA96" i="55"/>
  <c r="Z161" i="55"/>
  <c r="AA40" i="55"/>
  <c r="Z53" i="55"/>
  <c r="AD24" i="55"/>
  <c r="AD88" i="55"/>
  <c r="AD116" i="55"/>
  <c r="AB156" i="55"/>
  <c r="AA143" i="55"/>
  <c r="Z160" i="55"/>
  <c r="Z80" i="55"/>
  <c r="AA88" i="55"/>
  <c r="AA140" i="55"/>
  <c r="AD128" i="55"/>
  <c r="AC46" i="55"/>
  <c r="Z30" i="55"/>
  <c r="AA55" i="55"/>
  <c r="AA58" i="55"/>
  <c r="AA108" i="55"/>
  <c r="AC146" i="55"/>
  <c r="AA28" i="55"/>
  <c r="AA149" i="55"/>
  <c r="Z151" i="55"/>
  <c r="AA74" i="55"/>
  <c r="AB83" i="55"/>
  <c r="Z140" i="55"/>
  <c r="AD118" i="55"/>
  <c r="AD102" i="55"/>
  <c r="Z144" i="55"/>
  <c r="AD126" i="55"/>
  <c r="AD47" i="55"/>
  <c r="Z112" i="55"/>
  <c r="AD90" i="55"/>
  <c r="AD111" i="55"/>
  <c r="AD155" i="55"/>
  <c r="Z110" i="55"/>
  <c r="AC120" i="55"/>
  <c r="AA38" i="55"/>
  <c r="Z40" i="55"/>
  <c r="Z149" i="55"/>
  <c r="AD58" i="55"/>
  <c r="AD62" i="55"/>
  <c r="AD45" i="55"/>
  <c r="AD142" i="55"/>
  <c r="Z145" i="55"/>
  <c r="AA44" i="55"/>
  <c r="AB132" i="55"/>
  <c r="AA34" i="55"/>
  <c r="AB75" i="55"/>
  <c r="AA81" i="55"/>
  <c r="AD147" i="55"/>
  <c r="AB148" i="55"/>
  <c r="AB80" i="55"/>
  <c r="AA122" i="55"/>
  <c r="Z83" i="55"/>
  <c r="AC97" i="55"/>
  <c r="AA138" i="55"/>
  <c r="AB145" i="55"/>
  <c r="AB21" i="55"/>
  <c r="AB100" i="55"/>
  <c r="Z150" i="55"/>
  <c r="AC88" i="55"/>
  <c r="AA158" i="55"/>
  <c r="AC41" i="55"/>
  <c r="Z47" i="55"/>
  <c r="AB142" i="55"/>
  <c r="Z88" i="55"/>
  <c r="Z159" i="55"/>
  <c r="AA142" i="55"/>
  <c r="Z142" i="55"/>
  <c r="Z64" i="55"/>
  <c r="AB120" i="55"/>
  <c r="AD19" i="55"/>
  <c r="AB50" i="55"/>
  <c r="AA139" i="55"/>
  <c r="Z51" i="55"/>
  <c r="AA105" i="55"/>
  <c r="AB86" i="55"/>
  <c r="AC78" i="55"/>
  <c r="AA132" i="55"/>
  <c r="AA154" i="55"/>
  <c r="AD16" i="55"/>
  <c r="Z65" i="55"/>
  <c r="Z54" i="55"/>
  <c r="AA123" i="55"/>
  <c r="Z56" i="55"/>
  <c r="AD120" i="55"/>
  <c r="AC158" i="55"/>
  <c r="AC68" i="55"/>
  <c r="AD100" i="55"/>
  <c r="AC22" i="55"/>
  <c r="AB139" i="55"/>
  <c r="AC138" i="55"/>
  <c r="AA43" i="55"/>
  <c r="AA49" i="55"/>
  <c r="AA78" i="55"/>
  <c r="AA39" i="55"/>
  <c r="AA61" i="55"/>
  <c r="AC92" i="55"/>
  <c r="AC90" i="55"/>
  <c r="AD71" i="55"/>
  <c r="Z73" i="55"/>
  <c r="AD51" i="55"/>
  <c r="AA133" i="55"/>
  <c r="AA148" i="55"/>
  <c r="AB195" i="55"/>
  <c r="AB143" i="55"/>
  <c r="AC131" i="55"/>
  <c r="AC105" i="55"/>
  <c r="AC86" i="55"/>
  <c r="Z71" i="55"/>
  <c r="AC21" i="55"/>
  <c r="AD158" i="55"/>
  <c r="AA135" i="55"/>
  <c r="AC156" i="55"/>
  <c r="AC101" i="55"/>
  <c r="Z123" i="55"/>
  <c r="Z126" i="55"/>
  <c r="AA62" i="55"/>
  <c r="Z91" i="55"/>
  <c r="AC40" i="55"/>
  <c r="AB54" i="55"/>
  <c r="AA31" i="55"/>
  <c r="AC74" i="55"/>
  <c r="AA110" i="55"/>
  <c r="AA27" i="55"/>
  <c r="AC103" i="55"/>
  <c r="AA95" i="55"/>
  <c r="AB103" i="55"/>
  <c r="AA35" i="55"/>
  <c r="AC137" i="55"/>
  <c r="Z59" i="55"/>
  <c r="AC47" i="55"/>
  <c r="Z154" i="55"/>
  <c r="Z16" i="55"/>
  <c r="AC111" i="55"/>
  <c r="AA118" i="55"/>
  <c r="AC93" i="55"/>
  <c r="AC73" i="55"/>
  <c r="AA134" i="55"/>
  <c r="AC122" i="55"/>
  <c r="AA73" i="55"/>
  <c r="AB92" i="55"/>
  <c r="L21" i="1" l="1"/>
  <c r="L129" i="1" s="1"/>
  <c r="N21" i="1"/>
  <c r="N129" i="1" s="1"/>
  <c r="P15" i="1"/>
  <c r="P123" i="1" s="1"/>
  <c r="P21" i="1"/>
  <c r="P129" i="1" s="1"/>
  <c r="J13" i="1"/>
  <c r="J121" i="1" s="1"/>
  <c r="K16" i="1"/>
  <c r="K124" i="1" s="1"/>
  <c r="N19" i="1"/>
  <c r="N127" i="1" s="1"/>
  <c r="N18" i="1"/>
  <c r="N126" i="1" s="1"/>
  <c r="O16" i="1"/>
  <c r="O124" i="1" s="1"/>
  <c r="L20" i="1"/>
  <c r="L128" i="1" s="1"/>
  <c r="L17" i="1"/>
  <c r="L125" i="1" s="1"/>
  <c r="L19" i="1"/>
  <c r="L127" i="1" s="1"/>
  <c r="K19" i="1"/>
  <c r="K127" i="1" s="1"/>
  <c r="K17" i="1"/>
  <c r="K125" i="1" s="1"/>
  <c r="P17" i="1"/>
  <c r="P125" i="1" s="1"/>
  <c r="P18" i="1"/>
  <c r="P126" i="1" s="1"/>
  <c r="N17" i="1"/>
  <c r="N125" i="1" s="1"/>
  <c r="J20" i="1"/>
  <c r="J128" i="1" s="1"/>
  <c r="J21" i="1"/>
  <c r="J129" i="1" s="1"/>
  <c r="J16" i="1"/>
  <c r="M18" i="1"/>
  <c r="M126" i="1" s="1"/>
  <c r="M16" i="1"/>
  <c r="M124" i="1" s="1"/>
  <c r="O18" i="1"/>
  <c r="L18" i="1"/>
  <c r="L126" i="1" s="1"/>
  <c r="L13" i="1"/>
  <c r="L121" i="1" s="1"/>
  <c r="K18" i="1"/>
  <c r="K126" i="1" s="1"/>
  <c r="K15" i="1"/>
  <c r="K123" i="1" s="1"/>
  <c r="K20" i="1"/>
  <c r="K128" i="1" s="1"/>
  <c r="P19" i="1"/>
  <c r="P127" i="1" s="1"/>
  <c r="N16" i="1"/>
  <c r="N124" i="1" s="1"/>
  <c r="N15" i="1"/>
  <c r="N123" i="1" s="1"/>
  <c r="J19" i="1"/>
  <c r="J127" i="1" s="1"/>
  <c r="J15" i="1"/>
  <c r="J123" i="1" s="1"/>
  <c r="M17" i="1"/>
  <c r="M125" i="1" s="1"/>
  <c r="M15" i="1"/>
  <c r="M123" i="1" s="1"/>
  <c r="O13" i="1"/>
  <c r="O121" i="1" s="1"/>
  <c r="O20" i="1"/>
  <c r="O128" i="1" s="1"/>
  <c r="K21" i="1"/>
  <c r="K129" i="1" s="1"/>
  <c r="P13" i="1"/>
  <c r="P121" i="1" s="1"/>
  <c r="P20" i="1"/>
  <c r="P128" i="1" s="1"/>
  <c r="N20" i="1"/>
  <c r="N128" i="1" s="1"/>
  <c r="J17" i="1"/>
  <c r="J125" i="1" s="1"/>
  <c r="M20" i="1"/>
  <c r="M128" i="1" s="1"/>
  <c r="M21" i="1"/>
  <c r="M129" i="1" s="1"/>
  <c r="O17" i="1"/>
  <c r="O125" i="1" s="1"/>
  <c r="O15" i="1"/>
  <c r="O123" i="1" s="1"/>
  <c r="O19" i="1"/>
  <c r="O127" i="1" s="1"/>
  <c r="L15" i="1"/>
  <c r="L123" i="1" s="1"/>
  <c r="L16" i="1"/>
  <c r="L124" i="1" s="1"/>
  <c r="K13" i="1"/>
  <c r="K121" i="1" s="1"/>
  <c r="P16" i="1"/>
  <c r="M13" i="1"/>
  <c r="M121" i="1" s="1"/>
  <c r="N13" i="1"/>
  <c r="N121" i="1" s="1"/>
  <c r="J18" i="1"/>
  <c r="J126" i="1" s="1"/>
  <c r="M19" i="1"/>
  <c r="M127" i="1" s="1"/>
  <c r="O21" i="1"/>
  <c r="O129" i="1" s="1"/>
  <c r="P14" i="1" l="1"/>
  <c r="P122" i="1" s="1"/>
  <c r="P124" i="1"/>
  <c r="J14" i="1"/>
  <c r="J122" i="1" s="1"/>
  <c r="J124" i="1"/>
  <c r="O14" i="1"/>
  <c r="O122" i="1" s="1"/>
  <c r="O126" i="1"/>
  <c r="K14" i="1"/>
  <c r="K122" i="1" s="1"/>
  <c r="M14" i="1"/>
  <c r="M122" i="1" s="1"/>
  <c r="L14" i="1"/>
  <c r="L122" i="1" s="1"/>
  <c r="N14" i="1"/>
  <c r="N122" i="1" s="1"/>
</calcChain>
</file>

<file path=xl/sharedStrings.xml><?xml version="1.0" encoding="utf-8"?>
<sst xmlns="http://schemas.openxmlformats.org/spreadsheetml/2006/main" count="1190" uniqueCount="303">
  <si>
    <t>Validation</t>
  </si>
  <si>
    <t>L/M</t>
  </si>
  <si>
    <t>Acc</t>
  </si>
  <si>
    <t xml:space="preserve">Expertise des appareils de voie </t>
  </si>
  <si>
    <t>Surv</t>
  </si>
  <si>
    <t xml:space="preserve">Date </t>
  </si>
  <si>
    <t>Groupe ADV</t>
  </si>
  <si>
    <t>LCF</t>
  </si>
  <si>
    <t>Commentaire</t>
  </si>
  <si>
    <t>Besoin</t>
  </si>
  <si>
    <t xml:space="preserve">1/2 aiguillage &amp; cœur </t>
  </si>
  <si>
    <t>Conv</t>
  </si>
  <si>
    <t>Observation</t>
  </si>
  <si>
    <t>Validée</t>
  </si>
  <si>
    <t>PARCOURS</t>
  </si>
  <si>
    <t>DT</t>
  </si>
  <si>
    <t>J/V</t>
  </si>
  <si>
    <t>V/S</t>
  </si>
  <si>
    <t>S/D</t>
  </si>
  <si>
    <t>,</t>
  </si>
  <si>
    <t>M/M</t>
  </si>
  <si>
    <t>M/J</t>
  </si>
  <si>
    <t>Annulée</t>
  </si>
  <si>
    <t>LIGNE</t>
  </si>
  <si>
    <t>S/S</t>
  </si>
  <si>
    <r>
      <t>.</t>
    </r>
    <r>
      <rPr>
        <b/>
        <sz val="10"/>
        <rFont val="Arial"/>
        <family val="2"/>
      </rPr>
      <t>Entreprise</t>
    </r>
  </si>
  <si>
    <t>N° OT</t>
  </si>
  <si>
    <t>N° VMI</t>
  </si>
  <si>
    <t>Petit Entretien</t>
  </si>
  <si>
    <t>D/L</t>
  </si>
  <si>
    <t>RCM métro</t>
  </si>
  <si>
    <t>RCM  tram</t>
  </si>
  <si>
    <t>Equipe pompier</t>
  </si>
  <si>
    <t>Opération cyclique</t>
  </si>
  <si>
    <t xml:space="preserve">Contrôle usure METRO  </t>
  </si>
  <si>
    <t xml:space="preserve">Contrôle usure TRAMWAY </t>
  </si>
  <si>
    <t>Contrôle des boites de manœuvre</t>
  </si>
  <si>
    <t>Effectif</t>
  </si>
  <si>
    <t>Date</t>
  </si>
  <si>
    <t>Activités correspondant prévention</t>
  </si>
  <si>
    <t>Contrôle</t>
  </si>
  <si>
    <t>Total</t>
  </si>
  <si>
    <t>ACC</t>
  </si>
  <si>
    <t>PT</t>
  </si>
  <si>
    <t>Lundi</t>
  </si>
  <si>
    <t>Mardi</t>
  </si>
  <si>
    <t>Mercredi</t>
  </si>
  <si>
    <t>Jeudi</t>
  </si>
  <si>
    <t>Vendredi</t>
  </si>
  <si>
    <t>Samedi</t>
  </si>
  <si>
    <t>Dimanche</t>
  </si>
  <si>
    <t>Totaux</t>
  </si>
  <si>
    <t xml:space="preserve">Graissage + Visite </t>
  </si>
  <si>
    <t>Rechargement x4 S.</t>
  </si>
  <si>
    <t>Jour</t>
  </si>
  <si>
    <t>T</t>
  </si>
  <si>
    <t>M</t>
  </si>
  <si>
    <t>SEMAINE 01</t>
  </si>
  <si>
    <t>DU</t>
  </si>
  <si>
    <t>JANVIER</t>
  </si>
  <si>
    <t>AU</t>
  </si>
  <si>
    <t>LUNDI</t>
  </si>
  <si>
    <t>MARDI</t>
  </si>
  <si>
    <t>MERCREDI</t>
  </si>
  <si>
    <t>JEUDI</t>
  </si>
  <si>
    <t>VENDREDI</t>
  </si>
  <si>
    <t>SAMEDI</t>
  </si>
  <si>
    <t>DIMANCHE</t>
  </si>
  <si>
    <t>EQ - MAT</t>
  </si>
  <si>
    <t>EFFECTIFS</t>
  </si>
  <si>
    <t>E 51 - 216085</t>
  </si>
  <si>
    <t>E 51 - 213817</t>
  </si>
  <si>
    <t>E 51 - 224904</t>
  </si>
  <si>
    <t>E 51 - 701923</t>
  </si>
  <si>
    <t>E 51 - 223844</t>
  </si>
  <si>
    <t>E 2 - 707264</t>
  </si>
  <si>
    <t>E 53 - 218388</t>
  </si>
  <si>
    <t>E 53 - 217730</t>
  </si>
  <si>
    <t>E 53 - 224898</t>
  </si>
  <si>
    <t>E 54 - 222561</t>
  </si>
  <si>
    <t>E 54 - 228045</t>
  </si>
  <si>
    <t>E 54 - 214832</t>
  </si>
  <si>
    <t>E 54 - 224899</t>
  </si>
  <si>
    <t>E 54 - 220034</t>
  </si>
  <si>
    <t>E 52 - 714448</t>
  </si>
  <si>
    <t>E 52 - 237443</t>
  </si>
  <si>
    <t>E 1 - 216082</t>
  </si>
  <si>
    <t>E 1 - 219119</t>
  </si>
  <si>
    <t>E 1 - 222858</t>
  </si>
  <si>
    <t>E 1 - 226732</t>
  </si>
  <si>
    <t>E 1 - 000000</t>
  </si>
  <si>
    <t>E 1 - 230381</t>
  </si>
  <si>
    <t>E 1 - 227576</t>
  </si>
  <si>
    <t>E 1 - 714676</t>
  </si>
  <si>
    <t>E 1 - 240319</t>
  </si>
  <si>
    <t>E 1 - 240320</t>
  </si>
  <si>
    <t>E 1 - 219102</t>
  </si>
  <si>
    <t>E 1 - 708717</t>
  </si>
  <si>
    <t>E 1 - 707215</t>
  </si>
  <si>
    <t>E 1 - 711121</t>
  </si>
  <si>
    <t>E 1 - 715846</t>
  </si>
  <si>
    <t>E 1 - 715891</t>
  </si>
  <si>
    <t>E 1 - 718859</t>
  </si>
  <si>
    <t>E 1 - 718853</t>
  </si>
  <si>
    <t>E 1 - 718856</t>
  </si>
  <si>
    <t>E 1 - 233826</t>
  </si>
  <si>
    <t>E 1 - 727050</t>
  </si>
  <si>
    <t>E 1 - 727048</t>
  </si>
  <si>
    <t>E 52 - 218374</t>
  </si>
  <si>
    <t>E 52 - 221931</t>
  </si>
  <si>
    <t>E 52 - 224901</t>
  </si>
  <si>
    <t>E 2 - 235202</t>
  </si>
  <si>
    <t>E 2 - 462660</t>
  </si>
  <si>
    <t>E 2 - 239119</t>
  </si>
  <si>
    <t>E 2 - 222842</t>
  </si>
  <si>
    <t>E 2 - 223946</t>
  </si>
  <si>
    <t>E 2 - 214491</t>
  </si>
  <si>
    <t>E 2 - 217735</t>
  </si>
  <si>
    <t>E 2 - 221427</t>
  </si>
  <si>
    <t>E 2 - 000000</t>
  </si>
  <si>
    <t>E 2 - 228048</t>
  </si>
  <si>
    <t>E 2 - 707268</t>
  </si>
  <si>
    <t>E 2 - 239118</t>
  </si>
  <si>
    <t>E 2 - 240317</t>
  </si>
  <si>
    <t>E 2 - 239029</t>
  </si>
  <si>
    <t>E 2 - 235222</t>
  </si>
  <si>
    <t>E 2 - 715894</t>
  </si>
  <si>
    <t>E 2 - 718854</t>
  </si>
  <si>
    <t>E 2 - 722514</t>
  </si>
  <si>
    <t>E 2 - 722507</t>
  </si>
  <si>
    <t>E 2 - 722508</t>
  </si>
  <si>
    <t>E 2 - 727057</t>
  </si>
  <si>
    <t>E 2 - 239178</t>
  </si>
  <si>
    <t>E 52 - 213090</t>
  </si>
  <si>
    <t>E 52 - 226746</t>
  </si>
  <si>
    <t>E 3 - 226731</t>
  </si>
  <si>
    <t>E 3 - 235178</t>
  </si>
  <si>
    <t>E 3 - 707269</t>
  </si>
  <si>
    <t>E 3 - 236559</t>
  </si>
  <si>
    <t>E 3 - 000000</t>
  </si>
  <si>
    <t>E 3 - 206983</t>
  </si>
  <si>
    <t>E 3 - 211276</t>
  </si>
  <si>
    <t>E 3 - 217734</t>
  </si>
  <si>
    <t>E 3 - 223838</t>
  </si>
  <si>
    <t>E 3 - 228040</t>
  </si>
  <si>
    <t>E 3 - 235236</t>
  </si>
  <si>
    <t>E 3 - 239111</t>
  </si>
  <si>
    <t>E 3 - 462663</t>
  </si>
  <si>
    <t>E 3 - 221417</t>
  </si>
  <si>
    <t>E 3 - 216087</t>
  </si>
  <si>
    <t>E 3 - 711171</t>
  </si>
  <si>
    <t>E 3 - 711120</t>
  </si>
  <si>
    <t>E 3 - 714652</t>
  </si>
  <si>
    <t>E 3 - 715843</t>
  </si>
  <si>
    <t>E 3 - 715848</t>
  </si>
  <si>
    <t>E 3 - 238772</t>
  </si>
  <si>
    <t>E 3 - 727040</t>
  </si>
  <si>
    <t>E 3 - 727039</t>
  </si>
  <si>
    <t>E 52 - 221425</t>
  </si>
  <si>
    <t>E 52 - 230346</t>
  </si>
  <si>
    <t>E 4 - 228042</t>
  </si>
  <si>
    <t>E 4 - 222839</t>
  </si>
  <si>
    <t>E 4 - 711124</t>
  </si>
  <si>
    <t>E 4 - 707264</t>
  </si>
  <si>
    <t>E 4 - 000000</t>
  </si>
  <si>
    <t>E 4 - 211241</t>
  </si>
  <si>
    <t>E 4 - 220012</t>
  </si>
  <si>
    <t>E 4 - 230382</t>
  </si>
  <si>
    <t>E 4 - 223840</t>
  </si>
  <si>
    <t>E 4 - 240322</t>
  </si>
  <si>
    <t>E 4 - 214731</t>
  </si>
  <si>
    <t>E 4 - 226745</t>
  </si>
  <si>
    <t>E 4 - 708706</t>
  </si>
  <si>
    <t>E 4 - 708723</t>
  </si>
  <si>
    <t>E 4 - 239117</t>
  </si>
  <si>
    <t>E 4 - 714653</t>
  </si>
  <si>
    <t>E 4 - 718848</t>
  </si>
  <si>
    <t>E 4 - 718851</t>
  </si>
  <si>
    <t>E 4 - 722527</t>
  </si>
  <si>
    <t>E 4 - 727045</t>
  </si>
  <si>
    <t>E 4 - 235067</t>
  </si>
  <si>
    <t>E 52 - 214342</t>
  </si>
  <si>
    <t>E 52 - 216300</t>
  </si>
  <si>
    <t>E 52 - 234324</t>
  </si>
  <si>
    <t>E 5 - 216080</t>
  </si>
  <si>
    <t>E 5 - 714673</t>
  </si>
  <si>
    <t>E 5 - 226737</t>
  </si>
  <si>
    <t>E 5 - 000000</t>
  </si>
  <si>
    <t>E 5 - 239116</t>
  </si>
  <si>
    <t>E 5 - 223842</t>
  </si>
  <si>
    <t>E 5 - 714674</t>
  </si>
  <si>
    <t>E 5 - 206485</t>
  </si>
  <si>
    <t>E 5 - 239114</t>
  </si>
  <si>
    <t>E 5 - 229223</t>
  </si>
  <si>
    <t>E 5 - 216084</t>
  </si>
  <si>
    <t>E 5 - 226728</t>
  </si>
  <si>
    <t>E 5 - 714645</t>
  </si>
  <si>
    <t>E 5 - 715863</t>
  </si>
  <si>
    <t>E 5 - 715847</t>
  </si>
  <si>
    <t>E 5 - 706495</t>
  </si>
  <si>
    <t>E 5 - 718846</t>
  </si>
  <si>
    <t>E 5 - 722502</t>
  </si>
  <si>
    <t>E 5 - 722511</t>
  </si>
  <si>
    <t>E 5 - 727054</t>
  </si>
  <si>
    <t>E 5 - 727055</t>
  </si>
  <si>
    <t>dont</t>
  </si>
  <si>
    <t>Soudeurs</t>
  </si>
  <si>
    <t>Place d'Italie</t>
  </si>
  <si>
    <t>Graissage et visite</t>
  </si>
  <si>
    <t>Non</t>
  </si>
  <si>
    <t>Agents non occupés ou non affectés</t>
  </si>
  <si>
    <t>Affectation Coord.</t>
  </si>
  <si>
    <t>Nation</t>
  </si>
  <si>
    <t>Numéro de colonne</t>
  </si>
  <si>
    <t>Construction des liens:</t>
  </si>
  <si>
    <t>Colonne de la cellule de ref de l'autre fichier</t>
  </si>
  <si>
    <t>Ligne de la cellule de ref de l'autre fichier</t>
  </si>
  <si>
    <t>B</t>
  </si>
  <si>
    <t>Semaine associé à l'onglet de l'autre fichier</t>
  </si>
  <si>
    <t>Lien du fichier:</t>
  </si>
  <si>
    <t>='C:\Users\TC707682\Desktop\Modof Prev_Nuit\[09_PLANNING AGENT 2016.xls]</t>
  </si>
  <si>
    <t>O</t>
  </si>
  <si>
    <t>Opé</t>
  </si>
  <si>
    <t>Opé SA</t>
  </si>
  <si>
    <t>Opé RC</t>
  </si>
  <si>
    <t>Tech Géo.</t>
  </si>
  <si>
    <t>Tech AdV</t>
  </si>
  <si>
    <t>Tech SA</t>
  </si>
  <si>
    <t>Tech RC</t>
  </si>
  <si>
    <t>Tech LRS</t>
  </si>
  <si>
    <t>T Maint.</t>
  </si>
  <si>
    <t>Effectifs Disponibles</t>
  </si>
  <si>
    <t>Gaite/pernety</t>
  </si>
  <si>
    <t>RBT</t>
  </si>
  <si>
    <t>3et4</t>
  </si>
  <si>
    <t>Jaures / Barbes</t>
  </si>
  <si>
    <t>5 et 6</t>
  </si>
  <si>
    <t>RCV</t>
  </si>
  <si>
    <t>ObservationS</t>
  </si>
  <si>
    <t>Ligne</t>
  </si>
  <si>
    <t>Convois</t>
  </si>
  <si>
    <t>Chantiers</t>
  </si>
  <si>
    <t>Toute</t>
  </si>
  <si>
    <t>Métro/Tramway</t>
  </si>
  <si>
    <t>Pompier</t>
  </si>
  <si>
    <t>S</t>
  </si>
  <si>
    <t>Année</t>
  </si>
  <si>
    <t>Semaine</t>
  </si>
  <si>
    <t>jour</t>
  </si>
  <si>
    <t>AS1-1</t>
  </si>
  <si>
    <t xml:space="preserve">Madeleine / St Lazare </t>
  </si>
  <si>
    <t>7 et 8</t>
  </si>
  <si>
    <t>NON</t>
  </si>
  <si>
    <t>AS2-1</t>
  </si>
  <si>
    <t>AS3-1</t>
  </si>
  <si>
    <t>AS7-1</t>
  </si>
  <si>
    <t>Aig Prépa</t>
  </si>
  <si>
    <t>OUI</t>
  </si>
  <si>
    <t>Aig Convoi</t>
  </si>
  <si>
    <t>Aig Finition</t>
  </si>
  <si>
    <t/>
  </si>
  <si>
    <t>RR 2015</t>
  </si>
  <si>
    <t>Château</t>
  </si>
  <si>
    <t xml:space="preserve">PREVISION </t>
  </si>
  <si>
    <t>A</t>
  </si>
  <si>
    <t>C</t>
  </si>
  <si>
    <t>Affection enc</t>
  </si>
  <si>
    <t>Chantiers 1</t>
  </si>
  <si>
    <t>Groupes  1</t>
  </si>
  <si>
    <t>Groupe 1</t>
  </si>
  <si>
    <t>N°</t>
  </si>
  <si>
    <t xml:space="preserve">       Zone      </t>
  </si>
  <si>
    <t xml:space="preserve">Intitulé </t>
  </si>
  <si>
    <t xml:space="preserve">Tech </t>
  </si>
  <si>
    <t xml:space="preserve">Marché </t>
  </si>
  <si>
    <t xml:space="preserve">la fourche </t>
  </si>
  <si>
    <t>D</t>
  </si>
  <si>
    <t>E</t>
  </si>
  <si>
    <t>F</t>
  </si>
  <si>
    <t>G</t>
  </si>
  <si>
    <t>H</t>
  </si>
  <si>
    <t>I</t>
  </si>
  <si>
    <t xml:space="preserve"> Zone </t>
  </si>
  <si>
    <t>Intitulé</t>
  </si>
  <si>
    <t xml:space="preserve">Groupe </t>
  </si>
  <si>
    <t xml:space="preserve">       Zone              </t>
  </si>
  <si>
    <t>Chantier 1</t>
  </si>
  <si>
    <t>Chantier 2</t>
  </si>
  <si>
    <t>Chantier 3</t>
  </si>
  <si>
    <t>Chantier 4</t>
  </si>
  <si>
    <t>Chantier 5</t>
  </si>
  <si>
    <t>Chantier 6</t>
  </si>
  <si>
    <t>Chantier 7</t>
  </si>
  <si>
    <t>Chantier 8</t>
  </si>
  <si>
    <t>Chantier 9</t>
  </si>
  <si>
    <t>Chantier 10</t>
  </si>
  <si>
    <t>Chantier 11</t>
  </si>
  <si>
    <t>Chantier 12</t>
  </si>
  <si>
    <t>Chantier 13</t>
  </si>
  <si>
    <t>Chantier 14</t>
  </si>
  <si>
    <t>Chantier 15</t>
  </si>
  <si>
    <t>Si doublon des noms alors couleur orange voir mfc</t>
  </si>
  <si>
    <t>T Geo - - - MR.E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</si>
</sst>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C]d\-mmm;@"/>
  </numFmts>
  <fonts count="4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color indexed="9"/>
      <name val="Arial"/>
      <family val="2"/>
    </font>
    <font>
      <b/>
      <sz val="10"/>
      <name val="Times New Roman"/>
      <family val="1"/>
    </font>
    <font>
      <b/>
      <sz val="10"/>
      <name val="Arial"/>
      <family val="2"/>
    </font>
    <font>
      <b/>
      <i/>
      <u/>
      <sz val="18"/>
      <name val="Arial"/>
      <family val="2"/>
    </font>
    <font>
      <b/>
      <sz val="8"/>
      <color indexed="10"/>
      <name val="Arial"/>
      <family val="2"/>
    </font>
    <font>
      <b/>
      <i/>
      <sz val="12"/>
      <name val="Arial"/>
      <family val="2"/>
    </font>
    <font>
      <b/>
      <sz val="10"/>
      <color indexed="41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sz val="8"/>
      <name val="Arial"/>
      <family val="2"/>
    </font>
    <font>
      <b/>
      <sz val="12"/>
      <color indexed="10"/>
      <name val="Arial"/>
      <family val="2"/>
    </font>
    <font>
      <b/>
      <sz val="11"/>
      <color indexed="43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  <font>
      <sz val="8"/>
      <color indexed="43"/>
      <name val="Arial"/>
      <family val="2"/>
    </font>
    <font>
      <b/>
      <sz val="8"/>
      <color indexed="12"/>
      <name val="Arial"/>
      <family val="2"/>
    </font>
    <font>
      <b/>
      <strike/>
      <sz val="8"/>
      <name val="Arial"/>
      <family val="2"/>
    </font>
    <font>
      <strike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20"/>
      <name val="Arial"/>
      <family val="2"/>
    </font>
    <font>
      <b/>
      <sz val="7"/>
      <name val="Arial"/>
      <family val="2"/>
    </font>
    <font>
      <b/>
      <sz val="8"/>
      <name val="Comic Sans MS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8"/>
      <color theme="1"/>
      <name val="Arial"/>
      <family val="2"/>
    </font>
    <font>
      <sz val="11"/>
      <name val="Arial"/>
      <family val="2"/>
    </font>
    <font>
      <b/>
      <sz val="18"/>
      <color rgb="FFFF0000"/>
      <name val="Arial"/>
      <family val="2"/>
    </font>
    <font>
      <b/>
      <sz val="12"/>
      <name val="Arial"/>
      <family val="2"/>
    </font>
    <font>
      <b/>
      <sz val="10"/>
      <color rgb="FF00B0F0"/>
      <name val="Arial"/>
      <family val="2"/>
    </font>
    <font>
      <sz val="8"/>
      <color rgb="FFFF0000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6"/>
      <color indexed="8"/>
      <name val="Arial"/>
      <family val="2"/>
    </font>
    <font>
      <b/>
      <sz val="14"/>
      <name val="Arial"/>
      <family val="2"/>
    </font>
    <font>
      <sz val="12"/>
      <color indexed="8"/>
      <name val="Arial"/>
      <family val="2"/>
    </font>
    <font>
      <sz val="20"/>
      <name val="Arial"/>
      <family val="2"/>
    </font>
    <font>
      <sz val="12"/>
      <color theme="1"/>
      <name val="Arial"/>
      <family val="2"/>
    </font>
    <font>
      <sz val="14"/>
      <name val="Arial"/>
      <family val="2"/>
    </font>
    <font>
      <sz val="26"/>
      <name val="Arial"/>
      <family val="2"/>
    </font>
    <font>
      <sz val="16"/>
      <name val="Arial"/>
      <family val="2"/>
    </font>
    <font>
      <b/>
      <sz val="72"/>
      <color rgb="FFFF0000"/>
      <name val="Arial"/>
      <family val="2"/>
    </font>
    <font>
      <b/>
      <sz val="100"/>
      <color rgb="FFFF0000"/>
      <name val="Arial"/>
      <family val="2"/>
    </font>
    <font>
      <sz val="72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ashDot">
        <color indexed="64"/>
      </left>
      <right style="dashDot">
        <color indexed="64"/>
      </right>
      <top/>
      <bottom/>
      <diagonal/>
    </border>
    <border>
      <left style="dashDot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ash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7" fillId="0" borderId="0"/>
    <xf numFmtId="0" fontId="27" fillId="0" borderId="0"/>
    <xf numFmtId="0" fontId="1" fillId="0" borderId="0"/>
    <xf numFmtId="9" fontId="1" fillId="0" borderId="0" applyFont="0" applyFill="0" applyBorder="0" applyAlignment="0" applyProtection="0"/>
  </cellStyleXfs>
  <cellXfs count="649">
    <xf numFmtId="0" fontId="0" fillId="0" borderId="0" xfId="0"/>
    <xf numFmtId="0" fontId="9" fillId="5" borderId="16" xfId="0" applyFont="1" applyFill="1" applyBorder="1" applyAlignment="1" applyProtection="1">
      <alignment horizontal="center" vertical="center"/>
      <protection locked="0"/>
    </xf>
    <xf numFmtId="49" fontId="13" fillId="5" borderId="19" xfId="0" applyNumberFormat="1" applyFont="1" applyFill="1" applyBorder="1" applyAlignment="1" applyProtection="1">
      <alignment horizontal="center" vertical="center"/>
      <protection locked="0"/>
    </xf>
    <xf numFmtId="49" fontId="13" fillId="5" borderId="10" xfId="0" applyNumberFormat="1" applyFont="1" applyFill="1" applyBorder="1" applyAlignment="1" applyProtection="1">
      <alignment horizontal="center" vertical="center"/>
      <protection locked="0"/>
    </xf>
    <xf numFmtId="49" fontId="13" fillId="5" borderId="23" xfId="0" applyNumberFormat="1" applyFont="1" applyFill="1" applyBorder="1" applyAlignment="1" applyProtection="1">
      <alignment horizontal="center" vertical="center"/>
      <protection locked="0"/>
    </xf>
    <xf numFmtId="0" fontId="9" fillId="5" borderId="25" xfId="0" applyFont="1" applyFill="1" applyBorder="1" applyAlignment="1" applyProtection="1">
      <alignment horizontal="center" vertical="center"/>
      <protection locked="0"/>
    </xf>
    <xf numFmtId="0" fontId="13" fillId="5" borderId="19" xfId="0" applyNumberFormat="1" applyFont="1" applyFill="1" applyBorder="1" applyAlignment="1" applyProtection="1">
      <alignment horizontal="center" vertical="center"/>
      <protection locked="0"/>
    </xf>
    <xf numFmtId="16" fontId="13" fillId="5" borderId="22" xfId="0" applyNumberFormat="1" applyFont="1" applyFill="1" applyBorder="1" applyAlignment="1" applyProtection="1">
      <alignment horizontal="center" vertical="center"/>
      <protection locked="0"/>
    </xf>
    <xf numFmtId="16" fontId="13" fillId="5" borderId="10" xfId="0" applyNumberFormat="1" applyFont="1" applyFill="1" applyBorder="1" applyAlignment="1" applyProtection="1">
      <alignment horizontal="center" vertical="center"/>
      <protection locked="0"/>
    </xf>
    <xf numFmtId="0" fontId="13" fillId="5" borderId="22" xfId="0" applyNumberFormat="1" applyFont="1" applyFill="1" applyBorder="1" applyAlignment="1" applyProtection="1">
      <alignment horizontal="center" vertical="center"/>
      <protection locked="0"/>
    </xf>
    <xf numFmtId="0" fontId="13" fillId="5" borderId="23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Alignment="1">
      <alignment vertical="center"/>
    </xf>
    <xf numFmtId="0" fontId="6" fillId="0" borderId="0" xfId="0" applyNumberFormat="1" applyFont="1" applyAlignment="1" applyProtection="1">
      <alignment horizontal="center" wrapText="1"/>
    </xf>
    <xf numFmtId="0" fontId="2" fillId="0" borderId="0" xfId="0" applyNumberFormat="1" applyFont="1" applyFill="1" applyBorder="1"/>
    <xf numFmtId="0" fontId="4" fillId="0" borderId="0" xfId="0" applyNumberFormat="1" applyFont="1" applyAlignment="1">
      <alignment horizontal="center"/>
    </xf>
    <xf numFmtId="0" fontId="4" fillId="2" borderId="2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left"/>
    </xf>
    <xf numFmtId="0" fontId="8" fillId="2" borderId="3" xfId="0" applyNumberFormat="1" applyFont="1" applyFill="1" applyBorder="1" applyAlignment="1">
      <alignment horizontal="center" wrapText="1"/>
    </xf>
    <xf numFmtId="0" fontId="4" fillId="3" borderId="3" xfId="0" applyNumberFormat="1" applyFont="1" applyFill="1" applyBorder="1" applyAlignment="1">
      <alignment horizontal="center"/>
    </xf>
    <xf numFmtId="0" fontId="4" fillId="3" borderId="3" xfId="0" applyNumberFormat="1" applyFont="1" applyFill="1" applyBorder="1" applyAlignment="1">
      <alignment horizontal="center" shrinkToFit="1"/>
    </xf>
    <xf numFmtId="0" fontId="10" fillId="2" borderId="0" xfId="0" applyNumberFormat="1" applyFont="1" applyFill="1" applyBorder="1" applyAlignment="1">
      <alignment horizontal="center"/>
    </xf>
    <xf numFmtId="0" fontId="10" fillId="2" borderId="5" xfId="0" applyNumberFormat="1" applyFont="1" applyFill="1" applyBorder="1" applyAlignment="1">
      <alignment horizontal="center"/>
    </xf>
    <xf numFmtId="0" fontId="11" fillId="2" borderId="5" xfId="0" applyNumberFormat="1" applyFont="1" applyFill="1" applyBorder="1" applyAlignment="1" applyProtection="1">
      <alignment horizontal="center"/>
      <protection locked="0"/>
    </xf>
    <xf numFmtId="0" fontId="11" fillId="2" borderId="45" xfId="0" applyNumberFormat="1" applyFont="1" applyFill="1" applyBorder="1" applyAlignment="1" applyProtection="1">
      <alignment horizontal="center"/>
      <protection locked="0"/>
    </xf>
    <xf numFmtId="0" fontId="4" fillId="2" borderId="6" xfId="0" applyNumberFormat="1" applyFont="1" applyFill="1" applyBorder="1" applyAlignment="1" applyProtection="1">
      <alignment horizontal="center"/>
      <protection locked="0"/>
    </xf>
    <xf numFmtId="0" fontId="11" fillId="3" borderId="6" xfId="0" applyNumberFormat="1" applyFont="1" applyFill="1" applyBorder="1" applyAlignment="1" applyProtection="1">
      <alignment horizontal="center"/>
      <protection locked="0"/>
    </xf>
    <xf numFmtId="0" fontId="4" fillId="3" borderId="6" xfId="0" applyNumberFormat="1" applyFont="1" applyFill="1" applyBorder="1" applyAlignment="1" applyProtection="1">
      <alignment horizontal="center"/>
      <protection locked="0"/>
    </xf>
    <xf numFmtId="0" fontId="11" fillId="2" borderId="0" xfId="0" applyNumberFormat="1" applyFont="1" applyFill="1" applyBorder="1" applyAlignment="1" applyProtection="1">
      <alignment horizontal="center"/>
      <protection locked="0"/>
    </xf>
    <xf numFmtId="0" fontId="11" fillId="2" borderId="32" xfId="0" applyNumberFormat="1" applyFont="1" applyFill="1" applyBorder="1" applyAlignment="1" applyProtection="1">
      <alignment horizontal="center"/>
      <protection locked="0"/>
    </xf>
    <xf numFmtId="0" fontId="11" fillId="4" borderId="7" xfId="0" applyNumberFormat="1" applyFont="1" applyFill="1" applyBorder="1" applyAlignment="1" applyProtection="1">
      <alignment horizontal="center"/>
      <protection locked="0"/>
    </xf>
    <xf numFmtId="0" fontId="11" fillId="4" borderId="47" xfId="0" applyNumberFormat="1" applyFont="1" applyFill="1" applyBorder="1" applyAlignment="1" applyProtection="1">
      <alignment horizontal="center"/>
      <protection locked="0"/>
    </xf>
    <xf numFmtId="0" fontId="12" fillId="4" borderId="7" xfId="0" applyNumberFormat="1" applyFont="1" applyFill="1" applyBorder="1" applyAlignment="1" applyProtection="1">
      <alignment horizontal="center"/>
      <protection locked="0"/>
    </xf>
    <xf numFmtId="0" fontId="15" fillId="4" borderId="7" xfId="0" applyNumberFormat="1" applyFont="1" applyFill="1" applyBorder="1" applyAlignment="1" applyProtection="1">
      <alignment horizontal="center"/>
      <protection locked="0"/>
    </xf>
    <xf numFmtId="0" fontId="15" fillId="4" borderId="8" xfId="0" applyNumberFormat="1" applyFont="1" applyFill="1" applyBorder="1" applyAlignment="1" applyProtection="1">
      <alignment horizontal="center"/>
      <protection locked="0"/>
    </xf>
    <xf numFmtId="0" fontId="11" fillId="4" borderId="7" xfId="0" applyNumberFormat="1" applyFont="1" applyFill="1" applyBorder="1" applyAlignment="1" applyProtection="1">
      <protection locked="0"/>
    </xf>
    <xf numFmtId="0" fontId="4" fillId="2" borderId="2" xfId="0" applyNumberFormat="1" applyFont="1" applyFill="1" applyBorder="1" applyAlignment="1">
      <alignment horizontal="left"/>
    </xf>
    <xf numFmtId="0" fontId="4" fillId="2" borderId="2" xfId="0" applyNumberFormat="1" applyFont="1" applyFill="1" applyBorder="1" applyAlignment="1">
      <alignment horizontal="center" wrapText="1"/>
    </xf>
    <xf numFmtId="0" fontId="4" fillId="3" borderId="8" xfId="0" applyNumberFormat="1" applyFont="1" applyFill="1" applyBorder="1" applyAlignment="1">
      <alignment horizontal="center" shrinkToFit="1"/>
    </xf>
    <xf numFmtId="0" fontId="4" fillId="2" borderId="5" xfId="0" applyNumberFormat="1" applyFont="1" applyFill="1" applyBorder="1" applyAlignment="1" applyProtection="1">
      <alignment horizontal="center"/>
      <protection locked="0"/>
    </xf>
    <xf numFmtId="0" fontId="4" fillId="3" borderId="0" xfId="0" applyNumberFormat="1" applyFont="1" applyFill="1" applyBorder="1" applyAlignment="1" applyProtection="1">
      <alignment horizontal="center"/>
      <protection locked="0"/>
    </xf>
    <xf numFmtId="0" fontId="18" fillId="6" borderId="7" xfId="0" applyNumberFormat="1" applyFont="1" applyFill="1" applyBorder="1" applyAlignment="1" applyProtection="1">
      <alignment horizontal="left"/>
      <protection locked="0"/>
    </xf>
    <xf numFmtId="0" fontId="17" fillId="5" borderId="19" xfId="0" applyNumberFormat="1" applyFont="1" applyFill="1" applyBorder="1" applyAlignment="1" applyProtection="1">
      <alignment horizontal="center" vertical="center"/>
      <protection locked="0"/>
    </xf>
    <xf numFmtId="0" fontId="13" fillId="5" borderId="10" xfId="0" applyNumberFormat="1" applyFont="1" applyFill="1" applyBorder="1" applyAlignment="1" applyProtection="1">
      <alignment horizontal="center"/>
      <protection locked="0"/>
    </xf>
    <xf numFmtId="0" fontId="13" fillId="5" borderId="30" xfId="0" applyNumberFormat="1" applyFont="1" applyFill="1" applyBorder="1" applyAlignment="1" applyProtection="1">
      <alignment horizontal="center"/>
      <protection locked="0"/>
    </xf>
    <xf numFmtId="0" fontId="13" fillId="5" borderId="19" xfId="0" applyNumberFormat="1" applyFont="1" applyFill="1" applyBorder="1" applyAlignment="1" applyProtection="1">
      <alignment horizontal="center"/>
      <protection locked="0"/>
    </xf>
    <xf numFmtId="0" fontId="17" fillId="5" borderId="10" xfId="0" applyNumberFormat="1" applyFont="1" applyFill="1" applyBorder="1" applyAlignment="1" applyProtection="1">
      <alignment horizontal="center" vertical="center"/>
      <protection locked="0"/>
    </xf>
    <xf numFmtId="0" fontId="6" fillId="5" borderId="10" xfId="0" applyNumberFormat="1" applyFont="1" applyFill="1" applyBorder="1" applyAlignment="1" applyProtection="1">
      <alignment horizontal="center" vertical="center"/>
      <protection locked="0"/>
    </xf>
    <xf numFmtId="0" fontId="9" fillId="5" borderId="10" xfId="0" applyNumberFormat="1" applyFont="1" applyFill="1" applyBorder="1" applyAlignment="1" applyProtection="1">
      <alignment horizontal="center" vertical="center"/>
      <protection locked="0"/>
    </xf>
    <xf numFmtId="0" fontId="17" fillId="5" borderId="20" xfId="0" applyNumberFormat="1" applyFont="1" applyFill="1" applyBorder="1" applyAlignment="1" applyProtection="1">
      <alignment horizontal="center" vertical="center"/>
      <protection locked="0"/>
    </xf>
    <xf numFmtId="0" fontId="6" fillId="5" borderId="20" xfId="0" applyNumberFormat="1" applyFont="1" applyFill="1" applyBorder="1" applyAlignment="1" applyProtection="1">
      <alignment horizontal="center" vertical="center"/>
      <protection locked="0"/>
    </xf>
    <xf numFmtId="0" fontId="9" fillId="5" borderId="16" xfId="0" applyNumberFormat="1" applyFont="1" applyFill="1" applyBorder="1" applyAlignment="1" applyProtection="1">
      <alignment horizontal="center" vertical="center"/>
      <protection locked="0"/>
    </xf>
    <xf numFmtId="0" fontId="23" fillId="5" borderId="10" xfId="0" applyNumberFormat="1" applyFont="1" applyFill="1" applyBorder="1" applyAlignment="1" applyProtection="1">
      <alignment horizontal="center" vertical="center"/>
      <protection locked="0"/>
    </xf>
    <xf numFmtId="0" fontId="9" fillId="5" borderId="21" xfId="0" applyNumberFormat="1" applyFont="1" applyFill="1" applyBorder="1" applyAlignment="1" applyProtection="1">
      <alignment horizontal="center" vertical="center"/>
      <protection locked="0"/>
    </xf>
    <xf numFmtId="0" fontId="17" fillId="5" borderId="22" xfId="0" applyNumberFormat="1" applyFont="1" applyFill="1" applyBorder="1" applyAlignment="1" applyProtection="1">
      <alignment horizontal="center" vertical="center"/>
      <protection locked="0"/>
    </xf>
    <xf numFmtId="0" fontId="9" fillId="5" borderId="25" xfId="0" applyNumberFormat="1" applyFont="1" applyFill="1" applyBorder="1" applyAlignment="1" applyProtection="1">
      <alignment horizontal="center" vertical="center"/>
      <protection locked="0"/>
    </xf>
    <xf numFmtId="0" fontId="17" fillId="5" borderId="23" xfId="0" applyNumberFormat="1" applyFont="1" applyFill="1" applyBorder="1" applyAlignment="1" applyProtection="1">
      <alignment horizontal="center" vertical="center"/>
      <protection locked="0"/>
    </xf>
    <xf numFmtId="0" fontId="16" fillId="5" borderId="10" xfId="0" applyNumberFormat="1" applyFont="1" applyFill="1" applyBorder="1" applyAlignment="1" applyProtection="1">
      <alignment horizontal="center" vertical="center"/>
      <protection locked="0"/>
    </xf>
    <xf numFmtId="0" fontId="13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13" fillId="5" borderId="22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21" xfId="0" applyNumberFormat="1" applyFont="1" applyFill="1" applyBorder="1" applyAlignment="1" applyProtection="1">
      <alignment horizontal="center"/>
      <protection locked="0"/>
    </xf>
    <xf numFmtId="0" fontId="27" fillId="0" borderId="0" xfId="0" applyNumberFormat="1" applyFont="1"/>
    <xf numFmtId="0" fontId="27" fillId="0" borderId="0" xfId="0" applyNumberFormat="1" applyFont="1" applyBorder="1"/>
    <xf numFmtId="0" fontId="27" fillId="0" borderId="0" xfId="0" applyNumberFormat="1" applyFont="1" applyAlignment="1"/>
    <xf numFmtId="0" fontId="27" fillId="0" borderId="0" xfId="0" applyNumberFormat="1" applyFont="1" applyAlignment="1" applyProtection="1"/>
    <xf numFmtId="0" fontId="27" fillId="0" borderId="0" xfId="0" applyNumberFormat="1" applyFont="1" applyProtection="1">
      <protection locked="0"/>
    </xf>
    <xf numFmtId="0" fontId="22" fillId="6" borderId="7" xfId="0" applyNumberFormat="1" applyFont="1" applyFill="1" applyBorder="1" applyAlignment="1" applyProtection="1">
      <alignment horizontal="left"/>
      <protection locked="0"/>
    </xf>
    <xf numFmtId="0" fontId="22" fillId="5" borderId="10" xfId="0" applyNumberFormat="1" applyFont="1" applyFill="1" applyBorder="1" applyAlignment="1" applyProtection="1">
      <alignment horizontal="center"/>
      <protection locked="0"/>
    </xf>
    <xf numFmtId="0" fontId="22" fillId="5" borderId="23" xfId="0" applyNumberFormat="1" applyFont="1" applyFill="1" applyBorder="1" applyAlignment="1" applyProtection="1">
      <alignment horizontal="center"/>
      <protection locked="0"/>
    </xf>
    <xf numFmtId="0" fontId="22" fillId="5" borderId="22" xfId="0" applyNumberFormat="1" applyFont="1" applyFill="1" applyBorder="1" applyAlignment="1" applyProtection="1">
      <alignment horizontal="center" vertical="center"/>
      <protection locked="0"/>
    </xf>
    <xf numFmtId="0" fontId="9" fillId="5" borderId="16" xfId="0" quotePrefix="1" applyNumberFormat="1" applyFont="1" applyFill="1" applyBorder="1" applyAlignment="1" applyProtection="1">
      <alignment horizontal="center" vertical="center"/>
      <protection locked="0"/>
    </xf>
    <xf numFmtId="0" fontId="13" fillId="5" borderId="10" xfId="0" applyFont="1" applyFill="1" applyBorder="1" applyProtection="1">
      <protection locked="0"/>
    </xf>
    <xf numFmtId="0" fontId="13" fillId="5" borderId="10" xfId="0" applyFont="1" applyFill="1" applyBorder="1" applyAlignment="1" applyProtection="1">
      <alignment horizontal="left"/>
      <protection locked="0"/>
    </xf>
    <xf numFmtId="0" fontId="13" fillId="5" borderId="33" xfId="0" applyNumberFormat="1" applyFont="1" applyFill="1" applyBorder="1" applyAlignment="1" applyProtection="1">
      <alignment horizontal="left" vertical="center"/>
      <protection locked="0"/>
    </xf>
    <xf numFmtId="0" fontId="13" fillId="5" borderId="22" xfId="0" applyFont="1" applyFill="1" applyBorder="1" applyAlignment="1" applyProtection="1">
      <alignment vertical="center"/>
      <protection locked="0"/>
    </xf>
    <xf numFmtId="0" fontId="13" fillId="5" borderId="10" xfId="0" applyNumberFormat="1" applyFont="1" applyFill="1" applyBorder="1" applyAlignment="1" applyProtection="1">
      <alignment horizontal="left" vertical="center"/>
      <protection locked="0"/>
    </xf>
    <xf numFmtId="14" fontId="13" fillId="5" borderId="10" xfId="0" applyNumberFormat="1" applyFont="1" applyFill="1" applyBorder="1" applyAlignment="1" applyProtection="1">
      <alignment horizontal="center" vertical="center"/>
      <protection locked="0"/>
    </xf>
    <xf numFmtId="0" fontId="13" fillId="5" borderId="54" xfId="0" applyNumberFormat="1" applyFont="1" applyFill="1" applyBorder="1" applyAlignment="1" applyProtection="1">
      <alignment horizontal="center" vertical="center"/>
      <protection locked="0"/>
    </xf>
    <xf numFmtId="0" fontId="13" fillId="5" borderId="61" xfId="0" applyNumberFormat="1" applyFont="1" applyFill="1" applyBorder="1" applyAlignment="1" applyProtection="1">
      <alignment horizontal="center" vertical="center"/>
      <protection locked="0"/>
    </xf>
    <xf numFmtId="14" fontId="13" fillId="5" borderId="19" xfId="0" applyNumberFormat="1" applyFont="1" applyFill="1" applyBorder="1" applyAlignment="1" applyProtection="1">
      <alignment horizontal="center" vertical="center"/>
      <protection locked="0"/>
    </xf>
    <xf numFmtId="0" fontId="13" fillId="5" borderId="56" xfId="0" applyNumberFormat="1" applyFont="1" applyFill="1" applyBorder="1" applyAlignment="1" applyProtection="1">
      <alignment vertical="center"/>
      <protection locked="0"/>
    </xf>
    <xf numFmtId="0" fontId="13" fillId="5" borderId="55" xfId="0" applyNumberFormat="1" applyFont="1" applyFill="1" applyBorder="1" applyAlignment="1" applyProtection="1">
      <alignment vertical="center"/>
      <protection locked="0"/>
    </xf>
    <xf numFmtId="0" fontId="13" fillId="5" borderId="40" xfId="0" applyNumberFormat="1" applyFont="1" applyFill="1" applyBorder="1" applyAlignment="1" applyProtection="1">
      <alignment vertical="center"/>
      <protection locked="0"/>
    </xf>
    <xf numFmtId="0" fontId="13" fillId="5" borderId="22" xfId="0" applyNumberFormat="1" applyFont="1" applyFill="1" applyBorder="1" applyAlignment="1" applyProtection="1">
      <alignment horizontal="left" vertical="center"/>
      <protection locked="0"/>
    </xf>
    <xf numFmtId="0" fontId="13" fillId="5" borderId="10" xfId="0" applyNumberFormat="1" applyFont="1" applyFill="1" applyBorder="1" applyAlignment="1" applyProtection="1">
      <alignment vertical="center"/>
      <protection locked="0"/>
    </xf>
    <xf numFmtId="14" fontId="13" fillId="5" borderId="40" xfId="0" applyNumberFormat="1" applyFont="1" applyFill="1" applyBorder="1" applyAlignment="1" applyProtection="1">
      <alignment horizontal="left" vertical="top"/>
      <protection locked="0"/>
    </xf>
    <xf numFmtId="0" fontId="13" fillId="5" borderId="57" xfId="0" applyNumberFormat="1" applyFont="1" applyFill="1" applyBorder="1" applyAlignment="1" applyProtection="1">
      <alignment vertical="center"/>
      <protection locked="0"/>
    </xf>
    <xf numFmtId="0" fontId="13" fillId="5" borderId="59" xfId="0" applyNumberFormat="1" applyFont="1" applyFill="1" applyBorder="1" applyAlignment="1" applyProtection="1">
      <alignment vertical="center"/>
      <protection locked="0"/>
    </xf>
    <xf numFmtId="0" fontId="13" fillId="5" borderId="38" xfId="0" applyNumberFormat="1" applyFont="1" applyFill="1" applyBorder="1" applyAlignment="1" applyProtection="1">
      <alignment vertical="center"/>
      <protection locked="0"/>
    </xf>
    <xf numFmtId="0" fontId="22" fillId="5" borderId="10" xfId="0" applyNumberFormat="1" applyFont="1" applyFill="1" applyBorder="1" applyAlignment="1" applyProtection="1">
      <alignment horizontal="center" vertical="center"/>
      <protection locked="0"/>
    </xf>
    <xf numFmtId="0" fontId="22" fillId="5" borderId="20" xfId="0" applyNumberFormat="1" applyFont="1" applyFill="1" applyBorder="1" applyAlignment="1" applyProtection="1">
      <alignment horizontal="center" vertical="center"/>
      <protection locked="0"/>
    </xf>
    <xf numFmtId="0" fontId="13" fillId="5" borderId="10" xfId="0" applyNumberFormat="1" applyFont="1" applyFill="1" applyBorder="1" applyAlignment="1" applyProtection="1">
      <alignment horizontal="center" vertical="center"/>
      <protection locked="0"/>
    </xf>
    <xf numFmtId="0" fontId="13" fillId="5" borderId="20" xfId="0" applyNumberFormat="1" applyFont="1" applyFill="1" applyBorder="1" applyAlignment="1" applyProtection="1">
      <alignment horizontal="center" vertical="center"/>
      <protection locked="0"/>
    </xf>
    <xf numFmtId="0" fontId="22" fillId="5" borderId="19" xfId="0" applyNumberFormat="1" applyFont="1" applyFill="1" applyBorder="1" applyAlignment="1" applyProtection="1">
      <alignment horizontal="center" vertical="center"/>
      <protection locked="0"/>
    </xf>
    <xf numFmtId="0" fontId="12" fillId="2" borderId="6" xfId="0" applyNumberFormat="1" applyFont="1" applyFill="1" applyBorder="1" applyAlignment="1" applyProtection="1">
      <alignment horizontal="center"/>
      <protection locked="0"/>
    </xf>
    <xf numFmtId="0" fontId="22" fillId="5" borderId="57" xfId="0" applyNumberFormat="1" applyFont="1" applyFill="1" applyBorder="1" applyAlignment="1" applyProtection="1">
      <alignment horizontal="center" vertical="center"/>
      <protection locked="0"/>
    </xf>
    <xf numFmtId="0" fontId="22" fillId="5" borderId="59" xfId="0" applyNumberFormat="1" applyFont="1" applyFill="1" applyBorder="1" applyAlignment="1" applyProtection="1">
      <alignment horizontal="center" vertical="center"/>
      <protection locked="0"/>
    </xf>
    <xf numFmtId="0" fontId="22" fillId="5" borderId="64" xfId="0" applyNumberFormat="1" applyFont="1" applyFill="1" applyBorder="1" applyAlignment="1" applyProtection="1">
      <alignment horizontal="center" vertical="center"/>
      <protection locked="0"/>
    </xf>
    <xf numFmtId="0" fontId="13" fillId="5" borderId="10" xfId="0" applyFont="1" applyFill="1" applyBorder="1" applyAlignment="1" applyProtection="1">
      <alignment horizontal="center" vertical="center"/>
      <protection locked="0"/>
    </xf>
    <xf numFmtId="0" fontId="22" fillId="5" borderId="37" xfId="0" applyNumberFormat="1" applyFont="1" applyFill="1" applyBorder="1" applyAlignment="1" applyProtection="1">
      <alignment vertical="center"/>
      <protection locked="0"/>
    </xf>
    <xf numFmtId="0" fontId="22" fillId="5" borderId="40" xfId="0" applyNumberFormat="1" applyFont="1" applyFill="1" applyBorder="1" applyAlignment="1" applyProtection="1">
      <alignment vertical="center"/>
      <protection locked="0"/>
    </xf>
    <xf numFmtId="0" fontId="22" fillId="5" borderId="24" xfId="0" applyNumberFormat="1" applyFont="1" applyFill="1" applyBorder="1" applyAlignment="1" applyProtection="1">
      <alignment vertical="center"/>
      <protection locked="0"/>
    </xf>
    <xf numFmtId="0" fontId="4" fillId="6" borderId="7" xfId="0" applyNumberFormat="1" applyFont="1" applyFill="1" applyBorder="1" applyAlignment="1" applyProtection="1">
      <protection locked="0"/>
    </xf>
    <xf numFmtId="0" fontId="4" fillId="6" borderId="48" xfId="0" applyNumberFormat="1" applyFont="1" applyFill="1" applyBorder="1" applyAlignment="1" applyProtection="1">
      <protection locked="0"/>
    </xf>
    <xf numFmtId="0" fontId="22" fillId="5" borderId="56" xfId="0" applyNumberFormat="1" applyFont="1" applyFill="1" applyBorder="1" applyAlignment="1" applyProtection="1">
      <alignment vertical="center"/>
      <protection locked="0"/>
    </xf>
    <xf numFmtId="0" fontId="22" fillId="5" borderId="55" xfId="0" applyNumberFormat="1" applyFont="1" applyFill="1" applyBorder="1" applyAlignment="1" applyProtection="1">
      <alignment vertical="center"/>
      <protection locked="0"/>
    </xf>
    <xf numFmtId="0" fontId="22" fillId="5" borderId="67" xfId="0" applyNumberFormat="1" applyFont="1" applyFill="1" applyBorder="1" applyAlignment="1" applyProtection="1">
      <alignment vertical="center"/>
      <protection locked="0"/>
    </xf>
    <xf numFmtId="0" fontId="22" fillId="5" borderId="57" xfId="0" applyNumberFormat="1" applyFont="1" applyFill="1" applyBorder="1" applyAlignment="1" applyProtection="1">
      <alignment vertical="center"/>
      <protection locked="0"/>
    </xf>
    <xf numFmtId="0" fontId="22" fillId="5" borderId="59" xfId="0" applyNumberFormat="1" applyFont="1" applyFill="1" applyBorder="1" applyAlignment="1" applyProtection="1">
      <alignment vertical="center"/>
      <protection locked="0"/>
    </xf>
    <xf numFmtId="0" fontId="22" fillId="5" borderId="64" xfId="0" applyNumberFormat="1" applyFont="1" applyFill="1" applyBorder="1" applyAlignment="1" applyProtection="1">
      <alignment vertical="center"/>
      <protection locked="0"/>
    </xf>
    <xf numFmtId="0" fontId="13" fillId="5" borderId="67" xfId="0" applyNumberFormat="1" applyFont="1" applyFill="1" applyBorder="1" applyAlignment="1" applyProtection="1">
      <alignment vertical="center"/>
      <protection locked="0"/>
    </xf>
    <xf numFmtId="0" fontId="13" fillId="5" borderId="24" xfId="0" applyNumberFormat="1" applyFont="1" applyFill="1" applyBorder="1" applyAlignment="1" applyProtection="1">
      <alignment vertical="center"/>
      <protection locked="0"/>
    </xf>
    <xf numFmtId="0" fontId="13" fillId="5" borderId="64" xfId="0" applyNumberFormat="1" applyFont="1" applyFill="1" applyBorder="1" applyAlignment="1" applyProtection="1">
      <alignment vertical="center"/>
      <protection locked="0"/>
    </xf>
    <xf numFmtId="0" fontId="12" fillId="2" borderId="5" xfId="0" applyNumberFormat="1" applyFont="1" applyFill="1" applyBorder="1" applyAlignment="1" applyProtection="1">
      <alignment horizontal="center"/>
      <protection locked="0"/>
    </xf>
    <xf numFmtId="0" fontId="22" fillId="5" borderId="33" xfId="0" applyNumberFormat="1" applyFont="1" applyFill="1" applyBorder="1" applyAlignment="1" applyProtection="1">
      <alignment vertical="center"/>
      <protection locked="0"/>
    </xf>
    <xf numFmtId="0" fontId="22" fillId="5" borderId="34" xfId="0" applyNumberFormat="1" applyFont="1" applyFill="1" applyBorder="1" applyAlignment="1" applyProtection="1">
      <alignment vertical="center"/>
      <protection locked="0"/>
    </xf>
    <xf numFmtId="0" fontId="22" fillId="5" borderId="43" xfId="0" applyNumberFormat="1" applyFont="1" applyFill="1" applyBorder="1" applyAlignment="1" applyProtection="1">
      <alignment vertical="center"/>
      <protection locked="0"/>
    </xf>
    <xf numFmtId="0" fontId="9" fillId="5" borderId="13" xfId="0" applyNumberFormat="1" applyFont="1" applyFill="1" applyBorder="1" applyAlignment="1" applyProtection="1">
      <alignment horizontal="center" vertical="center"/>
      <protection locked="0"/>
    </xf>
    <xf numFmtId="0" fontId="6" fillId="5" borderId="19" xfId="0" applyNumberFormat="1" applyFont="1" applyFill="1" applyBorder="1" applyAlignment="1" applyProtection="1">
      <alignment horizontal="center" vertical="center"/>
      <protection locked="0"/>
    </xf>
    <xf numFmtId="0" fontId="13" fillId="5" borderId="22" xfId="0" applyNumberFormat="1" applyFont="1" applyFill="1" applyBorder="1" applyAlignment="1" applyProtection="1">
      <alignment vertical="center"/>
      <protection locked="0"/>
    </xf>
    <xf numFmtId="0" fontId="13" fillId="5" borderId="50" xfId="0" applyNumberFormat="1" applyFont="1" applyFill="1" applyBorder="1" applyAlignment="1" applyProtection="1">
      <alignment vertical="center"/>
      <protection locked="0"/>
    </xf>
    <xf numFmtId="0" fontId="22" fillId="5" borderId="33" xfId="0" applyNumberFormat="1" applyFont="1" applyFill="1" applyBorder="1" applyAlignment="1" applyProtection="1">
      <alignment horizontal="center" vertical="center"/>
      <protection locked="0"/>
    </xf>
    <xf numFmtId="0" fontId="22" fillId="5" borderId="37" xfId="0" applyNumberFormat="1" applyFont="1" applyFill="1" applyBorder="1" applyAlignment="1" applyProtection="1">
      <alignment horizontal="center"/>
      <protection locked="0"/>
    </xf>
    <xf numFmtId="0" fontId="22" fillId="5" borderId="57" xfId="0" applyNumberFormat="1" applyFont="1" applyFill="1" applyBorder="1" applyAlignment="1" applyProtection="1">
      <alignment horizontal="center"/>
      <protection locked="0"/>
    </xf>
    <xf numFmtId="0" fontId="22" fillId="5" borderId="56" xfId="0" applyNumberFormat="1" applyFont="1" applyFill="1" applyBorder="1" applyAlignment="1" applyProtection="1">
      <alignment horizontal="center" vertical="center"/>
      <protection locked="0"/>
    </xf>
    <xf numFmtId="0" fontId="22" fillId="5" borderId="37" xfId="0" applyNumberFormat="1" applyFont="1" applyFill="1" applyBorder="1" applyAlignment="1" applyProtection="1">
      <alignment horizontal="center" vertical="center"/>
      <protection locked="0"/>
    </xf>
    <xf numFmtId="0" fontId="22" fillId="5" borderId="38" xfId="0" applyNumberFormat="1" applyFont="1" applyFill="1" applyBorder="1" applyAlignment="1" applyProtection="1">
      <alignment horizontal="center" vertical="center"/>
      <protection locked="0"/>
    </xf>
    <xf numFmtId="0" fontId="13" fillId="5" borderId="14" xfId="0" applyNumberFormat="1" applyFont="1" applyFill="1" applyBorder="1" applyAlignment="1" applyProtection="1">
      <alignment horizontal="center" vertical="center"/>
      <protection locked="0"/>
    </xf>
    <xf numFmtId="0" fontId="16" fillId="5" borderId="19" xfId="0" applyNumberFormat="1" applyFont="1" applyFill="1" applyBorder="1" applyAlignment="1" applyProtection="1">
      <alignment horizontal="center" vertical="center"/>
      <protection locked="0"/>
    </xf>
    <xf numFmtId="0" fontId="11" fillId="0" borderId="5" xfId="0" applyNumberFormat="1" applyFont="1" applyBorder="1" applyAlignment="1" applyProtection="1">
      <alignment horizontal="center"/>
      <protection locked="0"/>
    </xf>
    <xf numFmtId="0" fontId="11" fillId="8" borderId="32" xfId="0" applyNumberFormat="1" applyFont="1" applyFill="1" applyBorder="1" applyAlignment="1" applyProtection="1">
      <alignment horizontal="center"/>
      <protection locked="0"/>
    </xf>
    <xf numFmtId="0" fontId="11" fillId="8" borderId="44" xfId="0" applyNumberFormat="1" applyFont="1" applyFill="1" applyBorder="1" applyAlignment="1" applyProtection="1">
      <alignment horizontal="center"/>
      <protection locked="0"/>
    </xf>
    <xf numFmtId="0" fontId="4" fillId="8" borderId="2" xfId="0" applyNumberFormat="1" applyFont="1" applyFill="1" applyBorder="1" applyAlignment="1">
      <alignment horizontal="center"/>
    </xf>
    <xf numFmtId="0" fontId="27" fillId="0" borderId="0" xfId="0" applyNumberFormat="1" applyFont="1" applyAlignment="1">
      <alignment horizontal="center"/>
    </xf>
    <xf numFmtId="0" fontId="4" fillId="3" borderId="49" xfId="0" applyNumberFormat="1" applyFont="1" applyFill="1" applyBorder="1" applyAlignment="1">
      <alignment horizontal="center" vertical="center"/>
    </xf>
    <xf numFmtId="0" fontId="4" fillId="3" borderId="48" xfId="0" applyNumberFormat="1" applyFont="1" applyFill="1" applyBorder="1" applyAlignment="1">
      <alignment horizontal="center" vertical="center" shrinkToFit="1"/>
    </xf>
    <xf numFmtId="0" fontId="4" fillId="6" borderId="49" xfId="0" applyNumberFormat="1" applyFont="1" applyFill="1" applyBorder="1" applyAlignment="1">
      <alignment horizontal="center" vertical="center"/>
    </xf>
    <xf numFmtId="0" fontId="24" fillId="5" borderId="10" xfId="0" applyNumberFormat="1" applyFont="1" applyFill="1" applyBorder="1" applyAlignment="1" applyProtection="1">
      <alignment horizontal="center" vertical="center"/>
      <protection locked="0"/>
    </xf>
    <xf numFmtId="0" fontId="4" fillId="3" borderId="7" xfId="0" applyNumberFormat="1" applyFont="1" applyFill="1" applyBorder="1" applyAlignment="1">
      <alignment horizontal="center" vertical="center" shrinkToFit="1"/>
    </xf>
    <xf numFmtId="0" fontId="19" fillId="5" borderId="10" xfId="0" applyNumberFormat="1" applyFont="1" applyFill="1" applyBorder="1" applyAlignment="1" applyProtection="1">
      <alignment horizontal="center" vertical="center"/>
      <protection locked="0"/>
    </xf>
    <xf numFmtId="0" fontId="4" fillId="3" borderId="48" xfId="0" applyNumberFormat="1" applyFont="1" applyFill="1" applyBorder="1" applyAlignment="1">
      <alignment horizontal="center" vertical="center"/>
    </xf>
    <xf numFmtId="0" fontId="22" fillId="5" borderId="23" xfId="0" applyNumberFormat="1" applyFont="1" applyFill="1" applyBorder="1" applyAlignment="1" applyProtection="1">
      <alignment horizontal="center" vertical="center"/>
      <protection locked="0"/>
    </xf>
    <xf numFmtId="0" fontId="9" fillId="5" borderId="53" xfId="0" applyNumberFormat="1" applyFont="1" applyFill="1" applyBorder="1" applyAlignment="1" applyProtection="1">
      <alignment horizontal="center" vertical="center"/>
      <protection locked="0"/>
    </xf>
    <xf numFmtId="0" fontId="13" fillId="5" borderId="33" xfId="0" applyNumberFormat="1" applyFont="1" applyFill="1" applyBorder="1" applyAlignment="1" applyProtection="1">
      <alignment horizontal="center" vertical="center"/>
      <protection locked="0"/>
    </xf>
    <xf numFmtId="0" fontId="13" fillId="5" borderId="40" xfId="0" applyFont="1" applyFill="1" applyBorder="1" applyAlignment="1" applyProtection="1">
      <alignment horizontal="center" vertical="center"/>
      <protection locked="0"/>
    </xf>
    <xf numFmtId="0" fontId="13" fillId="5" borderId="37" xfId="0" applyNumberFormat="1" applyFont="1" applyFill="1" applyBorder="1" applyAlignment="1" applyProtection="1">
      <alignment vertical="center"/>
      <protection locked="0"/>
    </xf>
    <xf numFmtId="0" fontId="4" fillId="6" borderId="7" xfId="0" applyNumberFormat="1" applyFont="1" applyFill="1" applyBorder="1" applyAlignment="1" applyProtection="1"/>
    <xf numFmtId="0" fontId="9" fillId="5" borderId="16" xfId="0" applyNumberFormat="1" applyFont="1" applyFill="1" applyBorder="1" applyAlignment="1" applyProtection="1">
      <alignment horizontal="center"/>
      <protection locked="0"/>
    </xf>
    <xf numFmtId="0" fontId="4" fillId="6" borderId="48" xfId="0" applyNumberFormat="1" applyFont="1" applyFill="1" applyBorder="1" applyAlignment="1" applyProtection="1">
      <alignment horizontal="right"/>
    </xf>
    <xf numFmtId="0" fontId="27" fillId="0" borderId="67" xfId="0" applyNumberFormat="1" applyFont="1" applyBorder="1" applyProtection="1">
      <protection locked="0"/>
    </xf>
    <xf numFmtId="0" fontId="27" fillId="0" borderId="24" xfId="0" applyNumberFormat="1" applyFont="1" applyBorder="1" applyProtection="1">
      <protection locked="0"/>
    </xf>
    <xf numFmtId="0" fontId="27" fillId="0" borderId="24" xfId="0" applyNumberFormat="1" applyFont="1" applyFill="1" applyBorder="1" applyProtection="1">
      <protection locked="0"/>
    </xf>
    <xf numFmtId="0" fontId="27" fillId="0" borderId="64" xfId="0" applyNumberFormat="1" applyFont="1" applyBorder="1" applyProtection="1">
      <protection locked="0"/>
    </xf>
    <xf numFmtId="0" fontId="27" fillId="0" borderId="43" xfId="0" applyNumberFormat="1" applyFont="1" applyBorder="1" applyProtection="1">
      <protection locked="0"/>
    </xf>
    <xf numFmtId="0" fontId="11" fillId="4" borderId="8" xfId="0" applyNumberFormat="1" applyFont="1" applyFill="1" applyBorder="1" applyAlignment="1" applyProtection="1">
      <alignment horizontal="center"/>
      <protection locked="0"/>
    </xf>
    <xf numFmtId="0" fontId="18" fillId="6" borderId="0" xfId="0" applyNumberFormat="1" applyFont="1" applyFill="1" applyBorder="1" applyAlignment="1" applyProtection="1">
      <alignment horizontal="left"/>
      <protection locked="0"/>
    </xf>
    <xf numFmtId="0" fontId="18" fillId="6" borderId="54" xfId="0" applyNumberFormat="1" applyFont="1" applyFill="1" applyBorder="1" applyAlignment="1" applyProtection="1">
      <alignment horizontal="left"/>
      <protection locked="0"/>
    </xf>
    <xf numFmtId="0" fontId="10" fillId="8" borderId="5" xfId="0" applyNumberFormat="1" applyFont="1" applyFill="1" applyBorder="1" applyAlignment="1">
      <alignment horizontal="center"/>
    </xf>
    <xf numFmtId="0" fontId="4" fillId="6" borderId="49" xfId="0" applyNumberFormat="1" applyFont="1" applyFill="1" applyBorder="1" applyAlignment="1" applyProtection="1">
      <alignment horizontal="right"/>
    </xf>
    <xf numFmtId="0" fontId="4" fillId="6" borderId="35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35" xfId="0" applyNumberFormat="1" applyFont="1" applyFill="1" applyBorder="1" applyAlignment="1" applyProtection="1">
      <alignment horizontal="left" vertical="center"/>
    </xf>
    <xf numFmtId="0" fontId="4" fillId="6" borderId="7" xfId="0" applyNumberFormat="1" applyFont="1" applyFill="1" applyBorder="1" applyAlignment="1" applyProtection="1">
      <alignment horizontal="left" vertical="center"/>
    </xf>
    <xf numFmtId="0" fontId="4" fillId="6" borderId="48" xfId="0" applyNumberFormat="1" applyFont="1" applyFill="1" applyBorder="1" applyAlignment="1" applyProtection="1">
      <alignment horizontal="left" vertical="center"/>
    </xf>
    <xf numFmtId="0" fontId="4" fillId="6" borderId="48" xfId="0" applyNumberFormat="1" applyFont="1" applyFill="1" applyBorder="1" applyAlignment="1" applyProtection="1">
      <alignment vertical="center"/>
    </xf>
    <xf numFmtId="0" fontId="4" fillId="8" borderId="1" xfId="0" applyNumberFormat="1" applyFont="1" applyFill="1" applyBorder="1" applyAlignment="1">
      <alignment horizontal="center"/>
    </xf>
    <xf numFmtId="0" fontId="4" fillId="8" borderId="8" xfId="0" applyNumberFormat="1" applyFont="1" applyFill="1" applyBorder="1" applyAlignment="1">
      <alignment horizontal="center"/>
    </xf>
    <xf numFmtId="0" fontId="4" fillId="8" borderId="35" xfId="0" applyNumberFormat="1" applyFont="1" applyFill="1" applyBorder="1" applyAlignment="1">
      <alignment horizontal="center"/>
    </xf>
    <xf numFmtId="0" fontId="4" fillId="8" borderId="35" xfId="0" applyNumberFormat="1" applyFont="1" applyFill="1" applyBorder="1" applyAlignment="1">
      <alignment horizontal="center" vertical="center"/>
    </xf>
    <xf numFmtId="0" fontId="4" fillId="8" borderId="1" xfId="0" applyNumberFormat="1" applyFont="1" applyFill="1" applyBorder="1" applyAlignment="1">
      <alignment horizontal="center" vertical="center"/>
    </xf>
    <xf numFmtId="0" fontId="4" fillId="10" borderId="49" xfId="0" applyNumberFormat="1" applyFont="1" applyFill="1" applyBorder="1" applyAlignment="1" applyProtection="1">
      <alignment horizontal="center"/>
      <protection locked="0"/>
    </xf>
    <xf numFmtId="0" fontId="4" fillId="10" borderId="49" xfId="0" applyNumberFormat="1" applyFont="1" applyFill="1" applyBorder="1" applyAlignment="1" applyProtection="1">
      <alignment horizontal="center" vertical="center"/>
      <protection locked="0"/>
    </xf>
    <xf numFmtId="0" fontId="27" fillId="0" borderId="11" xfId="0" applyNumberFormat="1" applyFont="1" applyBorder="1" applyAlignment="1">
      <alignment horizontal="center" vertical="center"/>
    </xf>
    <xf numFmtId="0" fontId="27" fillId="0" borderId="20" xfId="0" applyNumberFormat="1" applyFont="1" applyBorder="1" applyAlignment="1">
      <alignment horizontal="center" vertical="center"/>
    </xf>
    <xf numFmtId="0" fontId="27" fillId="0" borderId="68" xfId="0" applyNumberFormat="1" applyFont="1" applyBorder="1" applyAlignment="1">
      <alignment horizontal="center" vertical="center"/>
    </xf>
    <xf numFmtId="0" fontId="27" fillId="0" borderId="65" xfId="0" applyNumberFormat="1" applyFont="1" applyBorder="1" applyAlignment="1">
      <alignment horizontal="center" vertical="center"/>
    </xf>
    <xf numFmtId="0" fontId="27" fillId="0" borderId="69" xfId="0" applyNumberFormat="1" applyFont="1" applyBorder="1" applyAlignment="1">
      <alignment horizontal="center" vertical="center"/>
    </xf>
    <xf numFmtId="0" fontId="27" fillId="0" borderId="21" xfId="0" applyNumberFormat="1" applyFont="1" applyBorder="1" applyAlignment="1" applyProtection="1">
      <alignment horizontal="center" vertical="center"/>
    </xf>
    <xf numFmtId="0" fontId="27" fillId="0" borderId="22" xfId="0" applyNumberFormat="1" applyFont="1" applyBorder="1" applyAlignment="1">
      <alignment horizontal="center" vertical="center"/>
    </xf>
    <xf numFmtId="0" fontId="27" fillId="0" borderId="70" xfId="0" applyNumberFormat="1" applyFont="1" applyBorder="1" applyAlignment="1">
      <alignment horizontal="center" vertical="center"/>
    </xf>
    <xf numFmtId="0" fontId="9" fillId="5" borderId="11" xfId="0" applyFont="1" applyFill="1" applyBorder="1" applyAlignment="1" applyProtection="1">
      <alignment horizontal="center" vertical="center"/>
      <protection locked="0"/>
    </xf>
    <xf numFmtId="49" fontId="13" fillId="5" borderId="2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/>
    <xf numFmtId="0" fontId="0" fillId="0" borderId="0" xfId="0" applyFill="1"/>
    <xf numFmtId="0" fontId="9" fillId="0" borderId="0" xfId="0" applyFont="1" applyFill="1" applyBorder="1" applyAlignment="1" applyProtection="1">
      <alignment horizontal="center" vertical="center"/>
      <protection locked="0"/>
    </xf>
    <xf numFmtId="49" fontId="13" fillId="0" borderId="0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Alignment="1" applyProtection="1">
      <alignment horizontal="left" vertical="center"/>
      <protection locked="0"/>
    </xf>
    <xf numFmtId="0" fontId="13" fillId="0" borderId="0" xfId="0" applyNumberFormat="1" applyFont="1" applyFill="1" applyBorder="1" applyAlignment="1" applyProtection="1">
      <alignment vertical="center"/>
      <protection locked="0"/>
    </xf>
    <xf numFmtId="0" fontId="13" fillId="0" borderId="0" xfId="0" applyNumberFormat="1" applyFont="1" applyFill="1" applyBorder="1" applyAlignment="1" applyProtection="1">
      <alignment horizontal="center" vertical="center"/>
      <protection locked="0"/>
    </xf>
    <xf numFmtId="14" fontId="13" fillId="5" borderId="23" xfId="0" applyNumberFormat="1" applyFont="1" applyFill="1" applyBorder="1" applyAlignment="1" applyProtection="1">
      <alignment horizontal="center" vertical="center"/>
      <protection locked="0"/>
    </xf>
    <xf numFmtId="0" fontId="27" fillId="0" borderId="20" xfId="0" applyNumberFormat="1" applyFont="1" applyBorder="1" applyAlignment="1" applyProtection="1">
      <alignment horizontal="center" vertical="center" wrapText="1"/>
    </xf>
    <xf numFmtId="0" fontId="27" fillId="0" borderId="62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27" fillId="0" borderId="0" xfId="0" applyNumberFormat="1" applyFont="1" applyBorder="1" applyAlignment="1" applyProtection="1">
      <alignment vertical="center"/>
    </xf>
    <xf numFmtId="0" fontId="27" fillId="0" borderId="65" xfId="0" applyNumberFormat="1" applyFont="1" applyBorder="1" applyAlignment="1" applyProtection="1">
      <alignment horizontal="center" vertical="center"/>
    </xf>
    <xf numFmtId="0" fontId="27" fillId="12" borderId="72" xfId="0" applyNumberFormat="1" applyFont="1" applyFill="1" applyBorder="1" applyAlignment="1" applyProtection="1"/>
    <xf numFmtId="0" fontId="27" fillId="12" borderId="58" xfId="0" applyNumberFormat="1" applyFont="1" applyFill="1" applyBorder="1" applyAlignment="1" applyProtection="1"/>
    <xf numFmtId="0" fontId="4" fillId="13" borderId="68" xfId="0" applyNumberFormat="1" applyFont="1" applyFill="1" applyBorder="1" applyAlignment="1">
      <alignment horizontal="center" vertical="center"/>
    </xf>
    <xf numFmtId="0" fontId="4" fillId="13" borderId="65" xfId="0" applyNumberFormat="1" applyFont="1" applyFill="1" applyBorder="1" applyAlignment="1">
      <alignment horizontal="center" vertical="center"/>
    </xf>
    <xf numFmtId="0" fontId="4" fillId="13" borderId="69" xfId="0" applyNumberFormat="1" applyFont="1" applyFill="1" applyBorder="1" applyAlignment="1">
      <alignment horizontal="center" vertical="center"/>
    </xf>
    <xf numFmtId="0" fontId="27" fillId="0" borderId="27" xfId="0" applyNumberFormat="1" applyFont="1" applyBorder="1" applyAlignment="1" applyProtection="1">
      <alignment horizontal="center" vertical="center"/>
    </xf>
    <xf numFmtId="0" fontId="27" fillId="0" borderId="31" xfId="0" applyNumberFormat="1" applyFont="1" applyBorder="1" applyAlignment="1" applyProtection="1">
      <alignment horizontal="center" vertical="center"/>
    </xf>
    <xf numFmtId="0" fontId="27" fillId="0" borderId="69" xfId="0" applyNumberFormat="1" applyFont="1" applyBorder="1" applyAlignment="1" applyProtection="1">
      <alignment horizontal="center" vertical="center"/>
    </xf>
    <xf numFmtId="0" fontId="13" fillId="5" borderId="20" xfId="0" applyNumberFormat="1" applyFont="1" applyFill="1" applyBorder="1" applyAlignment="1" applyProtection="1">
      <alignment horizontal="center"/>
      <protection locked="0"/>
    </xf>
    <xf numFmtId="14" fontId="13" fillId="5" borderId="31" xfId="0" applyNumberFormat="1" applyFont="1" applyFill="1" applyBorder="1" applyAlignment="1" applyProtection="1">
      <alignment horizontal="center" vertical="center"/>
      <protection locked="0"/>
    </xf>
    <xf numFmtId="0" fontId="27" fillId="0" borderId="0" xfId="0" applyFont="1"/>
    <xf numFmtId="0" fontId="4" fillId="0" borderId="10" xfId="0" applyFont="1" applyBorder="1" applyAlignment="1">
      <alignment horizontal="center"/>
    </xf>
    <xf numFmtId="0" fontId="13" fillId="5" borderId="37" xfId="0" applyNumberFormat="1" applyFont="1" applyFill="1" applyBorder="1" applyAlignment="1" applyProtection="1">
      <alignment horizontal="center" vertical="center"/>
      <protection locked="0"/>
    </xf>
    <xf numFmtId="0" fontId="13" fillId="5" borderId="40" xfId="0" applyNumberFormat="1" applyFont="1" applyFill="1" applyBorder="1" applyAlignment="1" applyProtection="1">
      <alignment horizontal="center" vertical="center"/>
      <protection locked="0"/>
    </xf>
    <xf numFmtId="0" fontId="13" fillId="5" borderId="9" xfId="0" applyNumberFormat="1" applyFont="1" applyFill="1" applyBorder="1" applyAlignment="1" applyProtection="1">
      <alignment horizontal="center" vertical="center"/>
      <protection locked="0"/>
    </xf>
    <xf numFmtId="0" fontId="13" fillId="5" borderId="56" xfId="0" applyNumberFormat="1" applyFont="1" applyFill="1" applyBorder="1" applyAlignment="1" applyProtection="1">
      <alignment horizontal="center" vertical="center"/>
      <protection locked="0"/>
    </xf>
    <xf numFmtId="0" fontId="13" fillId="5" borderId="29" xfId="0" applyNumberFormat="1" applyFont="1" applyFill="1" applyBorder="1" applyAlignment="1" applyProtection="1">
      <alignment horizontal="center" vertical="center"/>
      <protection locked="0"/>
    </xf>
    <xf numFmtId="0" fontId="13" fillId="5" borderId="38" xfId="0" applyNumberFormat="1" applyFont="1" applyFill="1" applyBorder="1" applyAlignment="1" applyProtection="1">
      <alignment horizontal="center" vertical="center"/>
      <protection locked="0"/>
    </xf>
    <xf numFmtId="0" fontId="13" fillId="5" borderId="30" xfId="0" applyNumberFormat="1" applyFont="1" applyFill="1" applyBorder="1" applyAlignment="1" applyProtection="1">
      <alignment horizontal="center" vertical="center"/>
      <protection locked="0"/>
    </xf>
    <xf numFmtId="0" fontId="13" fillId="5" borderId="51" xfId="0" applyNumberFormat="1" applyFont="1" applyFill="1" applyBorder="1" applyAlignment="1" applyProtection="1">
      <alignment horizontal="center" vertical="center"/>
      <protection locked="0"/>
    </xf>
    <xf numFmtId="0" fontId="4" fillId="6" borderId="7" xfId="0" applyNumberFormat="1" applyFont="1" applyFill="1" applyBorder="1" applyAlignment="1" applyProtection="1">
      <alignment horizontal="right"/>
    </xf>
    <xf numFmtId="0" fontId="4" fillId="2" borderId="1" xfId="0" applyNumberFormat="1" applyFont="1" applyFill="1" applyBorder="1" applyAlignment="1">
      <alignment horizontal="center"/>
    </xf>
    <xf numFmtId="0" fontId="4" fillId="2" borderId="3" xfId="0" applyNumberFormat="1" applyFont="1" applyFill="1" applyBorder="1" applyAlignment="1">
      <alignment horizontal="center"/>
    </xf>
    <xf numFmtId="0" fontId="11" fillId="2" borderId="4" xfId="0" applyNumberFormat="1" applyFont="1" applyFill="1" applyBorder="1" applyAlignment="1" applyProtection="1">
      <alignment horizontal="center"/>
      <protection locked="0"/>
    </xf>
    <xf numFmtId="0" fontId="4" fillId="6" borderId="35" xfId="0" applyNumberFormat="1" applyFont="1" applyFill="1" applyBorder="1" applyAlignment="1" applyProtection="1">
      <alignment horizontal="left"/>
    </xf>
    <xf numFmtId="0" fontId="4" fillId="6" borderId="48" xfId="0" applyNumberFormat="1" applyFont="1" applyFill="1" applyBorder="1" applyAlignment="1" applyProtection="1">
      <alignment horizontal="left"/>
    </xf>
    <xf numFmtId="0" fontId="4" fillId="0" borderId="10" xfId="0" applyFont="1" applyBorder="1" applyAlignment="1">
      <alignment horizontal="center" vertical="center"/>
    </xf>
    <xf numFmtId="0" fontId="27" fillId="0" borderId="0" xfId="0" applyFont="1" applyFill="1" applyBorder="1"/>
    <xf numFmtId="16" fontId="4" fillId="6" borderId="7" xfId="0" applyNumberFormat="1" applyFont="1" applyFill="1" applyBorder="1" applyAlignment="1" applyProtection="1">
      <alignment horizontal="left" vertical="center"/>
    </xf>
    <xf numFmtId="0" fontId="13" fillId="5" borderId="10" xfId="0" applyFont="1" applyFill="1" applyBorder="1" applyAlignment="1" applyProtection="1">
      <alignment horizontal="left" vertical="center"/>
      <protection locked="0"/>
    </xf>
    <xf numFmtId="0" fontId="13" fillId="5" borderId="20" xfId="0" applyNumberFormat="1" applyFont="1" applyFill="1" applyBorder="1" applyAlignment="1" applyProtection="1">
      <alignment vertical="center"/>
      <protection locked="0"/>
    </xf>
    <xf numFmtId="0" fontId="13" fillId="5" borderId="62" xfId="0" applyNumberFormat="1" applyFont="1" applyFill="1" applyBorder="1" applyAlignment="1" applyProtection="1">
      <alignment horizontal="center" vertical="center"/>
      <protection locked="0"/>
    </xf>
    <xf numFmtId="0" fontId="13" fillId="5" borderId="42" xfId="0" applyNumberFormat="1" applyFont="1" applyFill="1" applyBorder="1" applyAlignment="1" applyProtection="1">
      <alignment horizontal="center" vertical="center"/>
      <protection locked="0"/>
    </xf>
    <xf numFmtId="0" fontId="13" fillId="5" borderId="23" xfId="0" applyFont="1" applyFill="1" applyBorder="1" applyAlignment="1" applyProtection="1">
      <alignment horizontal="left" vertical="center"/>
      <protection locked="0"/>
    </xf>
    <xf numFmtId="0" fontId="13" fillId="5" borderId="23" xfId="0" applyNumberFormat="1" applyFont="1" applyFill="1" applyBorder="1" applyAlignment="1" applyProtection="1">
      <alignment vertical="center"/>
      <protection locked="0"/>
    </xf>
    <xf numFmtId="0" fontId="13" fillId="5" borderId="63" xfId="0" applyNumberFormat="1" applyFont="1" applyFill="1" applyBorder="1" applyAlignment="1" applyProtection="1">
      <alignment horizontal="center" vertical="center"/>
      <protection locked="0"/>
    </xf>
    <xf numFmtId="0" fontId="27" fillId="0" borderId="10" xfId="0" applyFont="1" applyBorder="1"/>
    <xf numFmtId="0" fontId="4" fillId="0" borderId="0" xfId="0" applyFont="1" applyAlignment="1">
      <alignment horizontal="right"/>
    </xf>
    <xf numFmtId="0" fontId="4" fillId="0" borderId="10" xfId="0" applyFont="1" applyFill="1" applyBorder="1" applyAlignment="1">
      <alignment horizontal="center" vertical="center"/>
    </xf>
    <xf numFmtId="0" fontId="34" fillId="0" borderId="0" xfId="0" applyNumberFormat="1" applyFont="1" applyAlignment="1" applyProtection="1">
      <alignment horizontal="center"/>
    </xf>
    <xf numFmtId="0" fontId="16" fillId="0" borderId="0" xfId="0" applyNumberFormat="1" applyFont="1" applyAlignment="1" applyProtection="1">
      <alignment horizontal="center" wrapText="1"/>
    </xf>
    <xf numFmtId="10" fontId="0" fillId="0" borderId="10" xfId="0" applyNumberFormat="1" applyBorder="1" applyAlignment="1">
      <alignment horizontal="center"/>
    </xf>
    <xf numFmtId="0" fontId="0" fillId="0" borderId="49" xfId="0" applyBorder="1"/>
    <xf numFmtId="0" fontId="0" fillId="0" borderId="0" xfId="0"/>
    <xf numFmtId="0" fontId="32" fillId="0" borderId="45" xfId="0" applyFont="1" applyFill="1" applyBorder="1" applyAlignment="1" applyProtection="1">
      <alignment horizontal="center" vertical="center"/>
    </xf>
    <xf numFmtId="0" fontId="13" fillId="5" borderId="30" xfId="0" applyNumberFormat="1" applyFont="1" applyFill="1" applyBorder="1" applyAlignment="1" applyProtection="1">
      <alignment horizontal="center" vertical="center"/>
      <protection locked="0"/>
    </xf>
    <xf numFmtId="0" fontId="6" fillId="4" borderId="37" xfId="0" applyNumberFormat="1" applyFont="1" applyFill="1" applyBorder="1" applyAlignment="1" applyProtection="1">
      <alignment horizontal="center"/>
      <protection locked="0"/>
    </xf>
    <xf numFmtId="0" fontId="4" fillId="2" borderId="3" xfId="0" applyNumberFormat="1" applyFont="1" applyFill="1" applyBorder="1" applyAlignment="1">
      <alignment horizontal="center"/>
    </xf>
    <xf numFmtId="0" fontId="13" fillId="5" borderId="37" xfId="0" applyNumberFormat="1" applyFont="1" applyFill="1" applyBorder="1" applyAlignment="1" applyProtection="1">
      <alignment horizontal="center" vertical="center"/>
      <protection locked="0"/>
    </xf>
    <xf numFmtId="0" fontId="13" fillId="5" borderId="9" xfId="0" applyNumberFormat="1" applyFont="1" applyFill="1" applyBorder="1" applyAlignment="1" applyProtection="1">
      <alignment horizontal="center" vertical="center"/>
      <protection locked="0"/>
    </xf>
    <xf numFmtId="0" fontId="13" fillId="5" borderId="56" xfId="0" applyNumberFormat="1" applyFont="1" applyFill="1" applyBorder="1" applyAlignment="1" applyProtection="1">
      <alignment horizontal="center" vertical="center"/>
      <protection locked="0"/>
    </xf>
    <xf numFmtId="0" fontId="13" fillId="5" borderId="29" xfId="0" applyNumberFormat="1" applyFont="1" applyFill="1" applyBorder="1" applyAlignment="1" applyProtection="1">
      <alignment horizontal="center" vertical="center"/>
      <protection locked="0"/>
    </xf>
    <xf numFmtId="0" fontId="31" fillId="0" borderId="0" xfId="0" applyNumberFormat="1" applyFont="1" applyBorder="1" applyAlignment="1">
      <alignment horizontal="center" vertical="center"/>
    </xf>
    <xf numFmtId="0" fontId="2" fillId="14" borderId="0" xfId="0" applyNumberFormat="1" applyFont="1" applyFill="1" applyBorder="1"/>
    <xf numFmtId="0" fontId="27" fillId="14" borderId="0" xfId="0" applyNumberFormat="1" applyFont="1" applyFill="1" applyAlignment="1" applyProtection="1"/>
    <xf numFmtId="0" fontId="6" fillId="4" borderId="56" xfId="0" applyNumberFormat="1" applyFont="1" applyFill="1" applyBorder="1" applyAlignment="1" applyProtection="1">
      <protection locked="0"/>
    </xf>
    <xf numFmtId="0" fontId="6" fillId="4" borderId="37" xfId="0" applyNumberFormat="1" applyFont="1" applyFill="1" applyBorder="1" applyAlignment="1" applyProtection="1">
      <protection locked="0"/>
    </xf>
    <xf numFmtId="0" fontId="4" fillId="2" borderId="2" xfId="0" applyNumberFormat="1" applyFont="1" applyFill="1" applyBorder="1" applyAlignment="1"/>
    <xf numFmtId="0" fontId="4" fillId="2" borderId="32" xfId="0" applyNumberFormat="1" applyFont="1" applyFill="1" applyBorder="1" applyAlignment="1" applyProtection="1">
      <alignment horizontal="center"/>
      <protection locked="0"/>
    </xf>
    <xf numFmtId="0" fontId="8" fillId="2" borderId="2" xfId="0" applyNumberFormat="1" applyFont="1" applyFill="1" applyBorder="1" applyAlignment="1">
      <alignment horizontal="center" wrapText="1"/>
    </xf>
    <xf numFmtId="0" fontId="6" fillId="4" borderId="33" xfId="0" applyNumberFormat="1" applyFont="1" applyFill="1" applyBorder="1" applyAlignment="1" applyProtection="1">
      <protection locked="0"/>
    </xf>
    <xf numFmtId="0" fontId="4" fillId="2" borderId="49" xfId="0" applyNumberFormat="1" applyFont="1" applyFill="1" applyBorder="1" applyAlignment="1">
      <alignment horizontal="center"/>
    </xf>
    <xf numFmtId="0" fontId="4" fillId="2" borderId="5" xfId="0" applyNumberFormat="1" applyFont="1" applyFill="1" applyBorder="1" applyAlignment="1">
      <alignment horizontal="center"/>
    </xf>
    <xf numFmtId="0" fontId="4" fillId="8" borderId="5" xfId="0" applyNumberFormat="1" applyFont="1" applyFill="1" applyBorder="1" applyAlignment="1" applyProtection="1">
      <alignment horizontal="center"/>
      <protection locked="0"/>
    </xf>
    <xf numFmtId="0" fontId="4" fillId="14" borderId="3" xfId="0" applyNumberFormat="1" applyFont="1" applyFill="1" applyBorder="1" applyAlignment="1">
      <alignment horizontal="center"/>
    </xf>
    <xf numFmtId="0" fontId="4" fillId="14" borderId="2" xfId="0" applyNumberFormat="1" applyFont="1" applyFill="1" applyBorder="1" applyAlignment="1">
      <alignment horizontal="center"/>
    </xf>
    <xf numFmtId="0" fontId="4" fillId="14" borderId="1" xfId="0" applyNumberFormat="1" applyFont="1" applyFill="1" applyBorder="1" applyAlignment="1">
      <alignment horizontal="center"/>
    </xf>
    <xf numFmtId="0" fontId="11" fillId="14" borderId="6" xfId="0" applyNumberFormat="1" applyFont="1" applyFill="1" applyBorder="1" applyAlignment="1" applyProtection="1">
      <alignment horizontal="center"/>
      <protection locked="0"/>
    </xf>
    <xf numFmtId="0" fontId="11" fillId="14" borderId="5" xfId="0" applyNumberFormat="1" applyFont="1" applyFill="1" applyBorder="1" applyAlignment="1" applyProtection="1">
      <alignment horizontal="center"/>
      <protection locked="0"/>
    </xf>
    <xf numFmtId="0" fontId="11" fillId="14" borderId="4" xfId="0" applyNumberFormat="1" applyFont="1" applyFill="1" applyBorder="1" applyAlignment="1" applyProtection="1">
      <alignment horizontal="center"/>
      <protection locked="0"/>
    </xf>
    <xf numFmtId="14" fontId="0" fillId="0" borderId="0" xfId="0" applyNumberFormat="1"/>
    <xf numFmtId="0" fontId="27" fillId="0" borderId="2" xfId="0" applyFont="1" applyBorder="1"/>
    <xf numFmtId="0" fontId="27" fillId="0" borderId="49" xfId="0" applyFont="1" applyBorder="1"/>
    <xf numFmtId="0" fontId="7" fillId="6" borderId="1" xfId="0" applyNumberFormat="1" applyFont="1" applyFill="1" applyBorder="1" applyAlignment="1" applyProtection="1">
      <alignment horizontal="left"/>
      <protection locked="0"/>
    </xf>
    <xf numFmtId="0" fontId="13" fillId="6" borderId="8" xfId="0" applyNumberFormat="1" applyFont="1" applyFill="1" applyBorder="1" applyAlignment="1" applyProtection="1">
      <alignment horizontal="center"/>
      <protection locked="0"/>
    </xf>
    <xf numFmtId="0" fontId="27" fillId="6" borderId="8" xfId="0" applyNumberFormat="1" applyFont="1" applyFill="1" applyBorder="1" applyProtection="1">
      <protection locked="0"/>
    </xf>
    <xf numFmtId="0" fontId="4" fillId="6" borderId="8" xfId="0" applyNumberFormat="1" applyFont="1" applyFill="1" applyBorder="1" applyAlignment="1">
      <alignment horizontal="center"/>
    </xf>
    <xf numFmtId="0" fontId="13" fillId="6" borderId="8" xfId="0" applyNumberFormat="1" applyFont="1" applyFill="1" applyBorder="1" applyAlignment="1" applyProtection="1">
      <alignment horizontal="left"/>
      <protection locked="0"/>
    </xf>
    <xf numFmtId="0" fontId="18" fillId="6" borderId="8" xfId="0" applyNumberFormat="1" applyFont="1" applyFill="1" applyBorder="1" applyAlignment="1" applyProtection="1">
      <alignment horizontal="left"/>
      <protection locked="0"/>
    </xf>
    <xf numFmtId="0" fontId="18" fillId="6" borderId="8" xfId="0" applyNumberFormat="1" applyFont="1" applyFill="1" applyBorder="1" applyAlignment="1" applyProtection="1">
      <alignment horizontal="center"/>
      <protection locked="0"/>
    </xf>
    <xf numFmtId="0" fontId="18" fillId="6" borderId="3" xfId="0" applyNumberFormat="1" applyFont="1" applyFill="1" applyBorder="1" applyAlignment="1" applyProtection="1">
      <alignment horizontal="left"/>
      <protection locked="0"/>
    </xf>
    <xf numFmtId="0" fontId="11" fillId="9" borderId="35" xfId="0" applyNumberFormat="1" applyFont="1" applyFill="1" applyBorder="1" applyAlignment="1" applyProtection="1">
      <alignment horizontal="center"/>
      <protection locked="0"/>
    </xf>
    <xf numFmtId="0" fontId="11" fillId="9" borderId="7" xfId="0" applyNumberFormat="1" applyFont="1" applyFill="1" applyBorder="1" applyAlignment="1" applyProtection="1">
      <alignment horizontal="center"/>
      <protection locked="0"/>
    </xf>
    <xf numFmtId="0" fontId="4" fillId="9" borderId="7" xfId="0" applyNumberFormat="1" applyFont="1" applyFill="1" applyBorder="1" applyAlignment="1" applyProtection="1">
      <alignment horizontal="center"/>
      <protection locked="0"/>
    </xf>
    <xf numFmtId="0" fontId="12" fillId="9" borderId="7" xfId="0" applyNumberFormat="1" applyFont="1" applyFill="1" applyBorder="1" applyAlignment="1" applyProtection="1">
      <alignment horizontal="center"/>
      <protection locked="0"/>
    </xf>
    <xf numFmtId="0" fontId="11" fillId="9" borderId="48" xfId="0" applyNumberFormat="1" applyFont="1" applyFill="1" applyBorder="1" applyAlignment="1" applyProtection="1">
      <alignment horizontal="center"/>
      <protection locked="0"/>
    </xf>
    <xf numFmtId="0" fontId="11" fillId="9" borderId="7" xfId="0" applyNumberFormat="1" applyFont="1" applyFill="1" applyBorder="1" applyAlignment="1" applyProtection="1">
      <protection locked="0"/>
    </xf>
    <xf numFmtId="0" fontId="7" fillId="6" borderId="68" xfId="0" applyNumberFormat="1" applyFont="1" applyFill="1" applyBorder="1" applyAlignment="1" applyProtection="1">
      <alignment horizontal="left"/>
    </xf>
    <xf numFmtId="0" fontId="13" fillId="6" borderId="65" xfId="0" applyNumberFormat="1" applyFont="1" applyFill="1" applyBorder="1" applyAlignment="1" applyProtection="1">
      <alignment horizontal="center"/>
      <protection locked="0"/>
    </xf>
    <xf numFmtId="0" fontId="30" fillId="6" borderId="65" xfId="0" applyNumberFormat="1" applyFont="1" applyFill="1" applyBorder="1" applyAlignment="1" applyProtection="1">
      <alignment horizontal="center"/>
    </xf>
    <xf numFmtId="0" fontId="30" fillId="6" borderId="65" xfId="0" applyNumberFormat="1" applyFont="1" applyFill="1" applyBorder="1" applyAlignment="1" applyProtection="1">
      <alignment horizontal="center" vertical="center"/>
      <protection locked="0"/>
    </xf>
    <xf numFmtId="0" fontId="4" fillId="6" borderId="65" xfId="0" applyNumberFormat="1" applyFont="1" applyFill="1" applyBorder="1" applyAlignment="1" applyProtection="1">
      <alignment horizontal="center" vertical="center"/>
      <protection locked="0"/>
    </xf>
    <xf numFmtId="0" fontId="4" fillId="10" borderId="65" xfId="0" applyNumberFormat="1" applyFont="1" applyFill="1" applyBorder="1" applyAlignment="1" applyProtection="1">
      <alignment horizontal="center" vertical="center"/>
      <protection locked="0"/>
    </xf>
    <xf numFmtId="0" fontId="4" fillId="6" borderId="69" xfId="0" applyNumberFormat="1" applyFont="1" applyFill="1" applyBorder="1" applyAlignment="1" applyProtection="1">
      <alignment horizontal="center" vertical="center"/>
      <protection locked="0"/>
    </xf>
    <xf numFmtId="0" fontId="1" fillId="16" borderId="20" xfId="3" applyFill="1" applyBorder="1"/>
    <xf numFmtId="0" fontId="1" fillId="16" borderId="10" xfId="3" applyFill="1" applyBorder="1"/>
    <xf numFmtId="0" fontId="1" fillId="16" borderId="20" xfId="3" applyFill="1" applyBorder="1" applyAlignment="1">
      <alignment horizontal="center"/>
    </xf>
    <xf numFmtId="0" fontId="1" fillId="16" borderId="10" xfId="3" applyFill="1" applyBorder="1" applyAlignment="1">
      <alignment horizontal="center"/>
    </xf>
    <xf numFmtId="0" fontId="1" fillId="16" borderId="76" xfId="3" applyFill="1" applyBorder="1" applyAlignment="1">
      <alignment horizontal="center"/>
    </xf>
    <xf numFmtId="0" fontId="1" fillId="8" borderId="78" xfId="3" applyFill="1" applyBorder="1"/>
    <xf numFmtId="0" fontId="1" fillId="8" borderId="77" xfId="3" applyFill="1" applyBorder="1"/>
    <xf numFmtId="0" fontId="39" fillId="8" borderId="74" xfId="0" applyNumberFormat="1" applyFont="1" applyFill="1" applyBorder="1" applyAlignment="1">
      <alignment horizontal="center" wrapText="1"/>
    </xf>
    <xf numFmtId="0" fontId="39" fillId="8" borderId="75" xfId="0" applyNumberFormat="1" applyFont="1" applyFill="1" applyBorder="1" applyAlignment="1">
      <alignment horizontal="center" wrapText="1"/>
    </xf>
    <xf numFmtId="0" fontId="39" fillId="8" borderId="72" xfId="0" applyNumberFormat="1" applyFont="1" applyFill="1" applyBorder="1" applyAlignment="1">
      <alignment horizontal="center" wrapText="1"/>
    </xf>
    <xf numFmtId="14" fontId="39" fillId="8" borderId="27" xfId="0" applyNumberFormat="1" applyFont="1" applyFill="1" applyBorder="1" applyAlignment="1">
      <alignment horizontal="center" wrapText="1"/>
    </xf>
    <xf numFmtId="14" fontId="39" fillId="8" borderId="31" xfId="0" applyNumberFormat="1" applyFont="1" applyFill="1" applyBorder="1" applyAlignment="1">
      <alignment horizontal="center" wrapText="1"/>
    </xf>
    <xf numFmtId="0" fontId="13" fillId="7" borderId="19" xfId="0" applyNumberFormat="1" applyFont="1" applyFill="1" applyBorder="1" applyAlignment="1" applyProtection="1">
      <alignment horizontal="center" vertical="center" wrapText="1"/>
      <protection locked="0"/>
    </xf>
    <xf numFmtId="0" fontId="13" fillId="16" borderId="19" xfId="0" applyNumberFormat="1" applyFont="1" applyFill="1" applyBorder="1" applyAlignment="1" applyProtection="1">
      <alignment horizontal="center" vertical="center" wrapText="1"/>
      <protection locked="0"/>
    </xf>
    <xf numFmtId="0" fontId="13" fillId="17" borderId="19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0" xfId="0" applyNumberFormat="1" applyFont="1" applyAlignment="1">
      <alignment wrapText="1"/>
    </xf>
    <xf numFmtId="0" fontId="39" fillId="9" borderId="74" xfId="0" applyNumberFormat="1" applyFont="1" applyFill="1" applyBorder="1" applyAlignment="1">
      <alignment horizontal="center" wrapText="1"/>
    </xf>
    <xf numFmtId="0" fontId="39" fillId="9" borderId="75" xfId="0" applyNumberFormat="1" applyFont="1" applyFill="1" applyBorder="1" applyAlignment="1">
      <alignment horizontal="center" wrapText="1"/>
    </xf>
    <xf numFmtId="0" fontId="39" fillId="9" borderId="72" xfId="0" applyNumberFormat="1" applyFont="1" applyFill="1" applyBorder="1" applyAlignment="1">
      <alignment horizontal="center" wrapText="1"/>
    </xf>
    <xf numFmtId="0" fontId="43" fillId="9" borderId="68" xfId="0" applyNumberFormat="1" applyFont="1" applyFill="1" applyBorder="1" applyAlignment="1">
      <alignment horizontal="center" wrapText="1"/>
    </xf>
    <xf numFmtId="0" fontId="13" fillId="15" borderId="19" xfId="0" applyNumberFormat="1" applyFont="1" applyFill="1" applyBorder="1" applyAlignment="1" applyProtection="1">
      <alignment horizontal="center" vertical="center" wrapText="1"/>
      <protection locked="0"/>
    </xf>
    <xf numFmtId="0" fontId="13" fillId="5" borderId="30" xfId="0" applyNumberFormat="1" applyFont="1" applyFill="1" applyBorder="1" applyAlignment="1" applyProtection="1">
      <alignment horizontal="center" vertical="center"/>
      <protection locked="0"/>
    </xf>
    <xf numFmtId="0" fontId="13" fillId="15" borderId="11" xfId="0" applyNumberFormat="1" applyFont="1" applyFill="1" applyBorder="1" applyAlignment="1" applyProtection="1">
      <alignment horizontal="center" vertical="center" wrapText="1"/>
      <protection locked="0"/>
    </xf>
    <xf numFmtId="0" fontId="13" fillId="15" borderId="20" xfId="0" applyNumberFormat="1" applyFont="1" applyFill="1" applyBorder="1" applyAlignment="1" applyProtection="1">
      <alignment horizontal="center" vertical="center" wrapText="1"/>
      <protection locked="0"/>
    </xf>
    <xf numFmtId="0" fontId="13" fillId="15" borderId="62" xfId="0" applyNumberFormat="1" applyFont="1" applyFill="1" applyBorder="1" applyAlignment="1" applyProtection="1">
      <alignment horizontal="center" vertical="center" wrapText="1"/>
      <protection locked="0"/>
    </xf>
    <xf numFmtId="0" fontId="13" fillId="15" borderId="13" xfId="0" applyNumberFormat="1" applyFont="1" applyFill="1" applyBorder="1" applyAlignment="1" applyProtection="1">
      <alignment horizontal="center" vertical="center" wrapText="1"/>
      <protection locked="0"/>
    </xf>
    <xf numFmtId="0" fontId="13" fillId="15" borderId="39" xfId="0" applyNumberFormat="1" applyFont="1" applyFill="1" applyBorder="1" applyAlignment="1" applyProtection="1">
      <alignment horizontal="center" vertical="center" wrapText="1"/>
      <protection locked="0"/>
    </xf>
    <xf numFmtId="0" fontId="13" fillId="15" borderId="27" xfId="0" applyNumberFormat="1" applyFont="1" applyFill="1" applyBorder="1" applyAlignment="1" applyProtection="1">
      <alignment horizontal="center" vertical="center" wrapText="1"/>
      <protection locked="0"/>
    </xf>
    <xf numFmtId="0" fontId="13" fillId="15" borderId="31" xfId="0" applyNumberFormat="1" applyFont="1" applyFill="1" applyBorder="1" applyAlignment="1" applyProtection="1">
      <alignment horizontal="center" vertical="center" wrapText="1"/>
      <protection locked="0"/>
    </xf>
    <xf numFmtId="0" fontId="13" fillId="15" borderId="79" xfId="0" applyNumberFormat="1" applyFont="1" applyFill="1" applyBorder="1" applyAlignment="1" applyProtection="1">
      <alignment horizontal="center" vertical="center" wrapText="1"/>
      <protection locked="0"/>
    </xf>
    <xf numFmtId="0" fontId="13" fillId="7" borderId="11" xfId="0" applyNumberFormat="1" applyFont="1" applyFill="1" applyBorder="1" applyAlignment="1" applyProtection="1">
      <alignment horizontal="center" vertical="center" wrapText="1"/>
      <protection locked="0"/>
    </xf>
    <xf numFmtId="0" fontId="13" fillId="7" borderId="20" xfId="0" applyNumberFormat="1" applyFont="1" applyFill="1" applyBorder="1" applyAlignment="1" applyProtection="1">
      <alignment horizontal="center" vertical="center" wrapText="1"/>
      <protection locked="0"/>
    </xf>
    <xf numFmtId="0" fontId="13" fillId="7" borderId="62" xfId="0" applyNumberFormat="1" applyFont="1" applyFill="1" applyBorder="1" applyAlignment="1" applyProtection="1">
      <alignment horizontal="center" vertical="center" wrapText="1"/>
      <protection locked="0"/>
    </xf>
    <xf numFmtId="0" fontId="13" fillId="7" borderId="13" xfId="0" applyNumberFormat="1" applyFont="1" applyFill="1" applyBorder="1" applyAlignment="1" applyProtection="1">
      <alignment horizontal="center" vertical="center" wrapText="1"/>
      <protection locked="0"/>
    </xf>
    <xf numFmtId="0" fontId="13" fillId="7" borderId="39" xfId="0" applyNumberFormat="1" applyFont="1" applyFill="1" applyBorder="1" applyAlignment="1" applyProtection="1">
      <alignment horizontal="center" vertical="center" wrapText="1"/>
      <protection locked="0"/>
    </xf>
    <xf numFmtId="0" fontId="13" fillId="7" borderId="27" xfId="0" applyNumberFormat="1" applyFont="1" applyFill="1" applyBorder="1" applyAlignment="1" applyProtection="1">
      <alignment horizontal="center" vertical="center" wrapText="1"/>
      <protection locked="0"/>
    </xf>
    <xf numFmtId="0" fontId="13" fillId="7" borderId="31" xfId="0" applyNumberFormat="1" applyFont="1" applyFill="1" applyBorder="1" applyAlignment="1" applyProtection="1">
      <alignment horizontal="center" vertical="center" wrapText="1"/>
      <protection locked="0"/>
    </xf>
    <xf numFmtId="0" fontId="13" fillId="7" borderId="79" xfId="0" applyNumberFormat="1" applyFont="1" applyFill="1" applyBorder="1" applyAlignment="1" applyProtection="1">
      <alignment horizontal="center" vertical="center" wrapText="1"/>
      <protection locked="0"/>
    </xf>
    <xf numFmtId="0" fontId="13" fillId="16" borderId="13" xfId="0" applyNumberFormat="1" applyFont="1" applyFill="1" applyBorder="1" applyAlignment="1" applyProtection="1">
      <alignment horizontal="center" vertical="center" wrapText="1"/>
      <protection locked="0"/>
    </xf>
    <xf numFmtId="0" fontId="13" fillId="17" borderId="13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Fill="1"/>
    <xf numFmtId="0" fontId="27" fillId="0" borderId="0" xfId="0" quotePrefix="1" applyFont="1" applyFill="1"/>
    <xf numFmtId="0" fontId="27" fillId="0" borderId="0" xfId="0" applyFont="1" applyFill="1" applyAlignment="1">
      <alignment wrapText="1"/>
    </xf>
    <xf numFmtId="0" fontId="2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0" fontId="35" fillId="0" borderId="0" xfId="0" applyFont="1" applyFill="1" applyProtection="1">
      <protection locked="0"/>
    </xf>
    <xf numFmtId="0" fontId="35" fillId="0" borderId="0" xfId="0" applyFont="1" applyFill="1" applyAlignment="1" applyProtection="1">
      <alignment horizontal="right"/>
      <protection locked="0"/>
    </xf>
    <xf numFmtId="0" fontId="0" fillId="0" borderId="0" xfId="0" applyFill="1" applyProtection="1">
      <protection locked="0"/>
    </xf>
    <xf numFmtId="0" fontId="38" fillId="0" borderId="35" xfId="0" applyFont="1" applyFill="1" applyBorder="1" applyAlignment="1" applyProtection="1">
      <alignment horizontal="center" vertical="center"/>
      <protection locked="0"/>
    </xf>
    <xf numFmtId="0" fontId="38" fillId="0" borderId="7" xfId="0" applyFont="1" applyFill="1" applyBorder="1" applyAlignment="1" applyProtection="1">
      <alignment horizontal="center" vertical="center"/>
      <protection locked="0"/>
    </xf>
    <xf numFmtId="0" fontId="38" fillId="0" borderId="48" xfId="0" applyFont="1" applyFill="1" applyBorder="1" applyAlignment="1" applyProtection="1">
      <alignment horizontal="center" vertical="center"/>
      <protection locked="0"/>
    </xf>
    <xf numFmtId="0" fontId="32" fillId="0" borderId="12" xfId="0" applyFont="1" applyFill="1" applyBorder="1" applyAlignment="1" applyProtection="1">
      <alignment horizontal="center" vertical="center"/>
      <protection locked="0"/>
    </xf>
    <xf numFmtId="0" fontId="32" fillId="0" borderId="43" xfId="0" applyFont="1" applyFill="1" applyBorder="1" applyAlignment="1" applyProtection="1">
      <alignment horizontal="center" vertical="center"/>
      <protection locked="0"/>
    </xf>
    <xf numFmtId="0" fontId="39" fillId="0" borderId="5" xfId="0" applyFont="1" applyFill="1" applyBorder="1" applyAlignment="1" applyProtection="1">
      <alignment horizontal="center" vertical="center"/>
      <protection locked="0"/>
    </xf>
    <xf numFmtId="0" fontId="39" fillId="0" borderId="0" xfId="0" applyFont="1" applyFill="1" applyAlignment="1" applyProtection="1">
      <alignment horizontal="center" vertical="center"/>
      <protection locked="0"/>
    </xf>
    <xf numFmtId="164" fontId="40" fillId="0" borderId="5" xfId="0" applyNumberFormat="1" applyFont="1" applyFill="1" applyBorder="1" applyAlignment="1" applyProtection="1">
      <alignment horizontal="center" vertical="center"/>
      <protection locked="0"/>
    </xf>
    <xf numFmtId="164" fontId="40" fillId="0" borderId="16" xfId="0" applyNumberFormat="1" applyFont="1" applyFill="1" applyBorder="1" applyAlignment="1" applyProtection="1">
      <alignment horizontal="center" vertical="center"/>
      <protection locked="0"/>
    </xf>
    <xf numFmtId="164" fontId="40" fillId="0" borderId="10" xfId="0" applyNumberFormat="1" applyFont="1" applyFill="1" applyBorder="1" applyAlignment="1" applyProtection="1">
      <alignment horizontal="center" vertical="center"/>
      <protection locked="0"/>
    </xf>
    <xf numFmtId="164" fontId="40" fillId="0" borderId="42" xfId="0" applyNumberFormat="1" applyFont="1" applyFill="1" applyBorder="1" applyAlignment="1" applyProtection="1">
      <alignment horizontal="center" vertical="center"/>
      <protection locked="0"/>
    </xf>
    <xf numFmtId="164" fontId="40" fillId="0" borderId="0" xfId="0" applyNumberFormat="1" applyFont="1" applyFill="1" applyBorder="1" applyAlignment="1" applyProtection="1">
      <alignment horizontal="center" vertical="center"/>
      <protection locked="0"/>
    </xf>
    <xf numFmtId="0" fontId="32" fillId="0" borderId="2" xfId="0" applyFont="1" applyFill="1" applyBorder="1" applyAlignment="1" applyProtection="1">
      <alignment horizontal="center" vertical="center"/>
      <protection locked="0"/>
    </xf>
    <xf numFmtId="0" fontId="32" fillId="0" borderId="11" xfId="0" applyFont="1" applyFill="1" applyBorder="1" applyAlignment="1" applyProtection="1">
      <alignment horizontal="left" vertical="center"/>
      <protection locked="0"/>
    </xf>
    <xf numFmtId="0" fontId="42" fillId="0" borderId="16" xfId="0" applyFont="1" applyFill="1" applyBorder="1" applyAlignment="1" applyProtection="1">
      <alignment horizontal="center" vertical="center"/>
      <protection locked="0"/>
    </xf>
    <xf numFmtId="0" fontId="0" fillId="0" borderId="11" xfId="0" applyFill="1" applyBorder="1"/>
    <xf numFmtId="0" fontId="0" fillId="0" borderId="20" xfId="0" applyFill="1" applyBorder="1"/>
    <xf numFmtId="0" fontId="0" fillId="0" borderId="62" xfId="0" applyFill="1" applyBorder="1"/>
    <xf numFmtId="0" fontId="32" fillId="0" borderId="5" xfId="0" applyFont="1" applyFill="1" applyBorder="1" applyAlignment="1" applyProtection="1">
      <alignment horizontal="center" vertical="center"/>
      <protection locked="0"/>
    </xf>
    <xf numFmtId="0" fontId="0" fillId="0" borderId="16" xfId="0" applyFill="1" applyBorder="1"/>
    <xf numFmtId="0" fontId="0" fillId="0" borderId="10" xfId="0" applyFill="1" applyBorder="1"/>
    <xf numFmtId="0" fontId="0" fillId="0" borderId="42" xfId="0" applyFill="1" applyBorder="1"/>
    <xf numFmtId="0" fontId="32" fillId="0" borderId="1" xfId="0" applyFont="1" applyFill="1" applyBorder="1" applyAlignment="1" applyProtection="1">
      <alignment horizontal="center" vertical="center"/>
      <protection locked="0"/>
    </xf>
    <xf numFmtId="0" fontId="32" fillId="0" borderId="4" xfId="0" applyFont="1" applyFill="1" applyBorder="1" applyAlignment="1" applyProtection="1">
      <alignment horizontal="center" vertical="center"/>
      <protection locked="0"/>
    </xf>
    <xf numFmtId="0" fontId="32" fillId="0" borderId="44" xfId="0" applyFont="1" applyFill="1" applyBorder="1" applyAlignment="1" applyProtection="1">
      <alignment horizontal="center" vertical="center"/>
      <protection locked="0"/>
    </xf>
    <xf numFmtId="0" fontId="32" fillId="0" borderId="32" xfId="0" applyFont="1" applyFill="1" applyBorder="1" applyAlignment="1" applyProtection="1">
      <alignment horizontal="center" vertical="center"/>
      <protection locked="0"/>
    </xf>
    <xf numFmtId="0" fontId="0" fillId="0" borderId="25" xfId="0" applyFill="1" applyBorder="1"/>
    <xf numFmtId="0" fontId="0" fillId="0" borderId="23" xfId="0" applyFill="1" applyBorder="1"/>
    <xf numFmtId="0" fontId="0" fillId="0" borderId="63" xfId="0" applyFill="1" applyBorder="1"/>
    <xf numFmtId="0" fontId="41" fillId="0" borderId="10" xfId="0" applyFont="1" applyFill="1" applyBorder="1" applyAlignment="1" applyProtection="1">
      <alignment horizontal="center"/>
      <protection locked="0"/>
    </xf>
    <xf numFmtId="0" fontId="36" fillId="0" borderId="0" xfId="0" applyFont="1" applyFill="1" applyBorder="1" applyAlignment="1" applyProtection="1">
      <alignment horizontal="center" vertical="center"/>
      <protection locked="0"/>
    </xf>
    <xf numFmtId="0" fontId="43" fillId="0" borderId="10" xfId="0" applyFont="1" applyFill="1" applyBorder="1" applyProtection="1">
      <protection locked="0"/>
    </xf>
    <xf numFmtId="0" fontId="43" fillId="0" borderId="0" xfId="0" applyFont="1" applyFill="1" applyBorder="1" applyProtection="1">
      <protection locked="0"/>
    </xf>
    <xf numFmtId="0" fontId="43" fillId="0" borderId="0" xfId="0" applyFont="1" applyFill="1" applyAlignment="1" applyProtection="1">
      <alignment horizontal="center"/>
      <protection locked="0"/>
    </xf>
    <xf numFmtId="0" fontId="43" fillId="0" borderId="10" xfId="0" applyFont="1" applyFill="1" applyBorder="1" applyAlignment="1" applyProtection="1">
      <alignment horizontal="center"/>
      <protection locked="0"/>
    </xf>
    <xf numFmtId="0" fontId="35" fillId="0" borderId="0" xfId="0" applyFont="1" applyFill="1" applyAlignment="1" applyProtection="1">
      <alignment horizontal="center"/>
      <protection locked="0"/>
    </xf>
    <xf numFmtId="0" fontId="39" fillId="0" borderId="10" xfId="0" applyFont="1" applyFill="1" applyBorder="1" applyAlignment="1" applyProtection="1">
      <alignment horizontal="center" vertical="center"/>
      <protection locked="0"/>
    </xf>
    <xf numFmtId="0" fontId="27" fillId="0" borderId="0" xfId="0" applyNumberFormat="1" applyFont="1" applyFill="1"/>
    <xf numFmtId="0" fontId="27" fillId="0" borderId="0" xfId="0" applyNumberFormat="1" applyFont="1" applyFill="1" applyAlignment="1" applyProtection="1"/>
    <xf numFmtId="0" fontId="39" fillId="0" borderId="68" xfId="0" applyNumberFormat="1" applyFont="1" applyFill="1" applyBorder="1" applyAlignment="1">
      <alignment horizontal="center"/>
    </xf>
    <xf numFmtId="0" fontId="39" fillId="0" borderId="65" xfId="0" applyNumberFormat="1" applyFont="1" applyFill="1" applyBorder="1" applyAlignment="1">
      <alignment horizontal="center"/>
    </xf>
    <xf numFmtId="0" fontId="39" fillId="0" borderId="69" xfId="0" applyNumberFormat="1" applyFont="1" applyFill="1" applyBorder="1" applyAlignment="1">
      <alignment horizontal="center"/>
    </xf>
    <xf numFmtId="0" fontId="27" fillId="0" borderId="66" xfId="0" applyNumberFormat="1" applyFont="1" applyFill="1" applyBorder="1"/>
    <xf numFmtId="0" fontId="45" fillId="0" borderId="12" xfId="0" applyNumberFormat="1" applyFont="1" applyFill="1" applyBorder="1" applyAlignment="1">
      <alignment horizontal="center"/>
    </xf>
    <xf numFmtId="0" fontId="27" fillId="0" borderId="15" xfId="0" applyNumberFormat="1" applyFont="1" applyFill="1" applyBorder="1"/>
    <xf numFmtId="0" fontId="45" fillId="0" borderId="15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5" fillId="0" borderId="66" xfId="0" applyNumberFormat="1" applyFont="1" applyFill="1" applyBorder="1" applyAlignment="1">
      <alignment horizontal="center"/>
    </xf>
    <xf numFmtId="0" fontId="4" fillId="0" borderId="35" xfId="0" applyNumberFormat="1" applyFont="1" applyFill="1" applyBorder="1" applyAlignment="1" applyProtection="1">
      <alignment horizontal="center"/>
    </xf>
    <xf numFmtId="0" fontId="4" fillId="0" borderId="7" xfId="0" applyNumberFormat="1" applyFont="1" applyFill="1" applyBorder="1" applyAlignment="1" applyProtection="1">
      <alignment horizontal="center"/>
    </xf>
    <xf numFmtId="0" fontId="4" fillId="0" borderId="48" xfId="0" applyNumberFormat="1" applyFont="1" applyFill="1" applyBorder="1" applyAlignment="1" applyProtection="1">
      <alignment horizontal="center"/>
    </xf>
    <xf numFmtId="0" fontId="11" fillId="0" borderId="7" xfId="0" applyNumberFormat="1" applyFont="1" applyFill="1" applyBorder="1" applyAlignment="1" applyProtection="1">
      <alignment horizontal="center"/>
      <protection locked="0"/>
    </xf>
    <xf numFmtId="0" fontId="11" fillId="0" borderId="48" xfId="0" applyNumberFormat="1" applyFont="1" applyFill="1" applyBorder="1" applyAlignment="1" applyProtection="1">
      <alignment horizontal="center"/>
      <protection locked="0"/>
    </xf>
    <xf numFmtId="0" fontId="27" fillId="0" borderId="0" xfId="0" applyNumberFormat="1" applyFont="1" applyFill="1" applyAlignment="1">
      <alignment horizontal="right" vertical="center"/>
    </xf>
    <xf numFmtId="0" fontId="0" fillId="0" borderId="0" xfId="0" applyFill="1" applyBorder="1"/>
    <xf numFmtId="0" fontId="27" fillId="0" borderId="49" xfId="0" applyNumberFormat="1" applyFont="1" applyFill="1" applyBorder="1" applyAlignment="1">
      <alignment horizontal="center"/>
    </xf>
    <xf numFmtId="0" fontId="32" fillId="0" borderId="35" xfId="0" applyNumberFormat="1" applyFont="1" applyFill="1" applyBorder="1" applyAlignment="1">
      <alignment horizontal="right" vertical="center"/>
    </xf>
    <xf numFmtId="0" fontId="32" fillId="0" borderId="48" xfId="0" applyNumberFormat="1" applyFont="1" applyFill="1" applyBorder="1" applyAlignment="1">
      <alignment horizontal="right" vertical="center"/>
    </xf>
    <xf numFmtId="0" fontId="32" fillId="0" borderId="48" xfId="0" applyNumberFormat="1" applyFont="1" applyFill="1" applyBorder="1" applyAlignment="1">
      <alignment vertical="center"/>
    </xf>
    <xf numFmtId="0" fontId="27" fillId="0" borderId="49" xfId="0" applyNumberFormat="1" applyFont="1" applyFill="1" applyBorder="1" applyAlignment="1">
      <alignment horizontal="center" vertical="center"/>
    </xf>
    <xf numFmtId="0" fontId="4" fillId="0" borderId="49" xfId="0" applyNumberFormat="1" applyFont="1" applyFill="1" applyBorder="1" applyAlignment="1">
      <alignment horizontal="center"/>
    </xf>
    <xf numFmtId="0" fontId="27" fillId="0" borderId="66" xfId="0" applyNumberFormat="1" applyFont="1" applyFill="1" applyBorder="1" applyAlignment="1">
      <alignment horizontal="center" vertical="center"/>
    </xf>
    <xf numFmtId="0" fontId="30" fillId="0" borderId="0" xfId="0" applyNumberFormat="1" applyFont="1" applyFill="1" applyBorder="1" applyAlignment="1">
      <alignment horizontal="center" vertical="center"/>
    </xf>
    <xf numFmtId="0" fontId="30" fillId="0" borderId="5" xfId="0" applyNumberFormat="1" applyFont="1" applyFill="1" applyBorder="1" applyAlignment="1">
      <alignment horizontal="center" vertical="center"/>
    </xf>
    <xf numFmtId="0" fontId="30" fillId="0" borderId="6" xfId="0" applyNumberFormat="1" applyFont="1" applyFill="1" applyBorder="1" applyAlignment="1">
      <alignment horizontal="center" vertical="center"/>
    </xf>
    <xf numFmtId="0" fontId="27" fillId="0" borderId="12" xfId="0" applyNumberFormat="1" applyFont="1" applyFill="1" applyBorder="1" applyAlignment="1">
      <alignment horizontal="center" vertical="center"/>
    </xf>
    <xf numFmtId="0" fontId="30" fillId="0" borderId="7" xfId="0" applyNumberFormat="1" applyFont="1" applyFill="1" applyBorder="1" applyAlignment="1">
      <alignment horizontal="center" vertical="center"/>
    </xf>
    <xf numFmtId="0" fontId="30" fillId="0" borderId="49" xfId="0" applyNumberFormat="1" applyFont="1" applyFill="1" applyBorder="1" applyAlignment="1">
      <alignment horizontal="center" vertical="center"/>
    </xf>
    <xf numFmtId="0" fontId="30" fillId="0" borderId="48" xfId="0" applyNumberFormat="1" applyFont="1" applyFill="1" applyBorder="1" applyAlignment="1">
      <alignment horizontal="center" vertical="center"/>
    </xf>
    <xf numFmtId="0" fontId="27" fillId="0" borderId="15" xfId="0" applyNumberFormat="1" applyFont="1" applyFill="1" applyBorder="1" applyAlignment="1">
      <alignment horizontal="center"/>
    </xf>
    <xf numFmtId="0" fontId="30" fillId="0" borderId="47" xfId="0" applyNumberFormat="1" applyFont="1" applyFill="1" applyBorder="1" applyAlignment="1">
      <alignment horizontal="center"/>
    </xf>
    <xf numFmtId="0" fontId="30" fillId="0" borderId="32" xfId="0" applyNumberFormat="1" applyFont="1" applyFill="1" applyBorder="1" applyAlignment="1">
      <alignment horizontal="center"/>
    </xf>
    <xf numFmtId="0" fontId="30" fillId="0" borderId="32" xfId="0" applyNumberFormat="1" applyFont="1" applyFill="1" applyBorder="1" applyAlignment="1">
      <alignment horizontal="center" vertical="center"/>
    </xf>
    <xf numFmtId="0" fontId="30" fillId="0" borderId="45" xfId="0" applyNumberFormat="1" applyFont="1" applyFill="1" applyBorder="1" applyAlignment="1">
      <alignment horizontal="center"/>
    </xf>
    <xf numFmtId="0" fontId="27" fillId="0" borderId="28" xfId="0" applyNumberFormat="1" applyFont="1" applyFill="1" applyBorder="1" applyAlignment="1">
      <alignment vertical="center"/>
    </xf>
    <xf numFmtId="0" fontId="30" fillId="0" borderId="8" xfId="0" applyNumberFormat="1" applyFont="1" applyFill="1" applyBorder="1" applyAlignment="1">
      <alignment horizontal="center"/>
    </xf>
    <xf numFmtId="0" fontId="30" fillId="0" borderId="2" xfId="0" applyNumberFormat="1" applyFont="1" applyFill="1" applyBorder="1" applyAlignment="1">
      <alignment horizontal="center" vertical="center"/>
    </xf>
    <xf numFmtId="0" fontId="30" fillId="0" borderId="8" xfId="0" applyNumberFormat="1" applyFont="1" applyFill="1" applyBorder="1" applyAlignment="1">
      <alignment horizontal="center" vertical="center"/>
    </xf>
    <xf numFmtId="0" fontId="30" fillId="0" borderId="3" xfId="0" applyNumberFormat="1" applyFont="1" applyFill="1" applyBorder="1" applyAlignment="1">
      <alignment horizontal="center" vertical="center"/>
    </xf>
    <xf numFmtId="0" fontId="27" fillId="0" borderId="18" xfId="0" applyNumberFormat="1" applyFont="1" applyFill="1" applyBorder="1" applyAlignment="1">
      <alignment horizontal="center" vertical="center"/>
    </xf>
    <xf numFmtId="0" fontId="27" fillId="0" borderId="7" xfId="0" applyNumberFormat="1" applyFont="1" applyFill="1" applyBorder="1" applyAlignment="1">
      <alignment horizontal="center" vertical="center"/>
    </xf>
    <xf numFmtId="0" fontId="27" fillId="0" borderId="48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left" vertical="center"/>
    </xf>
    <xf numFmtId="0" fontId="3" fillId="0" borderId="6" xfId="0" applyNumberFormat="1" applyFont="1" applyBorder="1" applyAlignment="1">
      <alignment horizontal="left" vertical="center"/>
    </xf>
    <xf numFmtId="0" fontId="11" fillId="9" borderId="7" xfId="0" applyNumberFormat="1" applyFont="1" applyFill="1" applyBorder="1" applyAlignment="1" applyProtection="1">
      <alignment horizontal="center"/>
      <protection locked="0"/>
    </xf>
    <xf numFmtId="0" fontId="44" fillId="9" borderId="35" xfId="0" applyNumberFormat="1" applyFont="1" applyFill="1" applyBorder="1" applyAlignment="1">
      <alignment horizontal="center"/>
    </xf>
    <xf numFmtId="0" fontId="44" fillId="9" borderId="7" xfId="0" applyNumberFormat="1" applyFont="1" applyFill="1" applyBorder="1" applyAlignment="1">
      <alignment horizontal="center"/>
    </xf>
    <xf numFmtId="0" fontId="44" fillId="9" borderId="48" xfId="0" applyNumberFormat="1" applyFont="1" applyFill="1" applyBorder="1" applyAlignment="1">
      <alignment horizontal="center"/>
    </xf>
    <xf numFmtId="0" fontId="46" fillId="0" borderId="1" xfId="0" applyNumberFormat="1" applyFont="1" applyBorder="1" applyAlignment="1">
      <alignment horizontal="center" vertical="center" wrapText="1"/>
    </xf>
    <xf numFmtId="0" fontId="46" fillId="0" borderId="8" xfId="0" applyNumberFormat="1" applyFont="1" applyBorder="1" applyAlignment="1">
      <alignment horizontal="center" vertical="center" wrapText="1"/>
    </xf>
    <xf numFmtId="0" fontId="46" fillId="0" borderId="3" xfId="0" applyNumberFormat="1" applyFont="1" applyBorder="1" applyAlignment="1">
      <alignment horizontal="center" vertical="center" wrapText="1"/>
    </xf>
    <xf numFmtId="0" fontId="46" fillId="0" borderId="4" xfId="0" applyNumberFormat="1" applyFont="1" applyBorder="1" applyAlignment="1">
      <alignment horizontal="center" vertical="center" wrapText="1"/>
    </xf>
    <xf numFmtId="0" fontId="46" fillId="0" borderId="0" xfId="0" applyNumberFormat="1" applyFont="1" applyBorder="1" applyAlignment="1">
      <alignment horizontal="center" vertical="center" wrapText="1"/>
    </xf>
    <xf numFmtId="0" fontId="46" fillId="0" borderId="6" xfId="0" applyNumberFormat="1" applyFont="1" applyBorder="1" applyAlignment="1">
      <alignment horizontal="center" vertical="center" wrapText="1"/>
    </xf>
    <xf numFmtId="0" fontId="46" fillId="0" borderId="44" xfId="0" applyNumberFormat="1" applyFont="1" applyBorder="1" applyAlignment="1">
      <alignment horizontal="center" vertical="center" wrapText="1"/>
    </xf>
    <xf numFmtId="0" fontId="46" fillId="0" borderId="47" xfId="0" applyNumberFormat="1" applyFont="1" applyBorder="1" applyAlignment="1">
      <alignment horizontal="center" vertical="center" wrapText="1"/>
    </xf>
    <xf numFmtId="0" fontId="46" fillId="0" borderId="45" xfId="0" applyNumberFormat="1" applyFont="1" applyBorder="1" applyAlignment="1">
      <alignment horizontal="center" vertical="center" wrapText="1"/>
    </xf>
    <xf numFmtId="0" fontId="48" fillId="0" borderId="1" xfId="0" applyNumberFormat="1" applyFont="1" applyBorder="1" applyAlignment="1">
      <alignment horizontal="right" vertical="center" wrapText="1"/>
    </xf>
    <xf numFmtId="0" fontId="48" fillId="0" borderId="4" xfId="0" applyNumberFormat="1" applyFont="1" applyBorder="1" applyAlignment="1">
      <alignment horizontal="right" vertical="center" wrapText="1"/>
    </xf>
    <xf numFmtId="0" fontId="48" fillId="0" borderId="44" xfId="0" applyNumberFormat="1" applyFont="1" applyBorder="1" applyAlignment="1">
      <alignment horizontal="right" vertical="center" wrapText="1"/>
    </xf>
    <xf numFmtId="0" fontId="48" fillId="14" borderId="3" xfId="0" applyNumberFormat="1" applyFont="1" applyFill="1" applyBorder="1" applyAlignment="1">
      <alignment horizontal="left" vertical="center" wrapText="1"/>
    </xf>
    <xf numFmtId="0" fontId="48" fillId="14" borderId="6" xfId="0" applyNumberFormat="1" applyFont="1" applyFill="1" applyBorder="1" applyAlignment="1">
      <alignment horizontal="left" vertical="center" wrapText="1"/>
    </xf>
    <xf numFmtId="0" fontId="48" fillId="14" borderId="45" xfId="0" applyNumberFormat="1" applyFont="1" applyFill="1" applyBorder="1" applyAlignment="1">
      <alignment horizontal="left" vertical="center" wrapText="1"/>
    </xf>
    <xf numFmtId="0" fontId="4" fillId="0" borderId="35" xfId="0" applyNumberFormat="1" applyFont="1" applyFill="1" applyBorder="1" applyAlignment="1" applyProtection="1">
      <alignment horizontal="left"/>
    </xf>
    <xf numFmtId="0" fontId="4" fillId="0" borderId="7" xfId="0" applyNumberFormat="1" applyFont="1" applyFill="1" applyBorder="1" applyAlignment="1" applyProtection="1">
      <alignment horizontal="left"/>
    </xf>
    <xf numFmtId="0" fontId="4" fillId="0" borderId="48" xfId="0" applyNumberFormat="1" applyFont="1" applyFill="1" applyBorder="1" applyAlignment="1" applyProtection="1">
      <alignment horizontal="left"/>
    </xf>
    <xf numFmtId="0" fontId="36" fillId="15" borderId="35" xfId="0" applyNumberFormat="1" applyFont="1" applyFill="1" applyBorder="1" applyAlignment="1">
      <alignment horizontal="center" wrapText="1"/>
    </xf>
    <xf numFmtId="0" fontId="36" fillId="15" borderId="7" xfId="0" applyNumberFormat="1" applyFont="1" applyFill="1" applyBorder="1" applyAlignment="1">
      <alignment horizontal="center" wrapText="1"/>
    </xf>
    <xf numFmtId="0" fontId="36" fillId="15" borderId="48" xfId="0" applyNumberFormat="1" applyFont="1" applyFill="1" applyBorder="1" applyAlignment="1">
      <alignment horizontal="center" wrapText="1"/>
    </xf>
    <xf numFmtId="0" fontId="44" fillId="0" borderId="35" xfId="0" applyNumberFormat="1" applyFont="1" applyFill="1" applyBorder="1" applyAlignment="1">
      <alignment horizontal="center"/>
    </xf>
    <xf numFmtId="0" fontId="44" fillId="0" borderId="7" xfId="0" applyNumberFormat="1" applyFont="1" applyFill="1" applyBorder="1" applyAlignment="1">
      <alignment horizontal="center"/>
    </xf>
    <xf numFmtId="0" fontId="44" fillId="0" borderId="48" xfId="0" applyNumberFormat="1" applyFont="1" applyFill="1" applyBorder="1" applyAlignment="1">
      <alignment horizontal="center"/>
    </xf>
    <xf numFmtId="0" fontId="11" fillId="2" borderId="4" xfId="0" applyNumberFormat="1" applyFont="1" applyFill="1" applyBorder="1" applyAlignment="1" applyProtection="1">
      <alignment horizontal="center"/>
      <protection locked="0"/>
    </xf>
    <xf numFmtId="0" fontId="11" fillId="2" borderId="6" xfId="0" applyNumberFormat="1" applyFont="1" applyFill="1" applyBorder="1" applyAlignment="1" applyProtection="1">
      <alignment horizontal="center"/>
      <protection locked="0"/>
    </xf>
    <xf numFmtId="0" fontId="7" fillId="4" borderId="35" xfId="0" applyNumberFormat="1" applyFont="1" applyFill="1" applyBorder="1" applyAlignment="1" applyProtection="1">
      <alignment horizontal="left"/>
    </xf>
    <xf numFmtId="0" fontId="7" fillId="4" borderId="7" xfId="0" applyNumberFormat="1" applyFont="1" applyFill="1" applyBorder="1" applyAlignment="1" applyProtection="1">
      <alignment horizontal="left"/>
    </xf>
    <xf numFmtId="0" fontId="5" fillId="0" borderId="0" xfId="0" applyNumberFormat="1" applyFont="1" applyBorder="1" applyAlignment="1">
      <alignment horizontal="center"/>
    </xf>
    <xf numFmtId="0" fontId="28" fillId="0" borderId="58" xfId="0" applyNumberFormat="1" applyFont="1" applyFill="1" applyBorder="1" applyAlignment="1">
      <alignment horizontal="center"/>
    </xf>
    <xf numFmtId="0" fontId="28" fillId="0" borderId="60" xfId="0" applyNumberFormat="1" applyFont="1" applyFill="1" applyBorder="1" applyAlignment="1">
      <alignment horizontal="center"/>
    </xf>
    <xf numFmtId="0" fontId="4" fillId="0" borderId="11" xfId="0" applyNumberFormat="1" applyFont="1" applyFill="1" applyBorder="1" applyAlignment="1">
      <alignment horizontal="center"/>
    </xf>
    <xf numFmtId="0" fontId="4" fillId="0" borderId="62" xfId="0" applyNumberFormat="1" applyFont="1" applyFill="1" applyBorder="1" applyAlignment="1">
      <alignment horizontal="center"/>
    </xf>
    <xf numFmtId="0" fontId="27" fillId="0" borderId="35" xfId="0" applyNumberFormat="1" applyFont="1" applyBorder="1" applyAlignment="1" applyProtection="1">
      <alignment horizontal="center" vertical="center"/>
    </xf>
    <xf numFmtId="0" fontId="27" fillId="0" borderId="7" xfId="0" applyNumberFormat="1" applyFont="1" applyBorder="1" applyAlignment="1" applyProtection="1">
      <alignment horizontal="center" vertical="center"/>
    </xf>
    <xf numFmtId="0" fontId="33" fillId="13" borderId="1" xfId="0" applyNumberFormat="1" applyFont="1" applyFill="1" applyBorder="1" applyAlignment="1" applyProtection="1">
      <alignment horizontal="center" vertical="center"/>
    </xf>
    <xf numFmtId="0" fontId="33" fillId="13" borderId="8" xfId="0" applyNumberFormat="1" applyFont="1" applyFill="1" applyBorder="1" applyAlignment="1" applyProtection="1">
      <alignment horizontal="center" vertical="center"/>
    </xf>
    <xf numFmtId="0" fontId="13" fillId="5" borderId="37" xfId="0" applyNumberFormat="1" applyFont="1" applyFill="1" applyBorder="1" applyAlignment="1" applyProtection="1">
      <alignment horizontal="center" vertical="center"/>
      <protection locked="0"/>
    </xf>
    <xf numFmtId="0" fontId="13" fillId="5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25" xfId="0" applyNumberFormat="1" applyFont="1" applyFill="1" applyBorder="1" applyAlignment="1">
      <alignment horizontal="center" vertical="center"/>
    </xf>
    <xf numFmtId="0" fontId="4" fillId="0" borderId="63" xfId="0" applyNumberFormat="1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>
      <alignment horizontal="center" vertical="center"/>
    </xf>
    <xf numFmtId="0" fontId="4" fillId="0" borderId="42" xfId="0" applyNumberFormat="1" applyFont="1" applyFill="1" applyBorder="1" applyAlignment="1">
      <alignment horizontal="center" vertical="center"/>
    </xf>
    <xf numFmtId="0" fontId="4" fillId="0" borderId="35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48" xfId="0" applyNumberFormat="1" applyFont="1" applyFill="1" applyBorder="1" applyAlignment="1" applyProtection="1">
      <alignment horizontal="center" vertical="center"/>
    </xf>
    <xf numFmtId="0" fontId="4" fillId="6" borderId="8" xfId="0" applyNumberFormat="1" applyFont="1" applyFill="1" applyBorder="1" applyAlignment="1">
      <alignment horizontal="center"/>
    </xf>
    <xf numFmtId="0" fontId="47" fillId="0" borderId="1" xfId="0" applyNumberFormat="1" applyFont="1" applyBorder="1" applyAlignment="1">
      <alignment horizontal="center" vertical="center"/>
    </xf>
    <xf numFmtId="0" fontId="47" fillId="0" borderId="8" xfId="0" applyNumberFormat="1" applyFont="1" applyBorder="1" applyAlignment="1">
      <alignment horizontal="center" vertical="center"/>
    </xf>
    <xf numFmtId="0" fontId="47" fillId="0" borderId="3" xfId="0" applyNumberFormat="1" applyFont="1" applyBorder="1" applyAlignment="1">
      <alignment horizontal="center" vertical="center"/>
    </xf>
    <xf numFmtId="0" fontId="47" fillId="0" borderId="4" xfId="0" applyNumberFormat="1" applyFont="1" applyBorder="1" applyAlignment="1">
      <alignment horizontal="center" vertical="center"/>
    </xf>
    <xf numFmtId="0" fontId="47" fillId="0" borderId="0" xfId="0" applyNumberFormat="1" applyFont="1" applyBorder="1" applyAlignment="1">
      <alignment horizontal="center" vertical="center"/>
    </xf>
    <xf numFmtId="0" fontId="47" fillId="0" borderId="6" xfId="0" applyNumberFormat="1" applyFont="1" applyBorder="1" applyAlignment="1">
      <alignment horizontal="center" vertical="center"/>
    </xf>
    <xf numFmtId="0" fontId="47" fillId="0" borderId="44" xfId="0" applyNumberFormat="1" applyFont="1" applyBorder="1" applyAlignment="1">
      <alignment horizontal="center" vertical="center"/>
    </xf>
    <xf numFmtId="0" fontId="47" fillId="0" borderId="47" xfId="0" applyNumberFormat="1" applyFont="1" applyBorder="1" applyAlignment="1">
      <alignment horizontal="center" vertical="center"/>
    </xf>
    <xf numFmtId="0" fontId="47" fillId="0" borderId="45" xfId="0" applyNumberFormat="1" applyFont="1" applyBorder="1" applyAlignment="1">
      <alignment horizontal="center" vertical="center"/>
    </xf>
    <xf numFmtId="0" fontId="44" fillId="0" borderId="1" xfId="0" applyNumberFormat="1" applyFont="1" applyFill="1" applyBorder="1" applyAlignment="1">
      <alignment horizontal="center"/>
    </xf>
    <xf numFmtId="0" fontId="44" fillId="0" borderId="8" xfId="0" applyNumberFormat="1" applyFont="1" applyFill="1" applyBorder="1" applyAlignment="1">
      <alignment horizontal="center"/>
    </xf>
    <xf numFmtId="0" fontId="44" fillId="0" borderId="3" xfId="0" applyNumberFormat="1" applyFont="1" applyFill="1" applyBorder="1" applyAlignment="1">
      <alignment horizontal="center"/>
    </xf>
    <xf numFmtId="0" fontId="24" fillId="11" borderId="22" xfId="0" applyFont="1" applyFill="1" applyBorder="1" applyAlignment="1">
      <alignment horizontal="center" vertical="center"/>
    </xf>
    <xf numFmtId="0" fontId="24" fillId="11" borderId="19" xfId="0" applyFont="1" applyFill="1" applyBorder="1" applyAlignment="1">
      <alignment horizontal="center" vertical="center"/>
    </xf>
    <xf numFmtId="0" fontId="4" fillId="0" borderId="35" xfId="0" applyNumberFormat="1" applyFont="1" applyFill="1" applyBorder="1" applyAlignment="1" applyProtection="1">
      <alignment horizontal="center"/>
    </xf>
    <xf numFmtId="0" fontId="4" fillId="0" borderId="48" xfId="0" applyNumberFormat="1" applyFont="1" applyFill="1" applyBorder="1" applyAlignment="1" applyProtection="1">
      <alignment horizontal="center"/>
    </xf>
    <xf numFmtId="0" fontId="14" fillId="0" borderId="1" xfId="0" applyNumberFormat="1" applyFont="1" applyBorder="1" applyAlignment="1" applyProtection="1">
      <alignment horizontal="center" vertical="center" wrapText="1"/>
    </xf>
    <xf numFmtId="0" fontId="14" fillId="0" borderId="8" xfId="0" applyNumberFormat="1" applyFont="1" applyBorder="1" applyAlignment="1" applyProtection="1">
      <alignment horizontal="center" vertical="center" wrapText="1"/>
    </xf>
    <xf numFmtId="0" fontId="14" fillId="0" borderId="3" xfId="0" applyNumberFormat="1" applyFont="1" applyBorder="1" applyAlignment="1" applyProtection="1">
      <alignment horizontal="center" vertical="center" wrapText="1"/>
    </xf>
    <xf numFmtId="0" fontId="12" fillId="0" borderId="11" xfId="0" applyNumberFormat="1" applyFont="1" applyBorder="1" applyAlignment="1" applyProtection="1">
      <alignment horizontal="center" vertical="center" wrapText="1"/>
    </xf>
    <xf numFmtId="0" fontId="12" fillId="0" borderId="62" xfId="0" applyNumberFormat="1" applyFont="1" applyBorder="1" applyAlignment="1" applyProtection="1">
      <alignment horizontal="center" vertical="center" wrapText="1"/>
    </xf>
    <xf numFmtId="0" fontId="12" fillId="0" borderId="21" xfId="0" applyNumberFormat="1" applyFont="1" applyBorder="1" applyAlignment="1" applyProtection="1">
      <alignment horizontal="center" vertical="center" wrapText="1"/>
    </xf>
    <xf numFmtId="0" fontId="12" fillId="0" borderId="70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/>
    </xf>
    <xf numFmtId="0" fontId="4" fillId="0" borderId="35" xfId="0" applyNumberFormat="1" applyFont="1" applyFill="1" applyBorder="1" applyAlignment="1" applyProtection="1">
      <alignment horizontal="center"/>
      <protection locked="0"/>
    </xf>
    <xf numFmtId="0" fontId="4" fillId="0" borderId="7" xfId="0" applyNumberFormat="1" applyFont="1" applyFill="1" applyBorder="1" applyAlignment="1" applyProtection="1">
      <alignment horizontal="center"/>
      <protection locked="0"/>
    </xf>
    <xf numFmtId="0" fontId="4" fillId="0" borderId="48" xfId="0" applyNumberFormat="1" applyFont="1" applyFill="1" applyBorder="1" applyAlignment="1" applyProtection="1">
      <alignment horizontal="center"/>
      <protection locked="0"/>
    </xf>
    <xf numFmtId="0" fontId="27" fillId="0" borderId="37" xfId="0" applyFont="1" applyBorder="1" applyAlignment="1">
      <alignment horizontal="center"/>
    </xf>
    <xf numFmtId="0" fontId="27" fillId="0" borderId="9" xfId="0" applyFont="1" applyBorder="1" applyAlignment="1">
      <alignment horizontal="center"/>
    </xf>
    <xf numFmtId="0" fontId="4" fillId="0" borderId="16" xfId="0" applyNumberFormat="1" applyFont="1" applyFill="1" applyBorder="1" applyAlignment="1">
      <alignment horizontal="center"/>
    </xf>
    <xf numFmtId="0" fontId="4" fillId="0" borderId="42" xfId="0" applyNumberFormat="1" applyFont="1" applyFill="1" applyBorder="1" applyAlignment="1">
      <alignment horizontal="center"/>
    </xf>
    <xf numFmtId="0" fontId="13" fillId="5" borderId="40" xfId="0" applyNumberFormat="1" applyFont="1" applyFill="1" applyBorder="1" applyAlignment="1" applyProtection="1">
      <alignment horizontal="center" vertical="center"/>
      <protection locked="0"/>
    </xf>
    <xf numFmtId="0" fontId="13" fillId="5" borderId="56" xfId="0" applyNumberFormat="1" applyFont="1" applyFill="1" applyBorder="1" applyAlignment="1" applyProtection="1">
      <alignment horizontal="center" vertical="center"/>
      <protection locked="0"/>
    </xf>
    <xf numFmtId="0" fontId="13" fillId="5" borderId="29" xfId="0" applyNumberFormat="1" applyFont="1" applyFill="1" applyBorder="1" applyAlignment="1" applyProtection="1">
      <alignment horizontal="center" vertical="center"/>
      <protection locked="0"/>
    </xf>
    <xf numFmtId="0" fontId="13" fillId="5" borderId="57" xfId="0" applyNumberFormat="1" applyFont="1" applyFill="1" applyBorder="1" applyAlignment="1" applyProtection="1">
      <alignment horizontal="center" vertical="center"/>
      <protection locked="0"/>
    </xf>
    <xf numFmtId="0" fontId="13" fillId="5" borderId="59" xfId="0" applyNumberFormat="1" applyFont="1" applyFill="1" applyBorder="1" applyAlignment="1" applyProtection="1">
      <alignment horizontal="center" vertical="center"/>
      <protection locked="0"/>
    </xf>
    <xf numFmtId="0" fontId="13" fillId="5" borderId="51" xfId="0" applyNumberFormat="1" applyFont="1" applyFill="1" applyBorder="1" applyAlignment="1" applyProtection="1">
      <alignment horizontal="center" vertical="center"/>
      <protection locked="0"/>
    </xf>
    <xf numFmtId="0" fontId="13" fillId="5" borderId="55" xfId="0" applyNumberFormat="1" applyFont="1" applyFill="1" applyBorder="1" applyAlignment="1" applyProtection="1">
      <alignment horizontal="center" vertical="center"/>
      <protection locked="0"/>
    </xf>
    <xf numFmtId="0" fontId="13" fillId="5" borderId="38" xfId="0" applyNumberFormat="1" applyFont="1" applyFill="1" applyBorder="1" applyAlignment="1" applyProtection="1">
      <alignment horizontal="center" vertical="center"/>
      <protection locked="0"/>
    </xf>
    <xf numFmtId="0" fontId="13" fillId="5" borderId="30" xfId="0" applyNumberFormat="1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7" fillId="0" borderId="8" xfId="0" applyFont="1" applyFill="1" applyBorder="1" applyAlignment="1" applyProtection="1">
      <alignment horizontal="center" vertical="center"/>
      <protection locked="0"/>
    </xf>
    <xf numFmtId="0" fontId="37" fillId="0" borderId="44" xfId="0" applyFont="1" applyFill="1" applyBorder="1" applyAlignment="1" applyProtection="1">
      <alignment horizontal="center" vertical="center"/>
      <protection locked="0"/>
    </xf>
    <xf numFmtId="0" fontId="37" fillId="0" borderId="47" xfId="0" applyFont="1" applyFill="1" applyBorder="1" applyAlignment="1" applyProtection="1">
      <alignment horizontal="center" vertical="center"/>
      <protection locked="0"/>
    </xf>
    <xf numFmtId="0" fontId="36" fillId="0" borderId="10" xfId="0" applyFont="1" applyFill="1" applyBorder="1" applyAlignment="1">
      <alignment horizontal="center"/>
    </xf>
    <xf numFmtId="164" fontId="40" fillId="0" borderId="17" xfId="0" applyNumberFormat="1" applyFont="1" applyFill="1" applyBorder="1" applyAlignment="1" applyProtection="1">
      <alignment horizontal="center" vertical="center"/>
      <protection locked="0"/>
    </xf>
    <xf numFmtId="164" fontId="40" fillId="0" borderId="40" xfId="0" applyNumberFormat="1" applyFont="1" applyFill="1" applyBorder="1" applyAlignment="1" applyProtection="1">
      <alignment horizontal="center" vertical="center"/>
      <protection locked="0"/>
    </xf>
    <xf numFmtId="164" fontId="40" fillId="0" borderId="24" xfId="0" applyNumberFormat="1" applyFont="1" applyFill="1" applyBorder="1" applyAlignment="1" applyProtection="1">
      <alignment horizontal="center" vertical="center"/>
      <protection locked="0"/>
    </xf>
    <xf numFmtId="0" fontId="32" fillId="0" borderId="73" xfId="0" applyFont="1" applyFill="1" applyBorder="1" applyAlignment="1" applyProtection="1">
      <alignment horizontal="center" vertical="center"/>
      <protection locked="0"/>
    </xf>
    <xf numFmtId="0" fontId="32" fillId="0" borderId="55" xfId="0" applyFont="1" applyFill="1" applyBorder="1" applyAlignment="1" applyProtection="1">
      <alignment horizontal="center" vertical="center"/>
      <protection locked="0"/>
    </xf>
    <xf numFmtId="0" fontId="32" fillId="0" borderId="67" xfId="0" applyFont="1" applyFill="1" applyBorder="1" applyAlignment="1" applyProtection="1">
      <alignment horizontal="center" vertical="center"/>
      <protection locked="0"/>
    </xf>
    <xf numFmtId="0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10" xfId="0" applyNumberFormat="1" applyFont="1" applyFill="1" applyBorder="1" applyAlignment="1" applyProtection="1">
      <alignment horizontal="center"/>
      <protection locked="0"/>
    </xf>
    <xf numFmtId="0" fontId="9" fillId="0" borderId="37" xfId="0" applyNumberFormat="1" applyFont="1" applyFill="1" applyBorder="1" applyAlignment="1" applyProtection="1">
      <alignment horizontal="center"/>
      <protection locked="0"/>
    </xf>
    <xf numFmtId="0" fontId="9" fillId="0" borderId="20" xfId="0" applyNumberFormat="1" applyFont="1" applyFill="1" applyBorder="1" applyAlignment="1" applyProtection="1">
      <alignment horizontal="center"/>
      <protection locked="0"/>
    </xf>
    <xf numFmtId="0" fontId="9" fillId="0" borderId="19" xfId="0" applyNumberFormat="1" applyFont="1" applyFill="1" applyBorder="1" applyAlignment="1" applyProtection="1">
      <alignment horizontal="center" vertical="center"/>
      <protection locked="0"/>
    </xf>
    <xf numFmtId="0" fontId="6" fillId="0" borderId="20" xfId="0" applyNumberFormat="1" applyFont="1" applyFill="1" applyBorder="1" applyAlignment="1" applyProtection="1">
      <protection locked="0"/>
    </xf>
    <xf numFmtId="0" fontId="6" fillId="0" borderId="29" xfId="0" applyNumberFormat="1" applyFont="1" applyFill="1" applyBorder="1" applyAlignment="1" applyProtection="1">
      <protection locked="0"/>
    </xf>
    <xf numFmtId="0" fontId="6" fillId="0" borderId="67" xfId="0" applyNumberFormat="1" applyFont="1" applyFill="1" applyBorder="1" applyAlignment="1" applyProtection="1">
      <protection locked="0"/>
    </xf>
    <xf numFmtId="0" fontId="6" fillId="0" borderId="26" xfId="0" applyNumberFormat="1" applyFont="1" applyFill="1" applyBorder="1" applyAlignment="1" applyProtection="1">
      <alignment horizontal="center"/>
      <protection locked="0"/>
    </xf>
    <xf numFmtId="0" fontId="6" fillId="0" borderId="2" xfId="0" applyNumberFormat="1" applyFont="1" applyFill="1" applyBorder="1" applyAlignment="1" applyProtection="1">
      <alignment horizontal="center"/>
      <protection locked="0"/>
    </xf>
    <xf numFmtId="0" fontId="13" fillId="0" borderId="11" xfId="0" applyNumberFormat="1" applyFont="1" applyFill="1" applyBorder="1" applyAlignment="1" applyProtection="1">
      <alignment horizontal="center"/>
      <protection locked="0"/>
    </xf>
    <xf numFmtId="0" fontId="13" fillId="0" borderId="20" xfId="0" applyNumberFormat="1" applyFont="1" applyFill="1" applyBorder="1" applyAlignment="1" applyProtection="1">
      <alignment horizontal="center"/>
      <protection locked="0"/>
    </xf>
    <xf numFmtId="0" fontId="13" fillId="0" borderId="29" xfId="0" applyNumberFormat="1" applyFont="1" applyFill="1" applyBorder="1" applyAlignment="1" applyProtection="1">
      <alignment horizontal="center"/>
      <protection locked="0"/>
    </xf>
    <xf numFmtId="0" fontId="13" fillId="0" borderId="56" xfId="0" applyNumberFormat="1" applyFont="1" applyFill="1" applyBorder="1" applyAlignment="1" applyProtection="1">
      <alignment horizontal="center"/>
      <protection locked="0"/>
    </xf>
    <xf numFmtId="0" fontId="13" fillId="0" borderId="62" xfId="0" applyNumberFormat="1" applyFont="1" applyFill="1" applyBorder="1" applyAlignment="1" applyProtection="1">
      <alignment horizontal="center"/>
      <protection locked="0"/>
    </xf>
    <xf numFmtId="0" fontId="9" fillId="0" borderId="30" xfId="2" applyNumberFormat="1" applyFont="1" applyFill="1" applyBorder="1" applyAlignment="1" applyProtection="1">
      <alignment horizontal="center" vertical="top"/>
      <protection locked="0"/>
    </xf>
    <xf numFmtId="0" fontId="9" fillId="0" borderId="38" xfId="2" applyNumberFormat="1" applyFont="1" applyFill="1" applyBorder="1" applyAlignment="1" applyProtection="1">
      <alignment horizontal="center" vertical="top"/>
      <protection locked="0"/>
    </xf>
    <xf numFmtId="0" fontId="9" fillId="0" borderId="22" xfId="2" applyNumberFormat="1" applyFont="1" applyFill="1" applyBorder="1" applyAlignment="1" applyProtection="1">
      <alignment horizontal="center"/>
      <protection locked="0"/>
    </xf>
    <xf numFmtId="0" fontId="9" fillId="0" borderId="10" xfId="0" applyNumberFormat="1" applyFont="1" applyFill="1" applyBorder="1" applyAlignment="1" applyProtection="1">
      <alignment horizontal="center" vertical="center"/>
      <protection locked="0"/>
    </xf>
    <xf numFmtId="0" fontId="6" fillId="0" borderId="10" xfId="0" applyNumberFormat="1" applyFont="1" applyFill="1" applyBorder="1" applyAlignment="1" applyProtection="1">
      <protection locked="0"/>
    </xf>
    <xf numFmtId="0" fontId="6" fillId="0" borderId="9" xfId="0" applyNumberFormat="1" applyFont="1" applyFill="1" applyBorder="1" applyAlignment="1" applyProtection="1">
      <protection locked="0"/>
    </xf>
    <xf numFmtId="0" fontId="6" fillId="0" borderId="24" xfId="0" applyNumberFormat="1" applyFont="1" applyFill="1" applyBorder="1" applyAlignment="1" applyProtection="1">
      <protection locked="0"/>
    </xf>
    <xf numFmtId="0" fontId="6" fillId="0" borderId="15" xfId="0" applyNumberFormat="1" applyFont="1" applyFill="1" applyBorder="1" applyAlignment="1" applyProtection="1">
      <alignment horizontal="center"/>
      <protection locked="0"/>
    </xf>
    <xf numFmtId="0" fontId="13" fillId="0" borderId="13" xfId="0" applyNumberFormat="1" applyFont="1" applyFill="1" applyBorder="1" applyAlignment="1" applyProtection="1">
      <alignment horizontal="center" vertical="center"/>
      <protection locked="0"/>
    </xf>
    <xf numFmtId="0" fontId="13" fillId="0" borderId="19" xfId="0" applyNumberFormat="1" applyFont="1" applyFill="1" applyBorder="1" applyAlignment="1" applyProtection="1">
      <alignment horizontal="center" vertical="center"/>
      <protection locked="0"/>
    </xf>
    <xf numFmtId="0" fontId="13" fillId="0" borderId="14" xfId="0" applyNumberFormat="1" applyFont="1" applyFill="1" applyBorder="1" applyAlignment="1" applyProtection="1">
      <alignment horizontal="center" vertical="center"/>
      <protection locked="0"/>
    </xf>
    <xf numFmtId="0" fontId="13" fillId="0" borderId="33" xfId="0" applyNumberFormat="1" applyFont="1" applyFill="1" applyBorder="1" applyAlignment="1" applyProtection="1">
      <alignment horizontal="center" vertical="center"/>
      <protection locked="0"/>
    </xf>
    <xf numFmtId="0" fontId="13" fillId="0" borderId="10" xfId="0" applyNumberFormat="1" applyFont="1" applyFill="1" applyBorder="1" applyAlignment="1" applyProtection="1">
      <alignment horizontal="center" vertical="center"/>
      <protection locked="0"/>
    </xf>
    <xf numFmtId="0" fontId="13" fillId="0" borderId="42" xfId="0" applyNumberFormat="1" applyFont="1" applyFill="1" applyBorder="1" applyAlignment="1" applyProtection="1">
      <alignment horizontal="center" vertical="center"/>
      <protection locked="0"/>
    </xf>
    <xf numFmtId="0" fontId="9" fillId="0" borderId="9" xfId="2" applyNumberFormat="1" applyFont="1" applyFill="1" applyBorder="1" applyAlignment="1" applyProtection="1">
      <alignment horizontal="center" vertical="center"/>
      <protection locked="0"/>
    </xf>
    <xf numFmtId="16" fontId="9" fillId="0" borderId="10" xfId="2" applyNumberFormat="1" applyFont="1" applyFill="1" applyBorder="1" applyAlignment="1" applyProtection="1">
      <alignment horizontal="center" vertical="center"/>
      <protection locked="0"/>
    </xf>
    <xf numFmtId="0" fontId="9" fillId="0" borderId="37" xfId="2" applyNumberFormat="1" applyFont="1" applyFill="1" applyBorder="1" applyAlignment="1" applyProtection="1">
      <alignment horizontal="center" vertical="center"/>
      <protection locked="0"/>
    </xf>
    <xf numFmtId="0" fontId="9" fillId="0" borderId="10" xfId="2" applyNumberFormat="1" applyFont="1" applyFill="1" applyBorder="1" applyAlignment="1" applyProtection="1">
      <alignment horizontal="center" vertical="center"/>
    </xf>
    <xf numFmtId="0" fontId="13" fillId="0" borderId="13" xfId="0" applyNumberFormat="1" applyFont="1" applyFill="1" applyBorder="1" applyAlignment="1" applyProtection="1">
      <alignment horizontal="center"/>
      <protection locked="0"/>
    </xf>
    <xf numFmtId="0" fontId="13" fillId="0" borderId="19" xfId="0" applyNumberFormat="1" applyFont="1" applyFill="1" applyBorder="1" applyAlignment="1" applyProtection="1">
      <alignment horizontal="center"/>
      <protection locked="0"/>
    </xf>
    <xf numFmtId="0" fontId="13" fillId="0" borderId="14" xfId="0" applyNumberFormat="1" applyFont="1" applyFill="1" applyBorder="1" applyAlignment="1" applyProtection="1">
      <alignment horizontal="center"/>
      <protection locked="0"/>
    </xf>
    <xf numFmtId="0" fontId="13" fillId="0" borderId="33" xfId="0" applyNumberFormat="1" applyFont="1" applyFill="1" applyBorder="1" applyAlignment="1" applyProtection="1">
      <alignment horizontal="center"/>
      <protection locked="0"/>
    </xf>
    <xf numFmtId="0" fontId="13" fillId="0" borderId="10" xfId="0" applyNumberFormat="1" applyFont="1" applyFill="1" applyBorder="1" applyAlignment="1" applyProtection="1">
      <alignment horizontal="center"/>
      <protection locked="0"/>
    </xf>
    <xf numFmtId="0" fontId="13" fillId="0" borderId="42" xfId="0" applyNumberFormat="1" applyFont="1" applyFill="1" applyBorder="1" applyAlignment="1" applyProtection="1">
      <alignment horizontal="center"/>
      <protection locked="0"/>
    </xf>
    <xf numFmtId="0" fontId="9" fillId="0" borderId="10" xfId="2" applyNumberFormat="1" applyFont="1" applyFill="1" applyBorder="1" applyAlignment="1" applyProtection="1">
      <alignment horizontal="center" vertical="center"/>
      <protection locked="0"/>
    </xf>
    <xf numFmtId="0" fontId="26" fillId="0" borderId="9" xfId="0" applyNumberFormat="1" applyFont="1" applyFill="1" applyBorder="1" applyAlignment="1" applyProtection="1">
      <alignment horizontal="center"/>
      <protection locked="0"/>
    </xf>
    <xf numFmtId="0" fontId="9" fillId="0" borderId="19" xfId="0" applyNumberFormat="1" applyFont="1" applyFill="1" applyBorder="1" applyAlignment="1" applyProtection="1">
      <alignment horizontal="center"/>
      <protection locked="0"/>
    </xf>
    <xf numFmtId="0" fontId="9" fillId="0" borderId="14" xfId="0" applyNumberFormat="1" applyFont="1" applyFill="1" applyBorder="1" applyAlignment="1" applyProtection="1">
      <alignment horizontal="center" vertical="center"/>
      <protection locked="0"/>
    </xf>
    <xf numFmtId="0" fontId="6" fillId="0" borderId="10" xfId="0" applyNumberFormat="1" applyFont="1" applyFill="1" applyBorder="1" applyAlignment="1" applyProtection="1">
      <alignment horizontal="center"/>
      <protection locked="0"/>
    </xf>
    <xf numFmtId="0" fontId="6" fillId="0" borderId="9" xfId="0" applyNumberFormat="1" applyFont="1" applyFill="1" applyBorder="1" applyAlignment="1" applyProtection="1">
      <alignment horizontal="center"/>
      <protection locked="0"/>
    </xf>
    <xf numFmtId="0" fontId="29" fillId="0" borderId="10" xfId="0" applyNumberFormat="1" applyFont="1" applyFill="1" applyBorder="1" applyAlignment="1" applyProtection="1">
      <alignment horizontal="center" vertical="center"/>
      <protection locked="0"/>
    </xf>
    <xf numFmtId="0" fontId="9" fillId="0" borderId="9" xfId="0" applyNumberFormat="1" applyFont="1" applyFill="1" applyBorder="1" applyAlignment="1" applyProtection="1">
      <alignment horizontal="center" vertical="center"/>
      <protection locked="0"/>
    </xf>
    <xf numFmtId="0" fontId="9" fillId="0" borderId="37" xfId="0" applyNumberFormat="1" applyFont="1" applyFill="1" applyBorder="1" applyAlignment="1" applyProtection="1">
      <alignment horizontal="center" vertical="center"/>
      <protection locked="0"/>
    </xf>
    <xf numFmtId="0" fontId="13" fillId="0" borderId="37" xfId="0" applyNumberFormat="1" applyFont="1" applyFill="1" applyBorder="1" applyAlignment="1" applyProtection="1">
      <alignment horizontal="center" vertical="center"/>
      <protection locked="0"/>
    </xf>
    <xf numFmtId="0" fontId="9" fillId="0" borderId="14" xfId="0" applyNumberFormat="1" applyFont="1" applyFill="1" applyBorder="1" applyAlignment="1" applyProtection="1">
      <alignment horizontal="center"/>
      <protection locked="0"/>
    </xf>
    <xf numFmtId="0" fontId="9" fillId="0" borderId="33" xfId="0" applyNumberFormat="1" applyFont="1" applyFill="1" applyBorder="1" applyAlignment="1" applyProtection="1">
      <alignment horizontal="center"/>
      <protection locked="0"/>
    </xf>
    <xf numFmtId="0" fontId="25" fillId="0" borderId="10" xfId="0" applyNumberFormat="1" applyFont="1" applyFill="1" applyBorder="1" applyAlignment="1" applyProtection="1">
      <alignment horizontal="center"/>
      <protection locked="0"/>
    </xf>
    <xf numFmtId="0" fontId="6" fillId="0" borderId="12" xfId="0" applyNumberFormat="1" applyFont="1" applyFill="1" applyBorder="1" applyAlignment="1" applyProtection="1">
      <alignment horizontal="center"/>
      <protection locked="0"/>
    </xf>
    <xf numFmtId="0" fontId="6" fillId="0" borderId="39" xfId="0" applyNumberFormat="1" applyFont="1" applyFill="1" applyBorder="1" applyAlignment="1" applyProtection="1">
      <alignment horizontal="center"/>
      <protection locked="0"/>
    </xf>
    <xf numFmtId="0" fontId="9" fillId="0" borderId="30" xfId="0" applyNumberFormat="1" applyFont="1" applyFill="1" applyBorder="1" applyAlignment="1" applyProtection="1">
      <alignment horizontal="center"/>
      <protection locked="0"/>
    </xf>
    <xf numFmtId="0" fontId="9" fillId="0" borderId="38" xfId="0" applyNumberFormat="1" applyFont="1" applyFill="1" applyBorder="1" applyAlignment="1" applyProtection="1">
      <alignment horizontal="center"/>
      <protection locked="0"/>
    </xf>
    <xf numFmtId="0" fontId="9" fillId="0" borderId="22" xfId="0" applyNumberFormat="1" applyFont="1" applyFill="1" applyBorder="1" applyAlignment="1" applyProtection="1">
      <alignment horizontal="center"/>
      <protection locked="0"/>
    </xf>
    <xf numFmtId="0" fontId="6" fillId="0" borderId="34" xfId="0" applyNumberFormat="1" applyFont="1" applyFill="1" applyBorder="1" applyAlignment="1" applyProtection="1">
      <alignment horizontal="center"/>
      <protection locked="0"/>
    </xf>
    <xf numFmtId="0" fontId="6" fillId="0" borderId="22" xfId="0" applyNumberFormat="1" applyFont="1" applyFill="1" applyBorder="1" applyAlignment="1" applyProtection="1">
      <alignment horizontal="center"/>
      <protection locked="0"/>
    </xf>
    <xf numFmtId="0" fontId="9" fillId="0" borderId="10" xfId="0" applyFont="1" applyFill="1" applyBorder="1" applyAlignment="1" applyProtection="1">
      <alignment horizontal="center" vertical="center"/>
      <protection locked="0"/>
    </xf>
    <xf numFmtId="0" fontId="9" fillId="0" borderId="31" xfId="0" applyNumberFormat="1" applyFont="1" applyFill="1" applyBorder="1" applyAlignment="1" applyProtection="1">
      <alignment horizontal="center"/>
      <protection locked="0"/>
    </xf>
    <xf numFmtId="0" fontId="6" fillId="0" borderId="23" xfId="0" applyNumberFormat="1" applyFont="1" applyFill="1" applyBorder="1" applyAlignment="1" applyProtection="1">
      <protection locked="0"/>
    </xf>
    <xf numFmtId="0" fontId="6" fillId="0" borderId="51" xfId="0" applyNumberFormat="1" applyFont="1" applyFill="1" applyBorder="1" applyAlignment="1" applyProtection="1">
      <protection locked="0"/>
    </xf>
    <xf numFmtId="0" fontId="6" fillId="0" borderId="64" xfId="0" applyNumberFormat="1" applyFont="1" applyFill="1" applyBorder="1" applyAlignment="1" applyProtection="1">
      <protection locked="0"/>
    </xf>
    <xf numFmtId="0" fontId="13" fillId="0" borderId="27" xfId="0" applyNumberFormat="1" applyFont="1" applyFill="1" applyBorder="1" applyAlignment="1" applyProtection="1">
      <alignment horizontal="center"/>
      <protection locked="0"/>
    </xf>
    <xf numFmtId="0" fontId="13" fillId="0" borderId="71" xfId="0" applyNumberFormat="1" applyFont="1" applyFill="1" applyBorder="1" applyAlignment="1" applyProtection="1">
      <alignment horizontal="center"/>
      <protection locked="0"/>
    </xf>
    <xf numFmtId="0" fontId="13" fillId="0" borderId="23" xfId="0" applyNumberFormat="1" applyFont="1" applyFill="1" applyBorder="1" applyAlignment="1" applyProtection="1">
      <alignment horizontal="center"/>
      <protection locked="0"/>
    </xf>
    <xf numFmtId="0" fontId="13" fillId="0" borderId="63" xfId="0" applyNumberFormat="1" applyFont="1" applyFill="1" applyBorder="1" applyAlignment="1" applyProtection="1">
      <alignment horizontal="center"/>
      <protection locked="0"/>
    </xf>
    <xf numFmtId="0" fontId="13" fillId="0" borderId="53" xfId="0" applyNumberFormat="1" applyFont="1" applyFill="1" applyBorder="1" applyAlignment="1" applyProtection="1">
      <alignment horizontal="center"/>
      <protection locked="0"/>
    </xf>
    <xf numFmtId="0" fontId="13" fillId="0" borderId="54" xfId="0" applyNumberFormat="1" applyFont="1" applyFill="1" applyBorder="1" applyAlignment="1" applyProtection="1">
      <alignment horizontal="center"/>
      <protection locked="0"/>
    </xf>
    <xf numFmtId="0" fontId="13" fillId="0" borderId="61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NumberFormat="1" applyFont="1" applyFill="1" applyBorder="1" applyAlignment="1" applyProtection="1">
      <alignment horizontal="center" vertical="center"/>
      <protection locked="0"/>
    </xf>
    <xf numFmtId="0" fontId="13" fillId="0" borderId="52" xfId="0" applyNumberFormat="1" applyFont="1" applyFill="1" applyBorder="1" applyAlignment="1" applyProtection="1">
      <alignment horizontal="center" vertical="center"/>
      <protection locked="0"/>
    </xf>
    <xf numFmtId="0" fontId="13" fillId="0" borderId="34" xfId="0" applyNumberFormat="1" applyFont="1" applyFill="1" applyBorder="1" applyAlignment="1" applyProtection="1">
      <alignment horizontal="center"/>
      <protection locked="0"/>
    </xf>
    <xf numFmtId="0" fontId="6" fillId="0" borderId="5" xfId="0" applyNumberFormat="1" applyFont="1" applyFill="1" applyBorder="1" applyAlignment="1" applyProtection="1">
      <alignment horizontal="center"/>
      <protection locked="0"/>
    </xf>
    <xf numFmtId="0" fontId="6" fillId="0" borderId="12" xfId="0" applyNumberFormat="1" applyFont="1" applyFill="1" applyBorder="1" applyAlignment="1" applyProtection="1">
      <alignment horizontal="center" vertical="center"/>
      <protection locked="0"/>
    </xf>
    <xf numFmtId="0" fontId="13" fillId="0" borderId="39" xfId="0" applyNumberFormat="1" applyFont="1" applyFill="1" applyBorder="1" applyAlignment="1" applyProtection="1">
      <alignment horizontal="center"/>
      <protection locked="0"/>
    </xf>
    <xf numFmtId="0" fontId="9" fillId="0" borderId="16" xfId="0" applyFont="1" applyFill="1" applyBorder="1" applyAlignment="1" applyProtection="1">
      <alignment horizontal="center"/>
      <protection locked="0"/>
    </xf>
    <xf numFmtId="0" fontId="13" fillId="0" borderId="22" xfId="0" applyNumberFormat="1" applyFont="1" applyFill="1" applyBorder="1" applyAlignment="1" applyProtection="1">
      <alignment horizontal="center"/>
      <protection locked="0"/>
    </xf>
    <xf numFmtId="0" fontId="13" fillId="0" borderId="10" xfId="0" applyFont="1" applyFill="1" applyBorder="1" applyProtection="1">
      <protection locked="0"/>
    </xf>
    <xf numFmtId="0" fontId="13" fillId="0" borderId="10" xfId="0" applyFont="1" applyFill="1" applyBorder="1" applyAlignment="1" applyProtection="1">
      <alignment horizontal="center"/>
      <protection locked="0"/>
    </xf>
    <xf numFmtId="0" fontId="13" fillId="0" borderId="37" xfId="0" applyFont="1" applyFill="1" applyBorder="1" applyAlignment="1" applyProtection="1">
      <alignment horizontal="center"/>
      <protection locked="0"/>
    </xf>
    <xf numFmtId="0" fontId="13" fillId="0" borderId="40" xfId="0" applyFont="1" applyFill="1" applyBorder="1" applyAlignment="1" applyProtection="1">
      <alignment horizontal="center"/>
      <protection locked="0"/>
    </xf>
    <xf numFmtId="0" fontId="13" fillId="0" borderId="9" xfId="0" applyFont="1" applyFill="1" applyBorder="1" applyAlignment="1" applyProtection="1">
      <alignment horizontal="center"/>
      <protection locked="0"/>
    </xf>
    <xf numFmtId="0" fontId="13" fillId="0" borderId="40" xfId="0" applyNumberFormat="1" applyFont="1" applyFill="1" applyBorder="1" applyAlignment="1" applyProtection="1">
      <alignment horizontal="center"/>
      <protection locked="0"/>
    </xf>
    <xf numFmtId="0" fontId="6" fillId="0" borderId="28" xfId="0" applyNumberFormat="1" applyFont="1" applyFill="1" applyBorder="1" applyAlignment="1" applyProtection="1">
      <alignment horizontal="center"/>
      <protection locked="0"/>
    </xf>
    <xf numFmtId="0" fontId="6" fillId="0" borderId="28" xfId="0" applyNumberFormat="1" applyFont="1" applyFill="1" applyBorder="1" applyAlignment="1" applyProtection="1">
      <alignment horizontal="center" vertical="center"/>
      <protection locked="0"/>
    </xf>
    <xf numFmtId="0" fontId="13" fillId="0" borderId="24" xfId="0" applyNumberFormat="1" applyFont="1" applyFill="1" applyBorder="1" applyAlignment="1" applyProtection="1">
      <alignment horizontal="center"/>
      <protection locked="0"/>
    </xf>
    <xf numFmtId="0" fontId="6" fillId="0" borderId="36" xfId="0" applyNumberFormat="1" applyFont="1" applyFill="1" applyBorder="1" applyAlignment="1" applyProtection="1">
      <alignment horizontal="center"/>
      <protection locked="0"/>
    </xf>
    <xf numFmtId="0" fontId="6" fillId="0" borderId="15" xfId="0" applyNumberFormat="1" applyFont="1" applyFill="1" applyBorder="1" applyAlignment="1" applyProtection="1">
      <alignment horizontal="center" vertical="center"/>
      <protection locked="0"/>
    </xf>
    <xf numFmtId="0" fontId="20" fillId="0" borderId="16" xfId="0" applyFont="1" applyFill="1" applyBorder="1" applyAlignment="1" applyProtection="1">
      <alignment horizontal="center"/>
      <protection locked="0"/>
    </xf>
    <xf numFmtId="0" fontId="21" fillId="0" borderId="10" xfId="0" applyFont="1" applyFill="1" applyBorder="1" applyAlignment="1" applyProtection="1">
      <alignment horizontal="left"/>
      <protection locked="0"/>
    </xf>
    <xf numFmtId="0" fontId="21" fillId="0" borderId="10" xfId="0" applyFont="1" applyFill="1" applyBorder="1" applyAlignment="1" applyProtection="1">
      <alignment horizontal="center"/>
      <protection locked="0"/>
    </xf>
    <xf numFmtId="0" fontId="21" fillId="0" borderId="37" xfId="0" applyFont="1" applyFill="1" applyBorder="1" applyAlignment="1" applyProtection="1">
      <alignment horizontal="center" wrapText="1"/>
      <protection locked="0"/>
    </xf>
    <xf numFmtId="0" fontId="21" fillId="0" borderId="40" xfId="0" applyFont="1" applyFill="1" applyBorder="1" applyAlignment="1" applyProtection="1">
      <alignment horizontal="center" wrapText="1"/>
      <protection locked="0"/>
    </xf>
    <xf numFmtId="0" fontId="21" fillId="0" borderId="9" xfId="0" applyFont="1" applyFill="1" applyBorder="1" applyAlignment="1" applyProtection="1">
      <alignment horizontal="center" wrapText="1"/>
      <protection locked="0"/>
    </xf>
    <xf numFmtId="49" fontId="13" fillId="0" borderId="22" xfId="0" applyNumberFormat="1" applyFont="1" applyFill="1" applyBorder="1" applyAlignment="1" applyProtection="1">
      <alignment horizontal="center"/>
      <protection locked="0"/>
    </xf>
    <xf numFmtId="0" fontId="13" fillId="0" borderId="37" xfId="0" applyFont="1" applyFill="1" applyBorder="1" applyAlignment="1" applyProtection="1">
      <alignment horizontal="center" wrapText="1"/>
      <protection locked="0"/>
    </xf>
    <xf numFmtId="0" fontId="13" fillId="0" borderId="40" xfId="0" applyFont="1" applyFill="1" applyBorder="1" applyAlignment="1" applyProtection="1">
      <alignment horizontal="center" wrapText="1"/>
      <protection locked="0"/>
    </xf>
    <xf numFmtId="0" fontId="13" fillId="0" borderId="9" xfId="0" applyFont="1" applyFill="1" applyBorder="1" applyAlignment="1" applyProtection="1">
      <alignment horizontal="center" wrapText="1"/>
      <protection locked="0"/>
    </xf>
    <xf numFmtId="0" fontId="13" fillId="0" borderId="50" xfId="0" applyNumberFormat="1" applyFont="1" applyFill="1" applyBorder="1" applyAlignment="1" applyProtection="1">
      <alignment horizontal="center"/>
      <protection locked="0"/>
    </xf>
    <xf numFmtId="0" fontId="13" fillId="0" borderId="37" xfId="0" applyNumberFormat="1" applyFont="1" applyFill="1" applyBorder="1" applyAlignment="1" applyProtection="1">
      <alignment horizontal="center"/>
      <protection locked="0"/>
    </xf>
    <xf numFmtId="0" fontId="13" fillId="0" borderId="40" xfId="0" applyNumberFormat="1" applyFont="1" applyFill="1" applyBorder="1" applyAlignment="1" applyProtection="1">
      <alignment horizontal="center"/>
      <protection locked="0"/>
    </xf>
    <xf numFmtId="0" fontId="13" fillId="0" borderId="9" xfId="0" applyNumberFormat="1" applyFont="1" applyFill="1" applyBorder="1" applyAlignment="1" applyProtection="1">
      <alignment horizontal="center"/>
      <protection locked="0"/>
    </xf>
    <xf numFmtId="0" fontId="6" fillId="0" borderId="24" xfId="0" applyNumberFormat="1" applyFont="1" applyFill="1" applyBorder="1" applyAlignment="1" applyProtection="1">
      <alignment horizontal="center"/>
      <protection locked="0"/>
    </xf>
    <xf numFmtId="0" fontId="9" fillId="0" borderId="13" xfId="0" applyNumberFormat="1" applyFont="1" applyFill="1" applyBorder="1" applyAlignment="1" applyProtection="1">
      <alignment horizontal="center"/>
      <protection locked="0"/>
    </xf>
    <xf numFmtId="0" fontId="9" fillId="0" borderId="24" xfId="0" applyNumberFormat="1" applyFont="1" applyFill="1" applyBorder="1" applyAlignment="1" applyProtection="1">
      <alignment horizontal="center"/>
      <protection locked="0"/>
    </xf>
    <xf numFmtId="0" fontId="9" fillId="0" borderId="16" xfId="0" applyNumberFormat="1" applyFont="1" applyFill="1" applyBorder="1" applyAlignment="1" applyProtection="1">
      <alignment horizontal="center" vertical="center"/>
      <protection locked="0"/>
    </xf>
    <xf numFmtId="0" fontId="9" fillId="0" borderId="42" xfId="0" applyNumberFormat="1" applyFont="1" applyFill="1" applyBorder="1" applyAlignment="1" applyProtection="1">
      <alignment horizontal="center"/>
      <protection locked="0"/>
    </xf>
    <xf numFmtId="0" fontId="13" fillId="0" borderId="9" xfId="0" applyNumberFormat="1" applyFont="1" applyFill="1" applyBorder="1" applyAlignment="1" applyProtection="1">
      <alignment horizontal="center" vertical="center"/>
      <protection locked="0"/>
    </xf>
    <xf numFmtId="0" fontId="13" fillId="0" borderId="40" xfId="0" applyNumberFormat="1" applyFont="1" applyFill="1" applyBorder="1" applyAlignment="1" applyProtection="1">
      <alignment horizontal="center" vertical="center"/>
      <protection locked="0"/>
    </xf>
    <xf numFmtId="0" fontId="9" fillId="0" borderId="16" xfId="0" applyNumberFormat="1" applyFont="1" applyFill="1" applyBorder="1" applyAlignment="1" applyProtection="1">
      <alignment horizontal="center"/>
      <protection locked="0"/>
    </xf>
    <xf numFmtId="0" fontId="9" fillId="0" borderId="24" xfId="0" applyNumberFormat="1" applyFont="1" applyFill="1" applyBorder="1" applyAlignment="1" applyProtection="1">
      <alignment horizontal="center" vertical="center"/>
      <protection locked="0"/>
    </xf>
    <xf numFmtId="0" fontId="6" fillId="0" borderId="17" xfId="0" applyNumberFormat="1" applyFont="1" applyFill="1" applyBorder="1" applyAlignment="1" applyProtection="1">
      <alignment horizontal="center"/>
      <protection locked="0"/>
    </xf>
    <xf numFmtId="0" fontId="9" fillId="0" borderId="25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13" fillId="0" borderId="51" xfId="0" applyNumberFormat="1" applyFont="1" applyFill="1" applyBorder="1" applyAlignment="1" applyProtection="1">
      <alignment horizontal="center" vertical="center"/>
      <protection locked="0"/>
    </xf>
    <xf numFmtId="0" fontId="13" fillId="0" borderId="57" xfId="0" applyNumberFormat="1" applyFont="1" applyFill="1" applyBorder="1" applyAlignment="1" applyProtection="1">
      <alignment horizontal="center"/>
      <protection locked="0"/>
    </xf>
    <xf numFmtId="0" fontId="13" fillId="0" borderId="59" xfId="0" applyNumberFormat="1" applyFont="1" applyFill="1" applyBorder="1" applyAlignment="1" applyProtection="1">
      <alignment horizontal="center"/>
      <protection locked="0"/>
    </xf>
    <xf numFmtId="0" fontId="13" fillId="0" borderId="51" xfId="0" applyNumberFormat="1" applyFont="1" applyFill="1" applyBorder="1" applyAlignment="1" applyProtection="1">
      <alignment horizontal="center"/>
      <protection locked="0"/>
    </xf>
    <xf numFmtId="0" fontId="6" fillId="0" borderId="41" xfId="0" applyNumberFormat="1" applyFont="1" applyFill="1" applyBorder="1" applyAlignment="1" applyProtection="1">
      <alignment horizontal="center" wrapText="1"/>
      <protection locked="0"/>
    </xf>
    <xf numFmtId="0" fontId="6" fillId="0" borderId="18" xfId="0" applyNumberFormat="1" applyFont="1" applyFill="1" applyBorder="1" applyAlignment="1" applyProtection="1">
      <alignment horizontal="center"/>
      <protection locked="0"/>
    </xf>
    <xf numFmtId="0" fontId="13" fillId="0" borderId="31" xfId="0" applyNumberFormat="1" applyFont="1" applyFill="1" applyBorder="1" applyAlignment="1" applyProtection="1">
      <alignment horizontal="center"/>
      <protection locked="0"/>
    </xf>
    <xf numFmtId="0" fontId="13" fillId="0" borderId="46" xfId="0" applyNumberFormat="1" applyFont="1" applyFill="1" applyBorder="1" applyAlignment="1" applyProtection="1">
      <alignment horizontal="center"/>
      <protection locked="0"/>
    </xf>
    <xf numFmtId="0" fontId="9" fillId="18" borderId="10" xfId="0" applyNumberFormat="1" applyFont="1" applyFill="1" applyBorder="1" applyAlignment="1" applyProtection="1">
      <alignment horizontal="center" vertical="center"/>
      <protection locked="0"/>
    </xf>
    <xf numFmtId="0" fontId="29" fillId="18" borderId="10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2"/>
    <cellStyle name="Normal 3" xfId="1"/>
    <cellStyle name="Normal 4" xfId="3"/>
    <cellStyle name="Pourcentage 2" xfId="4"/>
  </cellStyles>
  <dxfs count="174"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C0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patternFill>
          <bgColor rgb="FFFF0000"/>
        </patternFill>
      </fill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  <color rgb="FFCC99FF"/>
      <color rgb="FFD4842C"/>
      <color rgb="FFFF0101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9_PLANNING%20AGENT%20201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INE 01"/>
      <sheetName val="SEMAINE 02"/>
      <sheetName val="SEMAINE 03"/>
      <sheetName val="jusqu'a S53"/>
      <sheetName val="SEMAINE 04"/>
      <sheetName val="SEMAINE 05"/>
      <sheetName val="SEMAINE 06"/>
      <sheetName val="SEMAINE 07"/>
      <sheetName val="SEMAINE 08"/>
      <sheetName val="SEMAINE 09"/>
      <sheetName val="SEMAINE 10"/>
      <sheetName val="SEMAINE 11"/>
      <sheetName val="SEMAINE 12"/>
      <sheetName val="SEMAINE 13"/>
      <sheetName val="SEMAINE 14"/>
      <sheetName val="SEMAINE 15"/>
      <sheetName val="SEMAINE 16"/>
      <sheetName val="SEMAINE 17"/>
      <sheetName val="SEMAINE 18"/>
      <sheetName val="SEMAINE 19"/>
      <sheetName val="SEMAINE 20"/>
      <sheetName val="SEMAINE 21"/>
      <sheetName val="SEMAINE 22"/>
      <sheetName val="SEMAINE 23"/>
      <sheetName val="SEMAINE 24"/>
      <sheetName val="SEMAINE 25"/>
      <sheetName val="SEMAINE 26"/>
      <sheetName val="SEMAINE 27"/>
      <sheetName val="SEMAINE 28"/>
      <sheetName val="SEMAINE 29"/>
      <sheetName val="SEMAINE 30"/>
      <sheetName val="SEMAINE 31"/>
      <sheetName val="SEMAINE 32"/>
      <sheetName val="SEMAINE 33"/>
      <sheetName val="SEMAINE 34"/>
      <sheetName val="SEMAINE 35"/>
      <sheetName val="SEMAINE 36"/>
      <sheetName val="SEMAINE 37"/>
      <sheetName val="SEMAINE 38"/>
      <sheetName val="SEMAINE 39"/>
      <sheetName val="SEMAINE 40"/>
      <sheetName val="SEMAINE 41"/>
      <sheetName val="SEMAINE 42"/>
      <sheetName val="SEMAINE 43"/>
      <sheetName val="SEMAINE 44"/>
      <sheetName val="SEMAINE 45"/>
      <sheetName val="SEMAINE 46"/>
      <sheetName val="SEMAINE 47"/>
      <sheetName val="SEMAINE 48"/>
      <sheetName val="SEMAINE 49"/>
      <sheetName val="SEMAINE 50"/>
      <sheetName val="SEMAINE 51"/>
    </sheetNames>
    <sheetDataSet>
      <sheetData sheetId="0">
        <row r="6">
          <cell r="B6" t="str">
            <v>Pierre</v>
          </cell>
          <cell r="C6" t="str">
            <v>Encad.</v>
          </cell>
          <cell r="D6"/>
          <cell r="E6"/>
          <cell r="O6" t="str">
            <v>REPOS PREVU - 1</v>
          </cell>
          <cell r="R6"/>
          <cell r="U6"/>
          <cell r="X6"/>
          <cell r="AA6"/>
          <cell r="AD6" t="str">
            <v>REPOS PREVU - 1</v>
          </cell>
          <cell r="AG6" t="str">
            <v>REPOS PREVU - 1</v>
          </cell>
        </row>
        <row r="7">
          <cell r="B7" t="str">
            <v>MR.A</v>
          </cell>
          <cell r="C7" t="str">
            <v>Encad.</v>
          </cell>
          <cell r="D7"/>
          <cell r="E7"/>
          <cell r="O7" t="str">
            <v>REPOS NP - 1</v>
          </cell>
          <cell r="R7"/>
          <cell r="U7"/>
          <cell r="X7" t="str">
            <v>CHSCT - 1</v>
          </cell>
          <cell r="AA7"/>
          <cell r="AD7" t="str">
            <v>REPOS PREVU - 1</v>
          </cell>
          <cell r="AG7" t="str">
            <v>REPOS PREVU - 1</v>
          </cell>
        </row>
        <row r="8">
          <cell r="B8" t="str">
            <v>MR.B</v>
          </cell>
          <cell r="C8" t="str">
            <v>Coord.</v>
          </cell>
          <cell r="D8"/>
          <cell r="E8"/>
          <cell r="O8" t="str">
            <v>ABSENCE - 1</v>
          </cell>
          <cell r="R8"/>
          <cell r="U8"/>
          <cell r="X8"/>
          <cell r="AA8"/>
          <cell r="AD8" t="str">
            <v>REPOS PREVU - 1</v>
          </cell>
          <cell r="AG8" t="str">
            <v>REPOS PREVU - 1</v>
          </cell>
        </row>
        <row r="9">
          <cell r="B9" t="str">
            <v>MR.C</v>
          </cell>
          <cell r="C9" t="str">
            <v>Coord.</v>
          </cell>
          <cell r="D9"/>
          <cell r="E9"/>
          <cell r="O9" t="str">
            <v>REPOS NP - 1</v>
          </cell>
          <cell r="R9"/>
          <cell r="U9"/>
          <cell r="X9"/>
          <cell r="AA9"/>
          <cell r="AD9" t="str">
            <v>REPOS PREVU - 1</v>
          </cell>
          <cell r="AG9" t="str">
            <v>REPOS PREVU - 1</v>
          </cell>
        </row>
        <row r="10">
          <cell r="B10" t="str">
            <v>MR.D</v>
          </cell>
          <cell r="C10" t="str">
            <v>Coord.</v>
          </cell>
          <cell r="D10"/>
          <cell r="E10"/>
          <cell r="O10" t="str">
            <v>REPOS PREVU - 1</v>
          </cell>
          <cell r="R10" t="str">
            <v>CONGE SOLDE - 1</v>
          </cell>
          <cell r="U10"/>
          <cell r="X10"/>
          <cell r="AA10"/>
          <cell r="AD10" t="str">
            <v>REPOS PREVU - 1</v>
          </cell>
          <cell r="AG10" t="str">
            <v>REPOS PREVU - 1</v>
          </cell>
        </row>
        <row r="11">
          <cell r="B11" t="str">
            <v>MR.E</v>
          </cell>
          <cell r="C11" t="str">
            <v>T Geo</v>
          </cell>
          <cell r="D11"/>
          <cell r="E11"/>
          <cell r="O11" t="str">
            <v>REPOS PREVU - 1</v>
          </cell>
          <cell r="R11"/>
          <cell r="U11"/>
          <cell r="X11"/>
          <cell r="AA11"/>
          <cell r="AD11" t="str">
            <v>REPOS PREVU - 1</v>
          </cell>
          <cell r="AG11" t="str">
            <v>REPOS PREVU - 1</v>
          </cell>
        </row>
        <row r="12">
          <cell r="B12" t="str">
            <v>MR.F</v>
          </cell>
          <cell r="C12" t="str">
            <v>TS Geo LRS</v>
          </cell>
          <cell r="D12"/>
          <cell r="E12"/>
          <cell r="O12" t="str">
            <v>REPOS PREVU - 1</v>
          </cell>
          <cell r="R12"/>
          <cell r="U12"/>
          <cell r="X12" t="str">
            <v>MISS.DIVERSE - 1</v>
          </cell>
          <cell r="AA12"/>
          <cell r="AD12" t="str">
            <v>REPOS PREVU - 1</v>
          </cell>
          <cell r="AG12" t="str">
            <v>REPOS PREVU - 1</v>
          </cell>
        </row>
        <row r="13">
          <cell r="B13" t="str">
            <v>MR.G</v>
          </cell>
          <cell r="C13" t="str">
            <v>TS ADV</v>
          </cell>
          <cell r="D13"/>
          <cell r="E13"/>
          <cell r="O13" t="str">
            <v>CCF - 1</v>
          </cell>
          <cell r="R13"/>
          <cell r="U13"/>
          <cell r="X13" t="str">
            <v>MISS.DIVERSE - 1</v>
          </cell>
          <cell r="AA13" t="str">
            <v>COUPURE SECU. - 1</v>
          </cell>
          <cell r="AD13" t="str">
            <v>REPOS PREVU - 1</v>
          </cell>
          <cell r="AG13" t="str">
            <v>REPOS PREVU - 1</v>
          </cell>
        </row>
        <row r="14">
          <cell r="B14" t="str">
            <v>MR.H</v>
          </cell>
          <cell r="C14" t="str">
            <v>TS Méta.</v>
          </cell>
          <cell r="D14" t="str">
            <v>SA</v>
          </cell>
          <cell r="E14" t="str">
            <v>RC</v>
          </cell>
          <cell r="O14" t="str">
            <v>AFFECTE</v>
          </cell>
          <cell r="R14"/>
          <cell r="U14"/>
          <cell r="X14" t="str">
            <v>CONV.MEDICALE - 1</v>
          </cell>
          <cell r="AA14" t="str">
            <v>COUPURE SECU. - 1</v>
          </cell>
          <cell r="AD14" t="str">
            <v>REPOS PREVU - 1</v>
          </cell>
          <cell r="AG14" t="str">
            <v>REPOS PREVU - 1</v>
          </cell>
        </row>
        <row r="15">
          <cell r="B15" t="str">
            <v>MR.I</v>
          </cell>
          <cell r="C15" t="str">
            <v>Resp. Log.</v>
          </cell>
          <cell r="D15"/>
          <cell r="E15"/>
          <cell r="O15" t="str">
            <v>ABSENCE - 1</v>
          </cell>
          <cell r="R15"/>
          <cell r="U15"/>
          <cell r="X15"/>
          <cell r="AA15"/>
          <cell r="AD15" t="str">
            <v>REPOS PREVU - 1</v>
          </cell>
          <cell r="AG15" t="str">
            <v>REPOS PREVU - 1</v>
          </cell>
        </row>
        <row r="16">
          <cell r="B16" t="str">
            <v>MR.J</v>
          </cell>
          <cell r="C16" t="str">
            <v>T Log N</v>
          </cell>
          <cell r="D16"/>
          <cell r="E16"/>
          <cell r="O16" t="str">
            <v>REPOS PREVU - 1</v>
          </cell>
          <cell r="R16"/>
          <cell r="U16"/>
          <cell r="X16"/>
          <cell r="AA16"/>
          <cell r="AD16" t="str">
            <v>REPOS PREVU - 1</v>
          </cell>
          <cell r="AG16" t="str">
            <v>REPOS PREVU - 1</v>
          </cell>
        </row>
        <row r="17">
          <cell r="B17" t="str">
            <v>MR.K</v>
          </cell>
          <cell r="C17" t="str">
            <v>T Log N</v>
          </cell>
          <cell r="D17"/>
          <cell r="E17"/>
          <cell r="O17"/>
          <cell r="R17"/>
          <cell r="U17" t="str">
            <v>CCF - 1</v>
          </cell>
          <cell r="X17"/>
          <cell r="AA17"/>
          <cell r="AD17" t="str">
            <v>REPOS PREVU - 1</v>
          </cell>
          <cell r="AG17" t="str">
            <v>REPOS PREVU - 1</v>
          </cell>
        </row>
        <row r="18">
          <cell r="B18" t="str">
            <v>MR.L</v>
          </cell>
          <cell r="C18" t="str">
            <v>T Log N</v>
          </cell>
          <cell r="D18"/>
          <cell r="E18"/>
          <cell r="O18" t="str">
            <v>CONV.MEDICALE - 1</v>
          </cell>
          <cell r="R18"/>
          <cell r="U18"/>
          <cell r="X18"/>
          <cell r="AA18"/>
          <cell r="AD18" t="str">
            <v>REPOS PREVU - 1</v>
          </cell>
          <cell r="AG18" t="str">
            <v>REPOS PREVU - 1</v>
          </cell>
        </row>
        <row r="19">
          <cell r="B19" t="str">
            <v>MR.M</v>
          </cell>
          <cell r="C19" t="str">
            <v>T Log J</v>
          </cell>
          <cell r="D19"/>
          <cell r="E19"/>
          <cell r="O19"/>
          <cell r="R19"/>
          <cell r="U19"/>
          <cell r="X19"/>
          <cell r="AA19"/>
          <cell r="AD19" t="str">
            <v>REPOS PREVU - 1</v>
          </cell>
          <cell r="AG19" t="str">
            <v>REPOS PREVU - 1</v>
          </cell>
        </row>
        <row r="20">
          <cell r="B20" t="str">
            <v>MR.N</v>
          </cell>
          <cell r="C20" t="str">
            <v>AM</v>
          </cell>
          <cell r="D20"/>
          <cell r="E20"/>
          <cell r="O20" t="str">
            <v>REPOS PREVU - 1</v>
          </cell>
          <cell r="R20"/>
          <cell r="U20"/>
          <cell r="X20"/>
          <cell r="AA20"/>
          <cell r="AD20"/>
          <cell r="AG20"/>
        </row>
        <row r="21">
          <cell r="B21" t="str">
            <v>MR.O</v>
          </cell>
          <cell r="C21" t="str">
            <v>AM</v>
          </cell>
          <cell r="D21"/>
          <cell r="E21"/>
          <cell r="O21" t="str">
            <v>REPOS PREVU - 1</v>
          </cell>
          <cell r="R21"/>
          <cell r="U21"/>
          <cell r="X21"/>
          <cell r="AA21"/>
          <cell r="AD21"/>
          <cell r="AG21" t="str">
            <v>REPOS PREVU - 1</v>
          </cell>
        </row>
        <row r="22">
          <cell r="B22" t="str">
            <v>MR.P</v>
          </cell>
          <cell r="C22" t="str">
            <v>T Géo</v>
          </cell>
          <cell r="D22"/>
          <cell r="E22"/>
          <cell r="O22" t="str">
            <v>REPOS PREVU - 1</v>
          </cell>
          <cell r="R22" t="str">
            <v>SURV.TRAVAUX</v>
          </cell>
          <cell r="U22" t="str">
            <v>SURV.TRAVAUX</v>
          </cell>
          <cell r="X22" t="str">
            <v>SURV.TRAVAUX</v>
          </cell>
          <cell r="AA22" t="str">
            <v>SURV.TRAVAUX</v>
          </cell>
          <cell r="AD22"/>
          <cell r="AG22"/>
        </row>
        <row r="23">
          <cell r="B23" t="str">
            <v>MR.Q</v>
          </cell>
          <cell r="C23" t="str">
            <v>T ADV</v>
          </cell>
          <cell r="D23"/>
          <cell r="E23"/>
          <cell r="O23" t="str">
            <v>REPOS PREVU - 1</v>
          </cell>
          <cell r="R23"/>
          <cell r="U23"/>
          <cell r="X23"/>
          <cell r="AA23"/>
          <cell r="AD23"/>
          <cell r="AG23"/>
        </row>
        <row r="24">
          <cell r="B24" t="str">
            <v>MR.R</v>
          </cell>
          <cell r="C24" t="str">
            <v>T ADV</v>
          </cell>
          <cell r="D24"/>
          <cell r="E24"/>
          <cell r="O24" t="str">
            <v>REPOS PREVU - 1</v>
          </cell>
          <cell r="R24"/>
          <cell r="U24"/>
          <cell r="X24"/>
          <cell r="AA24"/>
          <cell r="AD24"/>
          <cell r="AG24"/>
        </row>
        <row r="25">
          <cell r="B25" t="str">
            <v>MR.S</v>
          </cell>
          <cell r="C25" t="str">
            <v>T Rech.</v>
          </cell>
          <cell r="D25"/>
          <cell r="E25" t="str">
            <v>RC</v>
          </cell>
          <cell r="O25" t="str">
            <v>REPOS PREVU - 1</v>
          </cell>
          <cell r="R25" t="str">
            <v>RTT</v>
          </cell>
          <cell r="U25"/>
          <cell r="X25"/>
          <cell r="AA25"/>
          <cell r="AD25"/>
          <cell r="AG25"/>
        </row>
        <row r="26">
          <cell r="B26"/>
          <cell r="C26"/>
          <cell r="D26"/>
          <cell r="E26"/>
          <cell r="O26"/>
          <cell r="R26"/>
          <cell r="U26"/>
          <cell r="X26"/>
          <cell r="AA26"/>
          <cell r="AD26"/>
          <cell r="AG26"/>
        </row>
        <row r="27">
          <cell r="B27" t="str">
            <v>MR.T</v>
          </cell>
          <cell r="C27" t="str">
            <v>T Maint.</v>
          </cell>
          <cell r="D27"/>
          <cell r="E27"/>
          <cell r="O27" t="str">
            <v>REPOS PREVU - 1</v>
          </cell>
          <cell r="R27"/>
          <cell r="U27"/>
          <cell r="X27"/>
          <cell r="AA27"/>
          <cell r="AD27"/>
          <cell r="AG27"/>
        </row>
        <row r="28">
          <cell r="B28" t="str">
            <v>MR.U</v>
          </cell>
          <cell r="C28" t="str">
            <v>T Maint.</v>
          </cell>
          <cell r="D28"/>
          <cell r="E28"/>
          <cell r="O28" t="str">
            <v>REPOS PREVU - 1</v>
          </cell>
          <cell r="R28"/>
          <cell r="U28"/>
          <cell r="X28"/>
          <cell r="AA28"/>
          <cell r="AD28"/>
          <cell r="AG28"/>
        </row>
        <row r="29">
          <cell r="B29" t="str">
            <v>MR.V</v>
          </cell>
          <cell r="C29" t="str">
            <v>T Maint.</v>
          </cell>
          <cell r="D29"/>
          <cell r="E29"/>
          <cell r="O29" t="str">
            <v>REPOS PREVU - 1</v>
          </cell>
          <cell r="R29"/>
          <cell r="U29"/>
          <cell r="X29"/>
          <cell r="AA29"/>
          <cell r="AD29"/>
          <cell r="AG29"/>
        </row>
        <row r="30">
          <cell r="B30"/>
          <cell r="C30"/>
          <cell r="D30"/>
          <cell r="E30"/>
          <cell r="O30"/>
          <cell r="R30"/>
          <cell r="U30"/>
          <cell r="X30"/>
          <cell r="AA30"/>
          <cell r="AD30"/>
          <cell r="AG30"/>
        </row>
        <row r="31">
          <cell r="B31"/>
          <cell r="C31"/>
          <cell r="D31"/>
          <cell r="E31"/>
          <cell r="O31"/>
          <cell r="R31"/>
          <cell r="U31"/>
          <cell r="X31"/>
          <cell r="AA31"/>
          <cell r="AD31"/>
          <cell r="AG31"/>
        </row>
        <row r="32">
          <cell r="B32" t="str">
            <v>MR.W</v>
          </cell>
          <cell r="C32" t="str">
            <v>OP</v>
          </cell>
          <cell r="D32"/>
          <cell r="E32"/>
          <cell r="O32" t="str">
            <v>REPOS PREVU - 1</v>
          </cell>
          <cell r="R32" t="str">
            <v>SURV.TRAVAUX</v>
          </cell>
          <cell r="U32" t="str">
            <v>SURV.TRAVAUX</v>
          </cell>
          <cell r="X32" t="str">
            <v>SURV.TRAVAUX</v>
          </cell>
          <cell r="AA32" t="str">
            <v>SURV.TRAVAUX</v>
          </cell>
          <cell r="AD32"/>
          <cell r="AG32"/>
        </row>
        <row r="33">
          <cell r="B33" t="str">
            <v>MR.X</v>
          </cell>
          <cell r="C33" t="str">
            <v>OP</v>
          </cell>
          <cell r="D33" t="str">
            <v>SA</v>
          </cell>
          <cell r="E33"/>
          <cell r="O33" t="str">
            <v>REPOS PREVU - 1</v>
          </cell>
          <cell r="R33"/>
          <cell r="U33"/>
          <cell r="X33"/>
          <cell r="AA33"/>
          <cell r="AD33"/>
          <cell r="AG33"/>
        </row>
        <row r="34">
          <cell r="B34" t="str">
            <v>MR.Y</v>
          </cell>
          <cell r="C34" t="str">
            <v>OP</v>
          </cell>
          <cell r="D34"/>
          <cell r="E34"/>
          <cell r="O34" t="str">
            <v>REPOS PREVU - 1</v>
          </cell>
          <cell r="R34" t="str">
            <v>CONGE SOLDE - 1</v>
          </cell>
          <cell r="U34" t="str">
            <v>SURV.TRAVAUX</v>
          </cell>
          <cell r="X34" t="str">
            <v>SURV.TRAVAUX</v>
          </cell>
          <cell r="AA34" t="str">
            <v>SURV.TRAVAUX</v>
          </cell>
          <cell r="AD34"/>
          <cell r="AG34"/>
        </row>
        <row r="35">
          <cell r="B35" t="str">
            <v>MR.Z</v>
          </cell>
          <cell r="C35" t="str">
            <v>OP</v>
          </cell>
          <cell r="D35" t="str">
            <v>SA</v>
          </cell>
          <cell r="E35"/>
          <cell r="O35" t="str">
            <v>REPOS PREVU - 1</v>
          </cell>
          <cell r="R35"/>
          <cell r="U35"/>
          <cell r="X35"/>
          <cell r="AA35"/>
          <cell r="AD35"/>
          <cell r="AG35"/>
        </row>
        <row r="36">
          <cell r="B36" t="str">
            <v>MR.AB</v>
          </cell>
          <cell r="C36" t="str">
            <v>OP</v>
          </cell>
          <cell r="D36"/>
          <cell r="E36"/>
          <cell r="O36" t="str">
            <v>REPOS PREVU - 1</v>
          </cell>
          <cell r="R36"/>
          <cell r="U36"/>
          <cell r="X36"/>
          <cell r="AA36"/>
          <cell r="AD36"/>
          <cell r="AG36"/>
        </row>
        <row r="37">
          <cell r="B37" t="str">
            <v>MR.AC</v>
          </cell>
          <cell r="C37" t="str">
            <v>OP</v>
          </cell>
          <cell r="D37"/>
          <cell r="E37" t="str">
            <v>RC</v>
          </cell>
          <cell r="O37" t="str">
            <v>REPOS PREVU - 1</v>
          </cell>
          <cell r="R37"/>
          <cell r="U37"/>
          <cell r="X37"/>
          <cell r="AA37"/>
          <cell r="AD37"/>
          <cell r="AG37"/>
        </row>
        <row r="38">
          <cell r="B38" t="str">
            <v>MR.AD</v>
          </cell>
          <cell r="C38" t="str">
            <v>OP</v>
          </cell>
          <cell r="D38" t="str">
            <v>SA</v>
          </cell>
          <cell r="E38"/>
          <cell r="O38" t="str">
            <v>REPOS PREVU - 1</v>
          </cell>
          <cell r="R38" t="str">
            <v>RTT - 1</v>
          </cell>
          <cell r="U38" t="str">
            <v>RTT - 1</v>
          </cell>
          <cell r="X38" t="str">
            <v>CONGE ANNUEL - 1</v>
          </cell>
          <cell r="AA38" t="str">
            <v>CONGE ANNUEL - 1</v>
          </cell>
          <cell r="AD38" t="str">
            <v>CONGE ANNUEL - 1</v>
          </cell>
          <cell r="AG38" t="str">
            <v>CONGE ANNUEL - 1</v>
          </cell>
        </row>
        <row r="39">
          <cell r="B39" t="str">
            <v>MR.AE</v>
          </cell>
          <cell r="C39" t="str">
            <v>OP</v>
          </cell>
          <cell r="D39"/>
          <cell r="E39"/>
          <cell r="O39" t="str">
            <v>REPOS PREVU - 1</v>
          </cell>
          <cell r="R39"/>
          <cell r="U39"/>
          <cell r="X39"/>
          <cell r="AA39"/>
          <cell r="AD39"/>
          <cell r="AG39"/>
        </row>
        <row r="40">
          <cell r="B40" t="str">
            <v>MR.AF</v>
          </cell>
          <cell r="C40" t="str">
            <v>OP</v>
          </cell>
          <cell r="D40"/>
          <cell r="E40"/>
          <cell r="O40" t="str">
            <v>REPOS PREVU - 1</v>
          </cell>
          <cell r="R40" t="str">
            <v>CONGE ANNUEL - 1</v>
          </cell>
          <cell r="U40" t="str">
            <v>CONGE ANNUEL - 1</v>
          </cell>
          <cell r="X40" t="str">
            <v>CONGE ANNUEL - 1</v>
          </cell>
          <cell r="AA40" t="str">
            <v>CONGE ANNUEL - 1</v>
          </cell>
          <cell r="AD40" t="str">
            <v>CONGE ANNUEL - 1</v>
          </cell>
          <cell r="AG40" t="str">
            <v>CONGE ANNUEL - 1</v>
          </cell>
        </row>
        <row r="41">
          <cell r="B41" t="str">
            <v>MR.AG</v>
          </cell>
          <cell r="C41" t="str">
            <v>OP</v>
          </cell>
          <cell r="D41"/>
          <cell r="E41"/>
          <cell r="O41" t="str">
            <v>REPOS PREVU - 1</v>
          </cell>
          <cell r="R41"/>
          <cell r="U41"/>
          <cell r="X41"/>
          <cell r="AA41"/>
          <cell r="AD41"/>
          <cell r="AG41"/>
        </row>
        <row r="42">
          <cell r="B42" t="str">
            <v>MR.AH</v>
          </cell>
          <cell r="C42" t="str">
            <v>OP</v>
          </cell>
          <cell r="D42" t="str">
            <v>SA</v>
          </cell>
          <cell r="E42"/>
          <cell r="O42" t="str">
            <v>REPOS PREVU - 1</v>
          </cell>
          <cell r="R42"/>
          <cell r="U42"/>
          <cell r="X42"/>
          <cell r="AA42"/>
          <cell r="AD42"/>
          <cell r="AG42"/>
        </row>
        <row r="43">
          <cell r="B43" t="str">
            <v>MR.AI</v>
          </cell>
          <cell r="C43" t="str">
            <v>OP</v>
          </cell>
          <cell r="D43"/>
          <cell r="E43"/>
          <cell r="O43" t="str">
            <v>REPOS PREVU - 1</v>
          </cell>
          <cell r="R43"/>
          <cell r="U43"/>
          <cell r="X43"/>
          <cell r="AA43"/>
          <cell r="AD43"/>
          <cell r="AG43"/>
        </row>
        <row r="44">
          <cell r="B44" t="str">
            <v>MR.AJ</v>
          </cell>
          <cell r="C44" t="str">
            <v>OP</v>
          </cell>
          <cell r="D44"/>
          <cell r="E44"/>
          <cell r="O44" t="str">
            <v>REPOS PREVU - 1</v>
          </cell>
          <cell r="R44"/>
          <cell r="U44"/>
          <cell r="X44"/>
          <cell r="AA44"/>
          <cell r="AD44"/>
          <cell r="AG44"/>
        </row>
        <row r="45">
          <cell r="B45" t="str">
            <v>MR.AK</v>
          </cell>
          <cell r="C45" t="str">
            <v>OP</v>
          </cell>
          <cell r="D45"/>
          <cell r="E45"/>
          <cell r="O45" t="str">
            <v>REPOS PREVU - 1</v>
          </cell>
          <cell r="R45"/>
          <cell r="U45"/>
          <cell r="X45"/>
          <cell r="AA45"/>
          <cell r="AD45"/>
          <cell r="AG45"/>
        </row>
        <row r="46">
          <cell r="B46"/>
          <cell r="C46"/>
          <cell r="D46"/>
          <cell r="E46"/>
          <cell r="O46"/>
          <cell r="R46"/>
          <cell r="U46"/>
          <cell r="X46"/>
          <cell r="AA46"/>
          <cell r="AD46"/>
          <cell r="AG46"/>
        </row>
        <row r="47">
          <cell r="B47" t="str">
            <v>MR.AL</v>
          </cell>
          <cell r="C47" t="str">
            <v>AM</v>
          </cell>
          <cell r="D47"/>
          <cell r="E47"/>
          <cell r="O47"/>
          <cell r="R47"/>
          <cell r="U47"/>
          <cell r="X47"/>
          <cell r="AA47"/>
          <cell r="AD47" t="str">
            <v>REPOS PREVU - 1</v>
          </cell>
          <cell r="AG47" t="str">
            <v>REPOS PREVU - 1</v>
          </cell>
        </row>
        <row r="48">
          <cell r="B48" t="str">
            <v>MR.AM</v>
          </cell>
          <cell r="C48" t="str">
            <v>AM</v>
          </cell>
          <cell r="D48"/>
          <cell r="E48"/>
          <cell r="O48" t="str">
            <v>CONGE ANNUEL - 1</v>
          </cell>
          <cell r="R48" t="str">
            <v>CONGE ANNUEL - 1</v>
          </cell>
          <cell r="U48" t="str">
            <v>CONGE ANNUEL - 1</v>
          </cell>
          <cell r="X48" t="str">
            <v>RTT - 1</v>
          </cell>
          <cell r="AA48" t="str">
            <v>RTT - 1</v>
          </cell>
          <cell r="AD48" t="str">
            <v>REPOS PREVU - 1</v>
          </cell>
          <cell r="AG48" t="str">
            <v>REPOS PREVU - 1</v>
          </cell>
        </row>
        <row r="49">
          <cell r="B49" t="str">
            <v>MR.AN</v>
          </cell>
          <cell r="C49" t="str">
            <v>AM</v>
          </cell>
          <cell r="D49"/>
          <cell r="E49"/>
          <cell r="O49"/>
          <cell r="R49"/>
          <cell r="U49"/>
          <cell r="X49"/>
          <cell r="AA49"/>
          <cell r="AD49" t="str">
            <v>REPOS PREVU - 1</v>
          </cell>
          <cell r="AG49" t="str">
            <v>REPOS PREVU - 1</v>
          </cell>
        </row>
        <row r="50">
          <cell r="B50" t="str">
            <v>MR.AO</v>
          </cell>
          <cell r="C50" t="str">
            <v>T ADV</v>
          </cell>
          <cell r="D50"/>
          <cell r="E50"/>
          <cell r="O50"/>
          <cell r="R50"/>
          <cell r="U50"/>
          <cell r="X50"/>
          <cell r="AA50"/>
          <cell r="AD50" t="str">
            <v>REPOS PREVU - 1</v>
          </cell>
          <cell r="AG50" t="str">
            <v>REPOS PREVU - 1</v>
          </cell>
        </row>
        <row r="51">
          <cell r="B51" t="str">
            <v>MR.AP</v>
          </cell>
          <cell r="C51" t="str">
            <v>T ADV</v>
          </cell>
          <cell r="D51"/>
          <cell r="E51"/>
          <cell r="O51"/>
          <cell r="R51"/>
          <cell r="U51"/>
          <cell r="X51"/>
          <cell r="AA51"/>
          <cell r="AD51" t="str">
            <v>REPOS PREVU - 1</v>
          </cell>
          <cell r="AG51" t="str">
            <v>REPOS PREVU - 1</v>
          </cell>
        </row>
        <row r="52">
          <cell r="B52" t="str">
            <v>MR.AQ</v>
          </cell>
          <cell r="C52" t="str">
            <v>T LRS</v>
          </cell>
          <cell r="D52"/>
          <cell r="E52"/>
          <cell r="O52" t="str">
            <v>SURV.TRAVAUX</v>
          </cell>
          <cell r="R52" t="str">
            <v>SURV.TRAVAUX</v>
          </cell>
          <cell r="U52" t="str">
            <v>SURV.TRAVAUX</v>
          </cell>
          <cell r="X52" t="str">
            <v>SURV.TRAVAUX</v>
          </cell>
          <cell r="AA52" t="str">
            <v>SURV.TRAVAUX</v>
          </cell>
          <cell r="AD52" t="str">
            <v>REPOS PREVU - 1</v>
          </cell>
          <cell r="AG52" t="str">
            <v>REPOS PREVU - 1</v>
          </cell>
        </row>
        <row r="53">
          <cell r="B53" t="str">
            <v>MR.AR</v>
          </cell>
          <cell r="C53" t="str">
            <v>T Rech.</v>
          </cell>
          <cell r="D53"/>
          <cell r="E53" t="str">
            <v>RC</v>
          </cell>
          <cell r="O53" t="str">
            <v>CONGE ANNUEL - 1</v>
          </cell>
          <cell r="R53" t="str">
            <v>CONGE ANNUEL - 1</v>
          </cell>
          <cell r="U53" t="str">
            <v>CONGE ANNUEL - 1</v>
          </cell>
          <cell r="X53" t="str">
            <v>CONGE ANNUEL - 1</v>
          </cell>
          <cell r="AA53" t="str">
            <v>CONGE ANNUEL - 1</v>
          </cell>
          <cell r="AD53" t="str">
            <v>REPOS PREVU - 1</v>
          </cell>
          <cell r="AG53" t="str">
            <v>REPOS PREVU - 1</v>
          </cell>
        </row>
        <row r="54">
          <cell r="B54" t="str">
            <v>MR.AS</v>
          </cell>
          <cell r="C54" t="str">
            <v>T SA</v>
          </cell>
          <cell r="D54" t="str">
            <v>SA</v>
          </cell>
          <cell r="E54"/>
          <cell r="O54" t="str">
            <v>CONGE ANNUEL - 1</v>
          </cell>
          <cell r="R54"/>
          <cell r="U54"/>
          <cell r="X54"/>
          <cell r="AA54"/>
          <cell r="AD54" t="str">
            <v>REPOS PREVU - 1</v>
          </cell>
          <cell r="AG54" t="str">
            <v>REPOS PREVU - 1</v>
          </cell>
        </row>
        <row r="55">
          <cell r="B55" t="str">
            <v>MR.AT</v>
          </cell>
          <cell r="C55" t="str">
            <v>T Maint.</v>
          </cell>
          <cell r="D55"/>
          <cell r="E55"/>
          <cell r="O55" t="str">
            <v>SURV.TRAVAUX</v>
          </cell>
          <cell r="R55" t="str">
            <v>SURV.TRAVAUX</v>
          </cell>
          <cell r="U55" t="str">
            <v>SURV.TRAVAUX</v>
          </cell>
          <cell r="X55" t="str">
            <v>SURV.TRAVAUX</v>
          </cell>
          <cell r="AA55" t="str">
            <v>SURV.TRAVAUX</v>
          </cell>
          <cell r="AD55" t="str">
            <v>REPOS PREVU - 1</v>
          </cell>
          <cell r="AG55" t="str">
            <v>REPOS PREVU - 1</v>
          </cell>
        </row>
        <row r="56">
          <cell r="B56" t="str">
            <v>MR.AU</v>
          </cell>
          <cell r="C56" t="str">
            <v>T Maint.</v>
          </cell>
          <cell r="D56"/>
          <cell r="E56"/>
          <cell r="O56"/>
          <cell r="R56" t="str">
            <v>SURV.TRAVAUX</v>
          </cell>
          <cell r="U56" t="str">
            <v>SURV.TRAVAUX</v>
          </cell>
          <cell r="X56" t="str">
            <v>SURV.TRAVAUX</v>
          </cell>
          <cell r="AA56" t="str">
            <v>SURV.TRAVAUX</v>
          </cell>
          <cell r="AD56" t="str">
            <v>REPOS PREVU - 2</v>
          </cell>
          <cell r="AG56" t="str">
            <v>REPOS PREVU - 2</v>
          </cell>
        </row>
        <row r="57">
          <cell r="B57" t="str">
            <v>MR.AV</v>
          </cell>
          <cell r="C57" t="str">
            <v>T Maint.</v>
          </cell>
          <cell r="D57"/>
          <cell r="E57"/>
          <cell r="O57" t="str">
            <v>SURV.TRAVAUX</v>
          </cell>
          <cell r="R57" t="str">
            <v>SURV.TRAVAUX</v>
          </cell>
          <cell r="U57" t="str">
            <v>SURV.TRAVAUX</v>
          </cell>
          <cell r="X57" t="str">
            <v>SURV.TRAVAUX</v>
          </cell>
          <cell r="AA57" t="str">
            <v>SURV.TRAVAUX</v>
          </cell>
          <cell r="AD57" t="str">
            <v>REPOS PREVU - 1</v>
          </cell>
          <cell r="AG57" t="str">
            <v>REPOS PREVU - 1</v>
          </cell>
        </row>
        <row r="58">
          <cell r="B58"/>
          <cell r="C58"/>
          <cell r="D58"/>
          <cell r="E58"/>
          <cell r="O58"/>
          <cell r="R58"/>
          <cell r="U58"/>
          <cell r="X58"/>
          <cell r="AA58"/>
          <cell r="AD58"/>
          <cell r="AG58"/>
        </row>
        <row r="59">
          <cell r="B59"/>
          <cell r="C59"/>
          <cell r="D59"/>
          <cell r="E59"/>
          <cell r="O59"/>
          <cell r="R59"/>
          <cell r="U59"/>
          <cell r="X59"/>
          <cell r="AA59"/>
          <cell r="AD59"/>
          <cell r="AG59"/>
        </row>
        <row r="60">
          <cell r="B60" t="str">
            <v>MR.AW</v>
          </cell>
          <cell r="C60" t="str">
            <v>OP</v>
          </cell>
          <cell r="D60"/>
          <cell r="E60" t="str">
            <v>RC</v>
          </cell>
          <cell r="O60" t="str">
            <v>CONGE ANNUEL - 1</v>
          </cell>
          <cell r="R60" t="str">
            <v>CONGE ANNUEL - 1</v>
          </cell>
          <cell r="U60" t="str">
            <v>CONGE ANNUEL - 1</v>
          </cell>
          <cell r="X60"/>
          <cell r="AA60"/>
          <cell r="AD60" t="str">
            <v>REPOS PREVU - 1</v>
          </cell>
          <cell r="AG60" t="str">
            <v>REPOS PREVU - 1</v>
          </cell>
        </row>
        <row r="61">
          <cell r="B61" t="str">
            <v>MR.AX</v>
          </cell>
          <cell r="C61" t="str">
            <v>OP</v>
          </cell>
          <cell r="D61"/>
          <cell r="E61"/>
          <cell r="O61" t="str">
            <v>SURV.TRAVAUX</v>
          </cell>
          <cell r="R61" t="str">
            <v>SURV.TRAVAUX</v>
          </cell>
          <cell r="U61" t="str">
            <v>SURV.TRAVAUX</v>
          </cell>
          <cell r="X61" t="str">
            <v>SURV.TRAVAUX</v>
          </cell>
          <cell r="AA61" t="str">
            <v>SURV.TRAVAUX</v>
          </cell>
          <cell r="AD61" t="str">
            <v>REPOS PREVU - 1</v>
          </cell>
          <cell r="AG61" t="str">
            <v>REPOS PREVU - 1</v>
          </cell>
        </row>
        <row r="62">
          <cell r="B62" t="str">
            <v>MR.AY</v>
          </cell>
          <cell r="C62" t="str">
            <v>OP</v>
          </cell>
          <cell r="D62"/>
          <cell r="E62" t="str">
            <v>RC</v>
          </cell>
          <cell r="O62" t="str">
            <v>RTT - 1</v>
          </cell>
          <cell r="R62"/>
          <cell r="U62"/>
          <cell r="X62"/>
          <cell r="AA62"/>
          <cell r="AD62" t="str">
            <v>REPOS PREVU - 1</v>
          </cell>
          <cell r="AG62" t="str">
            <v>REPOS PREVU - 1</v>
          </cell>
        </row>
        <row r="63">
          <cell r="B63" t="str">
            <v>MR.AZ</v>
          </cell>
          <cell r="C63" t="str">
            <v>OP</v>
          </cell>
          <cell r="D63" t="str">
            <v>SA</v>
          </cell>
          <cell r="E63"/>
          <cell r="O63" t="str">
            <v>CONGE ANNUEL - 1</v>
          </cell>
          <cell r="R63"/>
          <cell r="U63"/>
          <cell r="X63"/>
          <cell r="AA63"/>
          <cell r="AD63" t="str">
            <v>REPOS PREVU - 1</v>
          </cell>
          <cell r="AG63" t="str">
            <v>REPOS PREVU - 1</v>
          </cell>
        </row>
        <row r="64">
          <cell r="B64" t="str">
            <v>MR.BC</v>
          </cell>
          <cell r="C64" t="str">
            <v>OP</v>
          </cell>
          <cell r="D64"/>
          <cell r="E64"/>
          <cell r="O64" t="str">
            <v>SURV.TRAVAUX</v>
          </cell>
          <cell r="R64" t="str">
            <v>SURV.TRAVAUX</v>
          </cell>
          <cell r="U64" t="str">
            <v>SURV.TRAVAUX</v>
          </cell>
          <cell r="X64" t="str">
            <v>SURV.TRAVAUX</v>
          </cell>
          <cell r="AA64" t="str">
            <v>SURV.TRAVAUX</v>
          </cell>
          <cell r="AD64" t="str">
            <v>REPOS PREVU - 1</v>
          </cell>
          <cell r="AG64" t="str">
            <v>REPOS PREVU - 1</v>
          </cell>
        </row>
        <row r="65">
          <cell r="B65" t="str">
            <v>MR.BD</v>
          </cell>
          <cell r="C65" t="str">
            <v>OP</v>
          </cell>
          <cell r="D65"/>
          <cell r="E65"/>
          <cell r="O65" t="str">
            <v>CONGE ANNUEL - 1</v>
          </cell>
          <cell r="R65" t="str">
            <v>CONGE ANNUEL - 1</v>
          </cell>
          <cell r="U65" t="str">
            <v>SURV.TRAVAUX</v>
          </cell>
          <cell r="X65" t="str">
            <v>SURV.TRAVAUX</v>
          </cell>
          <cell r="AA65" t="str">
            <v>SURV.TRAVAUX</v>
          </cell>
          <cell r="AD65" t="str">
            <v>REPOS PREVU - 1</v>
          </cell>
          <cell r="AG65" t="str">
            <v>REPOS PREVU - 1</v>
          </cell>
        </row>
        <row r="66">
          <cell r="B66" t="str">
            <v>MR.BE</v>
          </cell>
          <cell r="C66" t="str">
            <v>OP</v>
          </cell>
          <cell r="D66"/>
          <cell r="E66"/>
          <cell r="O66" t="str">
            <v>RTT - 1</v>
          </cell>
          <cell r="R66" t="str">
            <v>CONV.MEDICALE</v>
          </cell>
          <cell r="U66" t="str">
            <v>COUPURE SECU.</v>
          </cell>
          <cell r="X66"/>
          <cell r="AA66"/>
          <cell r="AD66" t="str">
            <v>REPOS PREVU - 1</v>
          </cell>
          <cell r="AG66" t="str">
            <v>REPOS PREVU - 1</v>
          </cell>
        </row>
        <row r="67">
          <cell r="B67" t="str">
            <v>MR.BF</v>
          </cell>
          <cell r="C67" t="str">
            <v>OP</v>
          </cell>
          <cell r="D67"/>
          <cell r="E67"/>
          <cell r="O67" t="str">
            <v>SURV.TRAVAUX</v>
          </cell>
          <cell r="R67" t="str">
            <v>SURV.TRAVAUX</v>
          </cell>
          <cell r="U67" t="str">
            <v>SURV.TRAVAUX</v>
          </cell>
          <cell r="X67" t="str">
            <v>SURV.TRAVAUX</v>
          </cell>
          <cell r="AA67" t="str">
            <v>SURV.TRAVAUX</v>
          </cell>
          <cell r="AD67" t="str">
            <v>REPOS PREVU - 1</v>
          </cell>
          <cell r="AG67" t="str">
            <v>REPOS PREVU - 1</v>
          </cell>
        </row>
        <row r="68">
          <cell r="B68" t="str">
            <v>MR.BG</v>
          </cell>
          <cell r="C68" t="str">
            <v>OP</v>
          </cell>
          <cell r="D68"/>
          <cell r="E68"/>
          <cell r="O68" t="str">
            <v>SURV.TRAVAUX</v>
          </cell>
          <cell r="R68" t="str">
            <v>SURV.TRAVAUX</v>
          </cell>
          <cell r="U68" t="str">
            <v>SURV.TRAVAUX</v>
          </cell>
          <cell r="X68" t="str">
            <v>SURV.TRAVAUX</v>
          </cell>
          <cell r="AA68" t="str">
            <v>SURV.TRAVAUX</v>
          </cell>
          <cell r="AD68" t="str">
            <v>REPOS PREVU - 1</v>
          </cell>
          <cell r="AG68" t="str">
            <v>REPOS PREVU - 1</v>
          </cell>
        </row>
        <row r="69">
          <cell r="B69" t="str">
            <v>MR.BH</v>
          </cell>
          <cell r="C69" t="str">
            <v>OP</v>
          </cell>
          <cell r="D69"/>
          <cell r="E69"/>
          <cell r="O69" t="str">
            <v>SURV.TRAVAUX</v>
          </cell>
          <cell r="R69" t="str">
            <v>SURV.TRAVAUX</v>
          </cell>
          <cell r="U69" t="str">
            <v>SURV.TRAVAUX</v>
          </cell>
          <cell r="X69" t="str">
            <v>SURV.TRAVAUX</v>
          </cell>
          <cell r="AA69" t="str">
            <v>SURV.TRAVAUX</v>
          </cell>
          <cell r="AD69" t="str">
            <v>REPOS PREVU - 1</v>
          </cell>
          <cell r="AG69" t="str">
            <v>REPOS PREVU - 1</v>
          </cell>
        </row>
        <row r="70">
          <cell r="B70" t="str">
            <v>MR.BI</v>
          </cell>
          <cell r="C70" t="str">
            <v>OP</v>
          </cell>
          <cell r="D70"/>
          <cell r="E70"/>
          <cell r="O70" t="str">
            <v>SURV.TRAVAUX</v>
          </cell>
          <cell r="R70" t="str">
            <v>SURV.TRAVAUX</v>
          </cell>
          <cell r="U70" t="str">
            <v>SURV.TRAVAUX</v>
          </cell>
          <cell r="X70" t="str">
            <v>SURV.TRAVAUX</v>
          </cell>
          <cell r="AA70" t="str">
            <v>SURV.TRAVAUX</v>
          </cell>
          <cell r="AD70" t="str">
            <v>REPOS PREVU - 1</v>
          </cell>
          <cell r="AG70" t="str">
            <v>REPOS PREVU - 1</v>
          </cell>
        </row>
        <row r="71">
          <cell r="B71" t="str">
            <v>MR.BJ</v>
          </cell>
          <cell r="C71" t="str">
            <v>OP</v>
          </cell>
          <cell r="D71"/>
          <cell r="E71"/>
          <cell r="O71" t="str">
            <v>SURV.TRAVAUX</v>
          </cell>
          <cell r="R71" t="str">
            <v>SURV.TRAVAUX</v>
          </cell>
          <cell r="U71" t="str">
            <v>SURV.TRAVAUX</v>
          </cell>
          <cell r="X71" t="str">
            <v>SURV.TRAVAUX</v>
          </cell>
          <cell r="AA71" t="str">
            <v>SURV.TRAVAUX</v>
          </cell>
          <cell r="AD71" t="str">
            <v>REPOS PREVU - 1</v>
          </cell>
          <cell r="AG71" t="str">
            <v>REPOS PREVU - 1</v>
          </cell>
        </row>
        <row r="72">
          <cell r="B72" t="str">
            <v>MR.BK</v>
          </cell>
          <cell r="C72" t="str">
            <v>OP</v>
          </cell>
          <cell r="D72"/>
          <cell r="E72"/>
          <cell r="O72" t="str">
            <v>SURV.TRAVAUX</v>
          </cell>
          <cell r="R72" t="str">
            <v>SURV.TRAVAUX</v>
          </cell>
          <cell r="U72" t="str">
            <v>SURV.TRAVAUX</v>
          </cell>
          <cell r="X72" t="str">
            <v>SURV.TRAVAUX</v>
          </cell>
          <cell r="AA72" t="str">
            <v>SURV.TRAVAUX</v>
          </cell>
          <cell r="AD72" t="str">
            <v>REPOS PREVU - 1</v>
          </cell>
          <cell r="AG72" t="str">
            <v>REPOS PREVU - 1</v>
          </cell>
        </row>
        <row r="73">
          <cell r="B73"/>
          <cell r="C73"/>
          <cell r="D73"/>
          <cell r="E73"/>
          <cell r="O73"/>
          <cell r="R73"/>
          <cell r="U73"/>
          <cell r="X73"/>
          <cell r="AA73"/>
          <cell r="AD73"/>
          <cell r="AG73"/>
        </row>
        <row r="74">
          <cell r="B74" t="str">
            <v>MR.BL</v>
          </cell>
          <cell r="C74" t="str">
            <v>AM</v>
          </cell>
          <cell r="D74"/>
          <cell r="E74"/>
          <cell r="O74" t="str">
            <v>RTT - 1</v>
          </cell>
          <cell r="R74"/>
          <cell r="U74"/>
          <cell r="X74"/>
          <cell r="AA74"/>
          <cell r="AD74" t="str">
            <v>REPOS PREVU - 1</v>
          </cell>
          <cell r="AG74" t="str">
            <v>REPOS PREVU - 1</v>
          </cell>
        </row>
        <row r="75">
          <cell r="B75" t="str">
            <v>MR.BM</v>
          </cell>
          <cell r="C75" t="str">
            <v>AM</v>
          </cell>
          <cell r="D75"/>
          <cell r="E75"/>
          <cell r="O75"/>
          <cell r="R75"/>
          <cell r="U75"/>
          <cell r="X75"/>
          <cell r="AA75"/>
          <cell r="AD75" t="str">
            <v>REPOS PREVU - 1</v>
          </cell>
          <cell r="AG75" t="str">
            <v>REPOS PREVU - 1</v>
          </cell>
        </row>
        <row r="76">
          <cell r="B76" t="str">
            <v>MR.BN</v>
          </cell>
          <cell r="C76" t="str">
            <v>T ADV</v>
          </cell>
          <cell r="D76"/>
          <cell r="E76"/>
          <cell r="O76"/>
          <cell r="R76"/>
          <cell r="U76"/>
          <cell r="X76"/>
          <cell r="AA76"/>
          <cell r="AD76" t="str">
            <v>REPOS PREVU - 1</v>
          </cell>
          <cell r="AG76" t="str">
            <v>REPOS PREVU - 1</v>
          </cell>
        </row>
        <row r="77">
          <cell r="B77" t="str">
            <v>MR.BO</v>
          </cell>
          <cell r="C77" t="str">
            <v>T ADV</v>
          </cell>
          <cell r="D77"/>
          <cell r="E77"/>
          <cell r="O77" t="str">
            <v>RTT - 1</v>
          </cell>
          <cell r="R77"/>
          <cell r="U77"/>
          <cell r="X77"/>
          <cell r="AA77"/>
          <cell r="AD77" t="str">
            <v>REPOS PREVU - 1</v>
          </cell>
          <cell r="AG77" t="str">
            <v>REPOS PREVU - 1</v>
          </cell>
        </row>
        <row r="78">
          <cell r="B78" t="str">
            <v>MR.BP</v>
          </cell>
          <cell r="C78" t="str">
            <v>T ADV</v>
          </cell>
          <cell r="D78"/>
          <cell r="E78"/>
          <cell r="O78"/>
          <cell r="R78"/>
          <cell r="U78"/>
          <cell r="X78"/>
          <cell r="AA78"/>
          <cell r="AD78" t="str">
            <v>REPOS PREVU - 1</v>
          </cell>
          <cell r="AG78" t="str">
            <v>REPOS PREVU - 1</v>
          </cell>
        </row>
        <row r="79">
          <cell r="B79" t="str">
            <v>MR.BQ</v>
          </cell>
          <cell r="C79" t="str">
            <v>T SA</v>
          </cell>
          <cell r="D79" t="str">
            <v>SA</v>
          </cell>
          <cell r="E79"/>
          <cell r="O79" t="str">
            <v>SURV.TRAVAUX</v>
          </cell>
          <cell r="R79" t="str">
            <v>SURV.TRAVAUX</v>
          </cell>
          <cell r="U79" t="str">
            <v>SURV.TRAVAUX</v>
          </cell>
          <cell r="X79" t="str">
            <v>SURV.TRAVAUX</v>
          </cell>
          <cell r="AA79" t="str">
            <v>SURV.TRAVAUX</v>
          </cell>
          <cell r="AD79" t="str">
            <v>REPOS PREVU - 1</v>
          </cell>
          <cell r="AG79" t="str">
            <v>REPOS PREVU - 1</v>
          </cell>
        </row>
        <row r="80">
          <cell r="B80"/>
          <cell r="C80"/>
          <cell r="D80"/>
          <cell r="E80"/>
          <cell r="O80"/>
          <cell r="R80"/>
          <cell r="U80"/>
          <cell r="X80"/>
          <cell r="AA80"/>
          <cell r="AD80"/>
          <cell r="AG80"/>
        </row>
        <row r="81">
          <cell r="B81" t="str">
            <v>MR.BR</v>
          </cell>
          <cell r="C81" t="str">
            <v>T Maint.</v>
          </cell>
          <cell r="D81"/>
          <cell r="E81"/>
          <cell r="O81" t="str">
            <v>SURV.TRAVAUX</v>
          </cell>
          <cell r="R81" t="str">
            <v>SURV.TRAVAUX</v>
          </cell>
          <cell r="U81" t="str">
            <v>SURV.TRAVAUX</v>
          </cell>
          <cell r="X81" t="str">
            <v>SURV.TRAVAUX</v>
          </cell>
          <cell r="AA81" t="str">
            <v>SURV.TRAVAUX</v>
          </cell>
          <cell r="AD81" t="str">
            <v>REPOS PREVU - 1</v>
          </cell>
          <cell r="AG81" t="str">
            <v>REPOS PREVU - 1</v>
          </cell>
        </row>
        <row r="82">
          <cell r="B82" t="str">
            <v>MR.BS</v>
          </cell>
          <cell r="C82" t="str">
            <v>T Maint.</v>
          </cell>
          <cell r="D82"/>
          <cell r="E82"/>
          <cell r="O82" t="str">
            <v>CONGE ANNUEL - 1</v>
          </cell>
          <cell r="R82" t="str">
            <v>CONGE ANNUEL - 1</v>
          </cell>
          <cell r="U82" t="str">
            <v>CONGE ANNUEL - 1</v>
          </cell>
          <cell r="X82" t="str">
            <v>CONGE ANNUEL - 1</v>
          </cell>
          <cell r="AA82" t="str">
            <v>CONGE ANNUEL - 1</v>
          </cell>
          <cell r="AD82" t="str">
            <v>REPOS PREVU - 1</v>
          </cell>
          <cell r="AG82" t="str">
            <v>REPOS PREVU - 1</v>
          </cell>
        </row>
        <row r="83">
          <cell r="B83" t="str">
            <v>MR.BT</v>
          </cell>
          <cell r="C83" t="str">
            <v>T Maint.</v>
          </cell>
          <cell r="D83"/>
          <cell r="E83"/>
          <cell r="O83" t="str">
            <v>CONGE ANNUEL - 1</v>
          </cell>
          <cell r="R83"/>
          <cell r="U83"/>
          <cell r="X83"/>
          <cell r="AA83"/>
          <cell r="AD83" t="str">
            <v>REPOS PREVU - 1</v>
          </cell>
          <cell r="AG83" t="str">
            <v>REPOS PREVU - 1</v>
          </cell>
        </row>
        <row r="84">
          <cell r="B84" t="str">
            <v>MR.BU</v>
          </cell>
          <cell r="C84" t="str">
            <v>T Maint.</v>
          </cell>
          <cell r="D84"/>
          <cell r="E84"/>
          <cell r="O84" t="str">
            <v>SURV.TRAVAUX</v>
          </cell>
          <cell r="R84" t="str">
            <v>SURV.TRAVAUX</v>
          </cell>
          <cell r="U84" t="str">
            <v>SURV.TRAVAUX</v>
          </cell>
          <cell r="X84" t="str">
            <v>SURV.TRAVAUX</v>
          </cell>
          <cell r="AA84" t="str">
            <v>SURV.TRAVAUX</v>
          </cell>
          <cell r="AD84" t="str">
            <v>REPOS PREVU - 1</v>
          </cell>
          <cell r="AG84" t="str">
            <v>REPOS PREVU - 1</v>
          </cell>
        </row>
        <row r="85">
          <cell r="B85"/>
          <cell r="C85"/>
          <cell r="D85"/>
          <cell r="E85"/>
          <cell r="O85"/>
          <cell r="R85"/>
          <cell r="U85"/>
          <cell r="X85"/>
          <cell r="AA85"/>
          <cell r="AD85"/>
          <cell r="AG85"/>
        </row>
        <row r="86">
          <cell r="B86" t="str">
            <v>MR.BV</v>
          </cell>
          <cell r="C86" t="str">
            <v>OP</v>
          </cell>
          <cell r="D86"/>
          <cell r="E86" t="str">
            <v>RC</v>
          </cell>
          <cell r="O86" t="str">
            <v>CONGE ANNUEL - 1</v>
          </cell>
          <cell r="R86" t="str">
            <v>CONGE ANNUEL - 1</v>
          </cell>
          <cell r="U86"/>
          <cell r="X86"/>
          <cell r="AA86"/>
          <cell r="AD86" t="str">
            <v>REPOS PREVU - 1</v>
          </cell>
          <cell r="AG86" t="str">
            <v>REPOS PREVU - 1</v>
          </cell>
        </row>
        <row r="87">
          <cell r="B87" t="str">
            <v>MR.BW</v>
          </cell>
          <cell r="C87" t="str">
            <v>OP</v>
          </cell>
          <cell r="D87" t="str">
            <v>SA</v>
          </cell>
          <cell r="E87"/>
          <cell r="O87" t="str">
            <v>CONGE ANNUEL - 1</v>
          </cell>
          <cell r="R87" t="str">
            <v>CONGE ANNUEL - 1</v>
          </cell>
          <cell r="U87" t="str">
            <v>CONGE ANNUEL - 1</v>
          </cell>
          <cell r="X87" t="str">
            <v>CONGE ANNUEL - 1</v>
          </cell>
          <cell r="AA87" t="str">
            <v>CONGE ANNUEL - 1</v>
          </cell>
          <cell r="AD87" t="str">
            <v>REPOS PREVU - 1</v>
          </cell>
          <cell r="AG87" t="str">
            <v>REPOS PREVU - 1</v>
          </cell>
        </row>
        <row r="88">
          <cell r="B88" t="str">
            <v>MR.BX</v>
          </cell>
          <cell r="C88" t="str">
            <v>OP</v>
          </cell>
          <cell r="D88"/>
          <cell r="E88"/>
          <cell r="O88" t="str">
            <v>SURV.TRAVAUX</v>
          </cell>
          <cell r="R88" t="str">
            <v>SURV.TRAVAUX</v>
          </cell>
          <cell r="U88" t="str">
            <v>SURV.TRAVAUX</v>
          </cell>
          <cell r="X88" t="str">
            <v>SURV.TRAVAUX</v>
          </cell>
          <cell r="AA88" t="str">
            <v>SURV.TRAVAUX</v>
          </cell>
          <cell r="AD88" t="str">
            <v>REPOS PREVU - 1</v>
          </cell>
          <cell r="AG88" t="str">
            <v>REPOS PREVU - 1</v>
          </cell>
        </row>
        <row r="89">
          <cell r="B89" t="str">
            <v>MR.BY</v>
          </cell>
          <cell r="C89" t="str">
            <v>OP</v>
          </cell>
          <cell r="D89"/>
          <cell r="E89"/>
          <cell r="O89" t="str">
            <v>SURV.TRAVAUX</v>
          </cell>
          <cell r="R89" t="str">
            <v>SURV.TRAVAUX</v>
          </cell>
          <cell r="U89" t="str">
            <v>SURV.TRAVAUX</v>
          </cell>
          <cell r="X89" t="str">
            <v>SURV.TRAVAUX</v>
          </cell>
          <cell r="AA89" t="str">
            <v>SURV.TRAVAUX</v>
          </cell>
          <cell r="AD89" t="str">
            <v>REPOS PREVU - 1</v>
          </cell>
          <cell r="AG89" t="str">
            <v>REPOS PREVU - 1</v>
          </cell>
        </row>
        <row r="90">
          <cell r="B90" t="str">
            <v>MR.BZ</v>
          </cell>
          <cell r="C90" t="str">
            <v>OP</v>
          </cell>
          <cell r="D90"/>
          <cell r="E90"/>
          <cell r="O90" t="str">
            <v>RTT - 1</v>
          </cell>
          <cell r="R90" t="str">
            <v>SURV.TRAVAUX</v>
          </cell>
          <cell r="U90" t="str">
            <v>SURV.TRAVAUX</v>
          </cell>
          <cell r="X90" t="str">
            <v>SURV.TRAVAUX</v>
          </cell>
          <cell r="AA90" t="str">
            <v>SURV.TRAVAUX</v>
          </cell>
          <cell r="AD90" t="str">
            <v>REPOS PREVU - 1</v>
          </cell>
          <cell r="AG90" t="str">
            <v>REPOS PREVU - 1</v>
          </cell>
        </row>
        <row r="91">
          <cell r="B91" t="str">
            <v>MR.CA</v>
          </cell>
          <cell r="C91" t="str">
            <v>OP</v>
          </cell>
          <cell r="D91"/>
          <cell r="E91"/>
          <cell r="O91" t="str">
            <v>SURV.TRAVAUX</v>
          </cell>
          <cell r="R91" t="str">
            <v>SURV.TRAVAUX</v>
          </cell>
          <cell r="U91" t="str">
            <v>SURV.TRAVAUX</v>
          </cell>
          <cell r="X91" t="str">
            <v>SURV.TRAVAUX</v>
          </cell>
          <cell r="AA91" t="str">
            <v>SURV.TRAVAUX</v>
          </cell>
          <cell r="AD91" t="str">
            <v>REPOS PREVU - 1</v>
          </cell>
          <cell r="AG91" t="str">
            <v>REPOS PREVU - 1</v>
          </cell>
        </row>
        <row r="92">
          <cell r="B92" t="str">
            <v>MR.CB</v>
          </cell>
          <cell r="C92" t="str">
            <v>OP</v>
          </cell>
          <cell r="D92"/>
          <cell r="E92"/>
          <cell r="O92" t="str">
            <v>SURV.TRAVAUX</v>
          </cell>
          <cell r="R92" t="str">
            <v>SURV.TRAVAUX</v>
          </cell>
          <cell r="U92" t="str">
            <v>SURV.TRAVAUX</v>
          </cell>
          <cell r="X92" t="str">
            <v>SURV.TRAVAUX</v>
          </cell>
          <cell r="AA92" t="str">
            <v>SURV.TRAVAUX</v>
          </cell>
          <cell r="AD92" t="str">
            <v>REPOS PREVU - 1</v>
          </cell>
          <cell r="AG92" t="str">
            <v>REPOS PREVU - 1</v>
          </cell>
        </row>
        <row r="93">
          <cell r="B93" t="str">
            <v>MR.CD</v>
          </cell>
          <cell r="C93" t="str">
            <v>OP</v>
          </cell>
          <cell r="D93"/>
          <cell r="E93" t="str">
            <v>RC</v>
          </cell>
          <cell r="O93" t="str">
            <v>SURV.TRAVAUX</v>
          </cell>
          <cell r="R93" t="str">
            <v>SURV.TRAVAUX</v>
          </cell>
          <cell r="U93" t="str">
            <v>SURV.TRAVAUX</v>
          </cell>
          <cell r="X93" t="str">
            <v>SURV.TRAVAUX</v>
          </cell>
          <cell r="AA93" t="str">
            <v>SURV.TRAVAUX</v>
          </cell>
          <cell r="AD93" t="str">
            <v>REPOS PREVU - 1</v>
          </cell>
          <cell r="AG93" t="str">
            <v>REPOS PREVU - 1</v>
          </cell>
        </row>
        <row r="94">
          <cell r="B94" t="str">
            <v>MR.CE</v>
          </cell>
          <cell r="C94" t="str">
            <v>OP</v>
          </cell>
          <cell r="D94"/>
          <cell r="E94"/>
          <cell r="O94" t="str">
            <v>CONGE ANNUEL - 1</v>
          </cell>
          <cell r="R94" t="str">
            <v>CONGE ANNUEL - 1</v>
          </cell>
          <cell r="U94" t="str">
            <v>CONGE ANNUEL - 1</v>
          </cell>
          <cell r="X94" t="str">
            <v>CONGE ANNUEL - 1</v>
          </cell>
          <cell r="AA94" t="str">
            <v>CONGE ANNUEL - 1</v>
          </cell>
          <cell r="AD94" t="str">
            <v>REPOS PREVU - 1</v>
          </cell>
          <cell r="AG94" t="str">
            <v>REPOS PREVU - 1</v>
          </cell>
        </row>
        <row r="95">
          <cell r="B95" t="str">
            <v>MR.CF</v>
          </cell>
          <cell r="C95" t="str">
            <v>OP</v>
          </cell>
          <cell r="D95"/>
          <cell r="E95"/>
          <cell r="O95" t="str">
            <v>SURV.TRAVAUX</v>
          </cell>
          <cell r="R95" t="str">
            <v>SURV.TRAVAUX</v>
          </cell>
          <cell r="U95" t="str">
            <v>SURV.TRAVAUX</v>
          </cell>
          <cell r="X95" t="str">
            <v>SURV.TRAVAUX</v>
          </cell>
          <cell r="AA95" t="str">
            <v>SURV.TRAVAUX</v>
          </cell>
          <cell r="AD95" t="str">
            <v>REPOS PREVU - 1</v>
          </cell>
          <cell r="AG95" t="str">
            <v>REPOS PREVU - 1</v>
          </cell>
        </row>
        <row r="96">
          <cell r="B96" t="str">
            <v>MR.CG</v>
          </cell>
          <cell r="C96" t="str">
            <v>OP</v>
          </cell>
          <cell r="D96"/>
          <cell r="E96"/>
          <cell r="O96" t="str">
            <v>SURV.TRAVAUX</v>
          </cell>
          <cell r="R96" t="str">
            <v>SURV.TRAVAUX</v>
          </cell>
          <cell r="U96" t="str">
            <v>SURV.TRAVAUX</v>
          </cell>
          <cell r="X96" t="str">
            <v>SURV.TRAVAUX</v>
          </cell>
          <cell r="AA96" t="str">
            <v>SURV.TRAVAUX</v>
          </cell>
          <cell r="AD96" t="str">
            <v>REPOS PREVU - 1</v>
          </cell>
          <cell r="AG96" t="str">
            <v>REPOS PREVU - 1</v>
          </cell>
        </row>
        <row r="97">
          <cell r="B97" t="str">
            <v>MR.CH</v>
          </cell>
          <cell r="C97" t="str">
            <v>OP</v>
          </cell>
          <cell r="D97"/>
          <cell r="E97"/>
          <cell r="O97" t="str">
            <v>SURV.TRAVAUX</v>
          </cell>
          <cell r="R97" t="str">
            <v>SURV.TRAVAUX</v>
          </cell>
          <cell r="U97" t="str">
            <v>SURV.TRAVAUX</v>
          </cell>
          <cell r="X97" t="str">
            <v>SURV.TRAVAUX</v>
          </cell>
          <cell r="AA97" t="str">
            <v>SURV.TRAVAUX</v>
          </cell>
          <cell r="AD97" t="str">
            <v>REPOS PREVU - 1</v>
          </cell>
          <cell r="AG97" t="str">
            <v>REPOS PREVU - 1</v>
          </cell>
        </row>
        <row r="98">
          <cell r="B98" t="str">
            <v>MR.CI</v>
          </cell>
          <cell r="C98" t="str">
            <v>OP</v>
          </cell>
          <cell r="D98"/>
          <cell r="E98"/>
          <cell r="O98" t="str">
            <v>SURV.TRAVAUX</v>
          </cell>
          <cell r="R98" t="str">
            <v>SURV.TRAVAUX</v>
          </cell>
          <cell r="U98" t="str">
            <v>SURV.TRAVAUX</v>
          </cell>
          <cell r="X98" t="str">
            <v>SURV.TRAVAUX</v>
          </cell>
          <cell r="AA98" t="str">
            <v>SURV.TRAVAUX</v>
          </cell>
          <cell r="AD98" t="str">
            <v>REPOS PREVU - 1</v>
          </cell>
          <cell r="AG98" t="str">
            <v>REPOS PREVU - 1</v>
          </cell>
        </row>
        <row r="99">
          <cell r="B99" t="str">
            <v>MR.CJ</v>
          </cell>
          <cell r="C99" t="str">
            <v>OP</v>
          </cell>
          <cell r="D99"/>
          <cell r="E99"/>
          <cell r="O99" t="str">
            <v>SURV.TRAVAUX</v>
          </cell>
          <cell r="R99" t="str">
            <v>SURV.TRAVAUX</v>
          </cell>
          <cell r="U99" t="str">
            <v>SURV.TRAVAUX</v>
          </cell>
          <cell r="X99" t="str">
            <v>SURV.TRAVAUX</v>
          </cell>
          <cell r="AA99" t="str">
            <v>SURV.TRAVAUX</v>
          </cell>
          <cell r="AD99" t="str">
            <v>REPOS PREVU - 1</v>
          </cell>
          <cell r="AG99" t="str">
            <v>REPOS PREVU - 1</v>
          </cell>
        </row>
        <row r="100">
          <cell r="B100"/>
          <cell r="C100"/>
          <cell r="D100"/>
          <cell r="E100"/>
          <cell r="O100"/>
          <cell r="R100"/>
          <cell r="U100"/>
          <cell r="X100"/>
          <cell r="AA100"/>
          <cell r="AD100"/>
          <cell r="AG100"/>
        </row>
        <row r="101">
          <cell r="B101" t="str">
            <v>MR.CK</v>
          </cell>
          <cell r="C101" t="str">
            <v>AM</v>
          </cell>
          <cell r="D101"/>
          <cell r="E101"/>
          <cell r="O101"/>
          <cell r="R101"/>
          <cell r="U101" t="str">
            <v>MISS.DIVERSE</v>
          </cell>
          <cell r="X101"/>
          <cell r="AA101"/>
          <cell r="AD101" t="str">
            <v>REPOS PREVU - 1</v>
          </cell>
          <cell r="AG101" t="str">
            <v>REPOS PREVU - 1</v>
          </cell>
        </row>
        <row r="102">
          <cell r="B102" t="str">
            <v>MR.CL</v>
          </cell>
          <cell r="C102" t="str">
            <v>AM</v>
          </cell>
          <cell r="D102"/>
          <cell r="E102"/>
          <cell r="O102"/>
          <cell r="R102"/>
          <cell r="U102"/>
          <cell r="X102"/>
          <cell r="AA102"/>
          <cell r="AD102" t="str">
            <v>REPOS PREVU - 1</v>
          </cell>
          <cell r="AG102" t="str">
            <v>REPOS PREVU - 1</v>
          </cell>
        </row>
        <row r="103">
          <cell r="B103" t="str">
            <v>MR.CM</v>
          </cell>
          <cell r="C103" t="str">
            <v>T ADV</v>
          </cell>
          <cell r="D103"/>
          <cell r="E103"/>
          <cell r="O103" t="str">
            <v>REPOS NP - 1</v>
          </cell>
          <cell r="R103" t="str">
            <v>REPOS NP</v>
          </cell>
          <cell r="U103"/>
          <cell r="X103"/>
          <cell r="AA103"/>
          <cell r="AD103" t="str">
            <v>REPOS PREVU - 1</v>
          </cell>
          <cell r="AG103" t="str">
            <v>REPOS PREVU - 1</v>
          </cell>
        </row>
        <row r="104">
          <cell r="B104" t="str">
            <v>MR.CN</v>
          </cell>
          <cell r="C104" t="str">
            <v>T ADV</v>
          </cell>
          <cell r="D104"/>
          <cell r="E104"/>
          <cell r="O104" t="str">
            <v>CONGE ANNUEL - 1</v>
          </cell>
          <cell r="R104" t="str">
            <v>CONGE ANNUEL - 1</v>
          </cell>
          <cell r="U104" t="str">
            <v>CONGE ANNUEL - 1</v>
          </cell>
          <cell r="X104"/>
          <cell r="AA104"/>
          <cell r="AD104" t="str">
            <v>REPOS PREVU - 1</v>
          </cell>
          <cell r="AG104" t="str">
            <v>REPOS PREVU - 1</v>
          </cell>
        </row>
        <row r="105">
          <cell r="B105" t="str">
            <v>MR.CO</v>
          </cell>
          <cell r="C105" t="str">
            <v>T ADV</v>
          </cell>
          <cell r="D105"/>
          <cell r="E105"/>
          <cell r="O105"/>
          <cell r="R105"/>
          <cell r="U105"/>
          <cell r="X105"/>
          <cell r="AA105"/>
          <cell r="AD105" t="str">
            <v>REPOS PREVU - 1</v>
          </cell>
          <cell r="AG105" t="str">
            <v>REPOS PREVU - 1</v>
          </cell>
        </row>
        <row r="106">
          <cell r="B106"/>
          <cell r="C106"/>
          <cell r="D106"/>
          <cell r="E106"/>
          <cell r="O106"/>
          <cell r="R106"/>
          <cell r="U106"/>
          <cell r="X106"/>
          <cell r="AA106"/>
          <cell r="AD106"/>
          <cell r="AG106"/>
        </row>
        <row r="107">
          <cell r="B107"/>
          <cell r="C107"/>
          <cell r="D107"/>
          <cell r="E107"/>
          <cell r="O107"/>
          <cell r="R107"/>
          <cell r="U107"/>
          <cell r="X107"/>
          <cell r="AA107"/>
          <cell r="AD107"/>
          <cell r="AG107"/>
        </row>
        <row r="108">
          <cell r="B108" t="str">
            <v>MR.CP</v>
          </cell>
          <cell r="C108" t="str">
            <v>T Maint.</v>
          </cell>
          <cell r="D108"/>
          <cell r="E108"/>
          <cell r="O108" t="str">
            <v>SURV.TRAVAUX</v>
          </cell>
          <cell r="R108" t="str">
            <v>SURV.TRAVAUX</v>
          </cell>
          <cell r="U108" t="str">
            <v>SURV.TRAVAUX</v>
          </cell>
          <cell r="X108" t="str">
            <v>SURV.TRAVAUX</v>
          </cell>
          <cell r="AA108" t="str">
            <v>SURV.TRAVAUX</v>
          </cell>
          <cell r="AD108" t="str">
            <v>REPOS PREVU - 1</v>
          </cell>
          <cell r="AG108" t="str">
            <v>REPOS PREVU - 1</v>
          </cell>
        </row>
        <row r="109">
          <cell r="B109" t="str">
            <v>MR.CQ</v>
          </cell>
          <cell r="C109" t="str">
            <v>T Maint.</v>
          </cell>
          <cell r="D109"/>
          <cell r="E109"/>
          <cell r="O109" t="str">
            <v>CONGE ANNUEL - 1</v>
          </cell>
          <cell r="R109"/>
          <cell r="U109"/>
          <cell r="X109"/>
          <cell r="AA109"/>
          <cell r="AD109" t="str">
            <v>REPOS PREVU - 1</v>
          </cell>
          <cell r="AG109" t="str">
            <v>REPOS PREVU - 1</v>
          </cell>
        </row>
        <row r="110">
          <cell r="B110" t="str">
            <v>MR.CR</v>
          </cell>
          <cell r="C110" t="str">
            <v>T Maint.</v>
          </cell>
          <cell r="D110"/>
          <cell r="E110"/>
          <cell r="O110" t="str">
            <v>CONV.MEDICALE - 1</v>
          </cell>
          <cell r="R110" t="str">
            <v>COUPURE SECU.</v>
          </cell>
          <cell r="U110"/>
          <cell r="X110"/>
          <cell r="AA110"/>
          <cell r="AD110" t="str">
            <v>REPOS PREVU - 1</v>
          </cell>
          <cell r="AG110" t="str">
            <v>REPOS PREVU - 1</v>
          </cell>
        </row>
        <row r="111">
          <cell r="B111" t="str">
            <v>MR.CS</v>
          </cell>
          <cell r="C111" t="str">
            <v>T Maint.</v>
          </cell>
          <cell r="D111"/>
          <cell r="E111"/>
          <cell r="O111" t="str">
            <v>CONGE ANNUEL - 1</v>
          </cell>
          <cell r="R111"/>
          <cell r="U111"/>
          <cell r="X111"/>
          <cell r="AA111" t="str">
            <v>MISS.DIVERSE - 1</v>
          </cell>
          <cell r="AD111" t="str">
            <v>REPOS PREVU - 1</v>
          </cell>
          <cell r="AG111" t="str">
            <v>REPOS PREVU - 1</v>
          </cell>
        </row>
        <row r="112">
          <cell r="B112"/>
          <cell r="C112"/>
          <cell r="D112"/>
          <cell r="E112"/>
          <cell r="O112"/>
          <cell r="R112"/>
          <cell r="U112"/>
          <cell r="X112"/>
          <cell r="AA112"/>
          <cell r="AD112"/>
          <cell r="AG112"/>
        </row>
        <row r="113">
          <cell r="B113" t="str">
            <v>MR.CT</v>
          </cell>
          <cell r="C113" t="str">
            <v>OP</v>
          </cell>
          <cell r="D113"/>
          <cell r="E113" t="str">
            <v>RC</v>
          </cell>
          <cell r="O113" t="str">
            <v>CONGE ANNUEL - 1</v>
          </cell>
          <cell r="R113"/>
          <cell r="U113"/>
          <cell r="X113"/>
          <cell r="AA113"/>
          <cell r="AD113" t="str">
            <v>REPOS PREVU - 1</v>
          </cell>
          <cell r="AG113" t="str">
            <v>REPOS PREVU - 1</v>
          </cell>
        </row>
        <row r="114">
          <cell r="B114" t="str">
            <v>MR.CU</v>
          </cell>
          <cell r="C114" t="str">
            <v>OP</v>
          </cell>
          <cell r="D114"/>
          <cell r="E114"/>
          <cell r="O114" t="str">
            <v>CCF - 1</v>
          </cell>
          <cell r="R114" t="str">
            <v>CCF - 1</v>
          </cell>
          <cell r="U114" t="str">
            <v>CCF - 1</v>
          </cell>
          <cell r="X114" t="str">
            <v>CCF - 1</v>
          </cell>
          <cell r="AA114" t="str">
            <v>CCF - 1</v>
          </cell>
          <cell r="AD114" t="str">
            <v>REPOS PREVU - 1</v>
          </cell>
          <cell r="AG114" t="str">
            <v>REPOS PREVU - 1</v>
          </cell>
        </row>
        <row r="115">
          <cell r="B115" t="str">
            <v>MR.CV</v>
          </cell>
          <cell r="C115" t="str">
            <v>OP</v>
          </cell>
          <cell r="D115"/>
          <cell r="E115"/>
          <cell r="O115" t="str">
            <v>RTT - 1</v>
          </cell>
          <cell r="R115"/>
          <cell r="U115"/>
          <cell r="X115"/>
          <cell r="AA115"/>
          <cell r="AD115" t="str">
            <v>REPOS PREVU - 1</v>
          </cell>
          <cell r="AG115" t="str">
            <v>REPOS PREVU - 1</v>
          </cell>
        </row>
        <row r="116">
          <cell r="B116" t="str">
            <v>MR.CW</v>
          </cell>
          <cell r="C116" t="str">
            <v>OP</v>
          </cell>
          <cell r="D116"/>
          <cell r="E116"/>
          <cell r="O116" t="str">
            <v>SURV.TRAVAUX</v>
          </cell>
          <cell r="R116" t="str">
            <v>SURV.TRAVAUX</v>
          </cell>
          <cell r="U116" t="str">
            <v>SURV.TRAVAUX</v>
          </cell>
          <cell r="X116" t="str">
            <v>SURV.TRAVAUX</v>
          </cell>
          <cell r="AA116" t="str">
            <v>SURV.TRAVAUX</v>
          </cell>
          <cell r="AD116" t="str">
            <v>REPOS PREVU - 1</v>
          </cell>
          <cell r="AG116" t="str">
            <v>REPOS PREVU - 1</v>
          </cell>
        </row>
        <row r="117">
          <cell r="B117" t="str">
            <v>MR.CX</v>
          </cell>
          <cell r="C117" t="str">
            <v>OP</v>
          </cell>
          <cell r="D117" t="str">
            <v>SA</v>
          </cell>
          <cell r="E117"/>
          <cell r="O117" t="str">
            <v>CONGE ANNUEL - 1</v>
          </cell>
          <cell r="R117" t="str">
            <v>SURV.TRAVAUX</v>
          </cell>
          <cell r="U117" t="str">
            <v>SURV.TRAVAUX</v>
          </cell>
          <cell r="X117" t="str">
            <v>SURV.TRAVAUX</v>
          </cell>
          <cell r="AA117" t="str">
            <v>SURV.TRAVAUX</v>
          </cell>
          <cell r="AD117" t="str">
            <v>REPOS PREVU - 1</v>
          </cell>
          <cell r="AG117" t="str">
            <v>REPOS PREVU - 1</v>
          </cell>
        </row>
        <row r="118">
          <cell r="B118" t="str">
            <v>MR.CY</v>
          </cell>
          <cell r="C118" t="str">
            <v>OP</v>
          </cell>
          <cell r="D118"/>
          <cell r="E118"/>
          <cell r="O118" t="str">
            <v>SURV.TRAVAUX</v>
          </cell>
          <cell r="R118" t="str">
            <v>CONGE ANNUEL - 1</v>
          </cell>
          <cell r="U118" t="str">
            <v>CONGE ANNUEL - 1</v>
          </cell>
          <cell r="X118" t="str">
            <v>RTT - 1</v>
          </cell>
          <cell r="AA118" t="str">
            <v>RTT - 1</v>
          </cell>
          <cell r="AD118" t="str">
            <v>REPOS PREVU - 1</v>
          </cell>
          <cell r="AG118" t="str">
            <v>REPOS PREVU - 1</v>
          </cell>
        </row>
        <row r="119">
          <cell r="B119" t="str">
            <v>MR.CZ</v>
          </cell>
          <cell r="C119" t="str">
            <v>OP</v>
          </cell>
          <cell r="D119"/>
          <cell r="E119" t="str">
            <v>RC</v>
          </cell>
          <cell r="O119" t="str">
            <v>SURV.TRAVAUX</v>
          </cell>
          <cell r="R119" t="str">
            <v>SURV.TRAVAUX</v>
          </cell>
          <cell r="U119" t="str">
            <v>SURV.TRAVAUX</v>
          </cell>
          <cell r="X119" t="str">
            <v>SURV.TRAVAUX</v>
          </cell>
          <cell r="AA119" t="str">
            <v>SURV.TRAVAUX</v>
          </cell>
          <cell r="AD119" t="str">
            <v>REPOS PREVU - 1</v>
          </cell>
          <cell r="AG119" t="str">
            <v>REPOS PREVU - 1</v>
          </cell>
        </row>
        <row r="120">
          <cell r="B120" t="str">
            <v>MR.DA</v>
          </cell>
          <cell r="C120" t="str">
            <v>OP</v>
          </cell>
          <cell r="D120"/>
          <cell r="E120"/>
          <cell r="O120" t="str">
            <v>SURV.TRAVAUX</v>
          </cell>
          <cell r="R120" t="str">
            <v>SURV.TRAVAUX</v>
          </cell>
          <cell r="U120" t="str">
            <v>SURV.TRAVAUX</v>
          </cell>
          <cell r="X120" t="str">
            <v>SURV.TRAVAUX</v>
          </cell>
          <cell r="AA120" t="str">
            <v>SURV.TRAVAUX</v>
          </cell>
          <cell r="AD120" t="str">
            <v>REPOS PREVU - 1</v>
          </cell>
          <cell r="AG120" t="str">
            <v>REPOS PREVU - 1</v>
          </cell>
        </row>
        <row r="121">
          <cell r="B121" t="str">
            <v>MR.DB</v>
          </cell>
          <cell r="C121" t="str">
            <v>OP</v>
          </cell>
          <cell r="D121"/>
          <cell r="E121"/>
          <cell r="O121" t="str">
            <v>CONGE ANNUEL - 1</v>
          </cell>
          <cell r="R121"/>
          <cell r="U121"/>
          <cell r="X121"/>
          <cell r="AA121"/>
          <cell r="AD121" t="str">
            <v>REPOS PREVU - 1</v>
          </cell>
          <cell r="AG121" t="str">
            <v>REPOS PREVU - 1</v>
          </cell>
        </row>
        <row r="122">
          <cell r="B122" t="str">
            <v>MR.DC</v>
          </cell>
          <cell r="C122" t="str">
            <v>OP</v>
          </cell>
          <cell r="D122"/>
          <cell r="E122"/>
          <cell r="O122" t="str">
            <v>SURV.TRAVAUX</v>
          </cell>
          <cell r="R122" t="str">
            <v>SURV.TRAVAUX</v>
          </cell>
          <cell r="U122" t="str">
            <v>SURV.TRAVAUX</v>
          </cell>
          <cell r="X122" t="str">
            <v>SURV.TRAVAUX</v>
          </cell>
          <cell r="AA122" t="str">
            <v>SURV.TRAVAUX</v>
          </cell>
          <cell r="AD122" t="str">
            <v>REPOS PREVU - 1</v>
          </cell>
          <cell r="AG122" t="str">
            <v>REPOS PREVU - 1</v>
          </cell>
        </row>
        <row r="123">
          <cell r="B123" t="str">
            <v>MR.DE</v>
          </cell>
          <cell r="C123" t="str">
            <v>OP</v>
          </cell>
          <cell r="D123"/>
          <cell r="E123"/>
          <cell r="O123"/>
          <cell r="R123"/>
          <cell r="U123"/>
          <cell r="X123"/>
          <cell r="AA123"/>
          <cell r="AD123" t="str">
            <v>REPOS PREVU - 1</v>
          </cell>
          <cell r="AG123" t="str">
            <v>REPOS PREVU - 1</v>
          </cell>
        </row>
        <row r="124">
          <cell r="B124" t="str">
            <v>MR.DF</v>
          </cell>
          <cell r="C124" t="str">
            <v>OP</v>
          </cell>
          <cell r="D124"/>
          <cell r="E124"/>
          <cell r="O124"/>
          <cell r="R124"/>
          <cell r="U124"/>
          <cell r="X124"/>
          <cell r="AA124"/>
          <cell r="AD124" t="str">
            <v>REPOS PREVU - 1</v>
          </cell>
          <cell r="AG124" t="str">
            <v>REPOS PREVU - 1</v>
          </cell>
        </row>
        <row r="125">
          <cell r="B125" t="str">
            <v>MR.DG</v>
          </cell>
          <cell r="C125" t="str">
            <v>OP</v>
          </cell>
          <cell r="D125"/>
          <cell r="E125"/>
          <cell r="O125"/>
          <cell r="R125"/>
          <cell r="U125"/>
          <cell r="X125"/>
          <cell r="AA125"/>
          <cell r="AD125" t="str">
            <v>REPOS PREVU - 1</v>
          </cell>
          <cell r="AG125" t="str">
            <v>REPOS PREVU - 1</v>
          </cell>
        </row>
        <row r="126">
          <cell r="B126"/>
          <cell r="C126"/>
          <cell r="D126"/>
          <cell r="E126"/>
          <cell r="O126"/>
          <cell r="R126"/>
          <cell r="U126"/>
          <cell r="X126"/>
          <cell r="AA126"/>
          <cell r="AD126"/>
          <cell r="AG126"/>
        </row>
        <row r="127">
          <cell r="B127"/>
          <cell r="C127"/>
          <cell r="D127"/>
          <cell r="E127"/>
          <cell r="O127"/>
          <cell r="R127"/>
          <cell r="U127"/>
          <cell r="X127"/>
          <cell r="AA127"/>
          <cell r="AD127"/>
          <cell r="AG127"/>
        </row>
        <row r="128">
          <cell r="B128" t="str">
            <v>MR.DH</v>
          </cell>
          <cell r="C128" t="str">
            <v>AM</v>
          </cell>
          <cell r="D128"/>
          <cell r="E128"/>
          <cell r="O128" t="str">
            <v>REPOS PREVU - 1</v>
          </cell>
          <cell r="R128"/>
          <cell r="U128"/>
          <cell r="X128"/>
          <cell r="AA128"/>
          <cell r="AD128" t="str">
            <v>REPOS PREVU - 1</v>
          </cell>
          <cell r="AG128" t="str">
            <v>REPOS PREVU - 1</v>
          </cell>
        </row>
        <row r="129">
          <cell r="B129" t="str">
            <v>MR.DI</v>
          </cell>
          <cell r="C129" t="str">
            <v>AM</v>
          </cell>
          <cell r="D129"/>
          <cell r="E129"/>
          <cell r="O129" t="str">
            <v>REPOS PREVU - 1</v>
          </cell>
          <cell r="R129" t="str">
            <v>REPOS PREVU - 1</v>
          </cell>
          <cell r="U129"/>
          <cell r="X129"/>
          <cell r="AA129"/>
          <cell r="AD129" t="str">
            <v>REPOS PREVU - 1</v>
          </cell>
          <cell r="AG129" t="str">
            <v>REPOS PREVU - 1</v>
          </cell>
        </row>
        <row r="130">
          <cell r="B130" t="str">
            <v>MR.DJ</v>
          </cell>
          <cell r="C130" t="str">
            <v>AM</v>
          </cell>
          <cell r="D130"/>
          <cell r="E130"/>
          <cell r="O130" t="str">
            <v>REPOS PREVU - 1</v>
          </cell>
          <cell r="R130" t="str">
            <v>REPOS PREVU - 1</v>
          </cell>
          <cell r="U130"/>
          <cell r="X130"/>
          <cell r="AA130"/>
          <cell r="AD130" t="str">
            <v>REPOS PREVU - 1</v>
          </cell>
          <cell r="AG130" t="str">
            <v>REPOS PREVU - 1</v>
          </cell>
        </row>
        <row r="131">
          <cell r="B131" t="str">
            <v>MR.DK</v>
          </cell>
          <cell r="C131" t="str">
            <v>T SA</v>
          </cell>
          <cell r="D131" t="str">
            <v>SA</v>
          </cell>
          <cell r="E131"/>
          <cell r="O131" t="str">
            <v>REPOS PREVU - 1</v>
          </cell>
          <cell r="R131" t="str">
            <v>REPOS PREVU - 1</v>
          </cell>
          <cell r="U131"/>
          <cell r="X131"/>
          <cell r="AA131"/>
          <cell r="AD131" t="str">
            <v>REPOS PREVU - 1</v>
          </cell>
          <cell r="AG131" t="str">
            <v>REPOS PREVU - 1</v>
          </cell>
        </row>
        <row r="132">
          <cell r="B132" t="str">
            <v>MR.DL</v>
          </cell>
          <cell r="C132" t="str">
            <v>T ADV</v>
          </cell>
          <cell r="D132"/>
          <cell r="E132"/>
          <cell r="O132" t="str">
            <v>REPOS PREVU - 1</v>
          </cell>
          <cell r="R132" t="str">
            <v>REPOS PREVU - 1</v>
          </cell>
          <cell r="U132"/>
          <cell r="X132"/>
          <cell r="AA132"/>
          <cell r="AD132" t="str">
            <v>REPOS PREVU - 1</v>
          </cell>
          <cell r="AG132" t="str">
            <v>REPOS PREVU - 1</v>
          </cell>
        </row>
        <row r="133">
          <cell r="B133" t="str">
            <v>MR.DM</v>
          </cell>
          <cell r="C133" t="str">
            <v>T ADV</v>
          </cell>
          <cell r="D133"/>
          <cell r="E133"/>
          <cell r="O133" t="str">
            <v>REPOS PREVU - 1</v>
          </cell>
          <cell r="R133" t="str">
            <v>REPOS PREVU - 1</v>
          </cell>
          <cell r="U133" t="str">
            <v>CONGE ANNUEL - 1</v>
          </cell>
          <cell r="X133" t="str">
            <v>CONGE ANNUEL - 1</v>
          </cell>
          <cell r="AA133" t="str">
            <v>CONGE ANNUEL - 1</v>
          </cell>
          <cell r="AD133" t="str">
            <v>REPOS PREVU - 1</v>
          </cell>
          <cell r="AG133" t="str">
            <v>REPOS PREVU - 1</v>
          </cell>
        </row>
        <row r="134">
          <cell r="B134"/>
          <cell r="C134"/>
          <cell r="D134"/>
          <cell r="E134"/>
          <cell r="O134"/>
          <cell r="R134"/>
          <cell r="U134"/>
          <cell r="X134"/>
          <cell r="AA134"/>
          <cell r="AD134"/>
          <cell r="AG134"/>
        </row>
        <row r="135">
          <cell r="B135"/>
          <cell r="C135"/>
          <cell r="D135"/>
          <cell r="E135"/>
          <cell r="O135"/>
          <cell r="R135"/>
          <cell r="U135"/>
          <cell r="X135"/>
          <cell r="AA135"/>
          <cell r="AD135"/>
          <cell r="AG135"/>
        </row>
        <row r="136">
          <cell r="B136" t="str">
            <v>MR.DN</v>
          </cell>
          <cell r="C136" t="str">
            <v>T Maint.</v>
          </cell>
          <cell r="D136"/>
          <cell r="E136"/>
          <cell r="O136" t="str">
            <v>REPOS PREVU - 1</v>
          </cell>
          <cell r="R136" t="str">
            <v>REPOS PREVU - 1</v>
          </cell>
          <cell r="U136"/>
          <cell r="X136"/>
          <cell r="AA136"/>
          <cell r="AD136" t="str">
            <v>REPOS PREVU - 1</v>
          </cell>
          <cell r="AG136" t="str">
            <v>REPOS PREVU - 1</v>
          </cell>
        </row>
        <row r="137">
          <cell r="B137" t="str">
            <v>MR.DO</v>
          </cell>
          <cell r="C137" t="str">
            <v>T Maint.</v>
          </cell>
          <cell r="D137"/>
          <cell r="E137"/>
          <cell r="O137" t="str">
            <v>REPOS PREVU - 1</v>
          </cell>
          <cell r="R137" t="str">
            <v>REPOS PREVU - 1</v>
          </cell>
          <cell r="U137"/>
          <cell r="X137"/>
          <cell r="AA137"/>
          <cell r="AD137" t="str">
            <v>REPOS PREVU - 1</v>
          </cell>
          <cell r="AG137" t="str">
            <v>REPOS PREVU - 1</v>
          </cell>
        </row>
        <row r="138">
          <cell r="B138" t="str">
            <v>MR.DP</v>
          </cell>
          <cell r="C138" t="str">
            <v>T Maint.</v>
          </cell>
          <cell r="D138"/>
          <cell r="E138"/>
          <cell r="O138" t="str">
            <v>REPOS PREVU - 1</v>
          </cell>
          <cell r="R138" t="str">
            <v>REPOS PREVU - 1</v>
          </cell>
          <cell r="U138"/>
          <cell r="X138"/>
          <cell r="AA138"/>
          <cell r="AD138" t="str">
            <v>REPOS PREVU - 1</v>
          </cell>
          <cell r="AG138" t="str">
            <v>REPOS PREVU - 1</v>
          </cell>
        </row>
        <row r="139">
          <cell r="B139"/>
          <cell r="C139"/>
          <cell r="D139"/>
          <cell r="E139"/>
          <cell r="O139"/>
          <cell r="R139"/>
          <cell r="U139"/>
          <cell r="X139"/>
          <cell r="AA139"/>
          <cell r="AD139"/>
          <cell r="AG139"/>
        </row>
        <row r="140">
          <cell r="B140"/>
          <cell r="C140"/>
          <cell r="D140"/>
          <cell r="E140"/>
          <cell r="O140"/>
          <cell r="R140"/>
          <cell r="U140"/>
          <cell r="X140"/>
          <cell r="AA140"/>
          <cell r="AD140"/>
          <cell r="AG140"/>
        </row>
        <row r="141">
          <cell r="B141" t="str">
            <v>MR.DQ</v>
          </cell>
          <cell r="C141" t="str">
            <v>OP</v>
          </cell>
          <cell r="D141"/>
          <cell r="E141"/>
          <cell r="O141" t="str">
            <v>REPOS PREVU - 1</v>
          </cell>
          <cell r="R141" t="str">
            <v>REPOS PREVU - 1</v>
          </cell>
          <cell r="U141" t="str">
            <v>SURV.TRAVAUX</v>
          </cell>
          <cell r="X141" t="str">
            <v>SURV.TRAVAUX</v>
          </cell>
          <cell r="AA141" t="str">
            <v>SURV.TRAVAUX</v>
          </cell>
          <cell r="AD141" t="str">
            <v>REPOS PREVU - 1</v>
          </cell>
          <cell r="AG141" t="str">
            <v>REPOS PREVU - 1</v>
          </cell>
        </row>
        <row r="142">
          <cell r="B142" t="str">
            <v>MR.DR</v>
          </cell>
          <cell r="C142" t="str">
            <v>OP</v>
          </cell>
          <cell r="D142"/>
          <cell r="E142" t="str">
            <v>RC</v>
          </cell>
          <cell r="O142" t="str">
            <v>REPOS PREVU - 1</v>
          </cell>
          <cell r="R142" t="str">
            <v>REPOS PREVU - 1</v>
          </cell>
          <cell r="U142" t="str">
            <v>CONGE ANNUEL - 1</v>
          </cell>
          <cell r="X142" t="str">
            <v>RTT - 1</v>
          </cell>
          <cell r="AA142" t="str">
            <v>RTT - 1</v>
          </cell>
          <cell r="AD142" t="str">
            <v>REPOS PREVU - 1</v>
          </cell>
          <cell r="AG142" t="str">
            <v>REPOS PREVU - 1</v>
          </cell>
        </row>
        <row r="143">
          <cell r="B143" t="str">
            <v>MR.DS</v>
          </cell>
          <cell r="C143" t="str">
            <v>OP</v>
          </cell>
          <cell r="D143"/>
          <cell r="E143" t="str">
            <v>RC</v>
          </cell>
          <cell r="O143" t="str">
            <v>REPOS PREVU - 1</v>
          </cell>
          <cell r="R143" t="str">
            <v>REPOS PREVU - 1</v>
          </cell>
          <cell r="U143"/>
          <cell r="X143"/>
          <cell r="AA143"/>
          <cell r="AD143" t="str">
            <v>REPOS PREVU - 1</v>
          </cell>
          <cell r="AG143" t="str">
            <v>REPOS PREVU - 1</v>
          </cell>
        </row>
        <row r="144">
          <cell r="B144" t="str">
            <v>MR.DT</v>
          </cell>
          <cell r="C144" t="str">
            <v>OP</v>
          </cell>
          <cell r="D144"/>
          <cell r="E144"/>
          <cell r="O144" t="str">
            <v>REPOS PREVU - 1</v>
          </cell>
          <cell r="R144" t="str">
            <v>REPOS PREVU - 1</v>
          </cell>
          <cell r="U144" t="str">
            <v>CONGE ANNUEL - 1</v>
          </cell>
          <cell r="X144" t="str">
            <v>RTT - 1</v>
          </cell>
          <cell r="AA144" t="str">
            <v>RTT - 1</v>
          </cell>
          <cell r="AD144" t="str">
            <v>REPOS PREVU - 1</v>
          </cell>
          <cell r="AG144" t="str">
            <v>REPOS PREVU - 1</v>
          </cell>
        </row>
        <row r="145">
          <cell r="B145" t="str">
            <v>MR.DU</v>
          </cell>
          <cell r="C145" t="str">
            <v>OP</v>
          </cell>
          <cell r="D145"/>
          <cell r="E145"/>
          <cell r="O145" t="str">
            <v>REPOS PREVU - 1</v>
          </cell>
          <cell r="R145" t="str">
            <v>REPOS PREVU - 1</v>
          </cell>
          <cell r="U145" t="str">
            <v>CONGE ANNUEL - 1</v>
          </cell>
          <cell r="X145" t="str">
            <v>RTT - 1</v>
          </cell>
          <cell r="AA145" t="str">
            <v>RTT - 1</v>
          </cell>
          <cell r="AD145" t="str">
            <v>REPOS PREVU - 1</v>
          </cell>
          <cell r="AG145" t="str">
            <v>REPOS PREVU - 1</v>
          </cell>
        </row>
        <row r="146">
          <cell r="B146" t="str">
            <v>MR.DV</v>
          </cell>
          <cell r="C146" t="str">
            <v>OP</v>
          </cell>
          <cell r="D146"/>
          <cell r="E146"/>
          <cell r="O146" t="str">
            <v>REPOS PREVU - 1</v>
          </cell>
          <cell r="R146" t="str">
            <v>REPOS PREVU - 1</v>
          </cell>
          <cell r="U146"/>
          <cell r="X146"/>
          <cell r="AA146"/>
          <cell r="AD146" t="str">
            <v>REPOS PREVU - 1</v>
          </cell>
          <cell r="AG146" t="str">
            <v>REPOS PREVU - 1</v>
          </cell>
        </row>
        <row r="147">
          <cell r="B147" t="str">
            <v>MR.DW</v>
          </cell>
          <cell r="C147" t="str">
            <v>OP</v>
          </cell>
          <cell r="D147" t="str">
            <v>SA</v>
          </cell>
          <cell r="E147"/>
          <cell r="O147" t="str">
            <v>REPOS PREVU - 1</v>
          </cell>
          <cell r="R147" t="str">
            <v>REPOS PREVU - 1</v>
          </cell>
          <cell r="U147"/>
          <cell r="X147"/>
          <cell r="AA147"/>
          <cell r="AD147" t="str">
            <v>REPOS PREVU - 1</v>
          </cell>
          <cell r="AG147" t="str">
            <v>REPOS PREVU - 1</v>
          </cell>
        </row>
        <row r="148">
          <cell r="B148" t="str">
            <v>MR.DY</v>
          </cell>
          <cell r="C148" t="str">
            <v>OP</v>
          </cell>
          <cell r="D148"/>
          <cell r="E148"/>
          <cell r="O148" t="str">
            <v>REPOS PREVU - 1</v>
          </cell>
          <cell r="R148" t="str">
            <v>REPOS PREVU - 1</v>
          </cell>
          <cell r="U148" t="str">
            <v>SURV.TRAVAUX</v>
          </cell>
          <cell r="X148" t="str">
            <v>SURV.TRAVAUX</v>
          </cell>
          <cell r="AA148" t="str">
            <v>SURV.TRAVAUX</v>
          </cell>
          <cell r="AD148" t="str">
            <v>REPOS PREVU - 1</v>
          </cell>
          <cell r="AG148" t="str">
            <v>REPOS PREVU - 1</v>
          </cell>
        </row>
        <row r="149">
          <cell r="B149" t="str">
            <v>MR.DX</v>
          </cell>
          <cell r="C149" t="str">
            <v>OP</v>
          </cell>
          <cell r="D149"/>
          <cell r="E149"/>
          <cell r="O149" t="str">
            <v>REPOS PREVU - 1</v>
          </cell>
          <cell r="R149" t="str">
            <v>REPOS PREVU - 1</v>
          </cell>
          <cell r="U149"/>
          <cell r="X149"/>
          <cell r="AA149"/>
          <cell r="AD149" t="str">
            <v>REPOS PREVU - 1</v>
          </cell>
          <cell r="AG149" t="str">
            <v>REPOS PREVU - 1</v>
          </cell>
        </row>
        <row r="150">
          <cell r="B150" t="str">
            <v>MR.DZ</v>
          </cell>
          <cell r="C150" t="str">
            <v>OP</v>
          </cell>
          <cell r="D150"/>
          <cell r="E150"/>
          <cell r="O150" t="str">
            <v>REPOS PREVU - 1</v>
          </cell>
          <cell r="R150" t="str">
            <v>REPOS PREVU - 1</v>
          </cell>
          <cell r="U150" t="str">
            <v>CONGE ANNUEL - 1</v>
          </cell>
          <cell r="X150" t="str">
            <v>CONGE ANNUEL - 1</v>
          </cell>
          <cell r="AA150" t="str">
            <v>CONGE ANNUEL - 1</v>
          </cell>
          <cell r="AD150" t="str">
            <v>REPOS PREVU - 1</v>
          </cell>
          <cell r="AG150" t="str">
            <v>REPOS PREVU - 1</v>
          </cell>
        </row>
        <row r="151">
          <cell r="B151" t="str">
            <v>MR.EA</v>
          </cell>
          <cell r="C151" t="str">
            <v>OP</v>
          </cell>
          <cell r="D151"/>
          <cell r="E151"/>
          <cell r="O151" t="str">
            <v>REPOS PREVU - 1</v>
          </cell>
          <cell r="R151" t="str">
            <v>REPOS PREVU - 1</v>
          </cell>
          <cell r="U151"/>
          <cell r="X151"/>
          <cell r="AA151"/>
          <cell r="AD151" t="str">
            <v>REPOS PREVU - 1</v>
          </cell>
          <cell r="AG151" t="str">
            <v>REPOS PREVU - 1</v>
          </cell>
        </row>
        <row r="152">
          <cell r="B152" t="str">
            <v>MR.EB</v>
          </cell>
          <cell r="C152" t="str">
            <v>OP</v>
          </cell>
          <cell r="D152"/>
          <cell r="E152"/>
          <cell r="O152" t="str">
            <v>REPOS PREVU - 1</v>
          </cell>
          <cell r="R152" t="str">
            <v>REPOS PREVU - 1</v>
          </cell>
          <cell r="U152"/>
          <cell r="X152"/>
          <cell r="AA152"/>
          <cell r="AD152" t="str">
            <v>REPOS PREVU - 1</v>
          </cell>
          <cell r="AG152" t="str">
            <v>REPOS PREVU - 1</v>
          </cell>
        </row>
        <row r="153">
          <cell r="B153" t="str">
            <v>MR.EC</v>
          </cell>
          <cell r="C153" t="str">
            <v>OP</v>
          </cell>
          <cell r="D153"/>
          <cell r="E153"/>
          <cell r="O153" t="str">
            <v>REPOS PREVU - 1</v>
          </cell>
          <cell r="R153" t="str">
            <v>REPOS PREVU - 1</v>
          </cell>
          <cell r="U153"/>
          <cell r="X153"/>
          <cell r="AA153"/>
          <cell r="AD153" t="str">
            <v>REPOS PREVU - 1</v>
          </cell>
          <cell r="AG153" t="str">
            <v>REPOS PREVU - 1</v>
          </cell>
        </row>
        <row r="154">
          <cell r="B154" t="str">
            <v>MR.ED</v>
          </cell>
          <cell r="C154" t="str">
            <v>OP</v>
          </cell>
          <cell r="D154"/>
          <cell r="E154"/>
          <cell r="O154" t="str">
            <v>REPOS PREVU - 1</v>
          </cell>
          <cell r="R154" t="str">
            <v>REPOS PREVU - 1</v>
          </cell>
          <cell r="U154"/>
          <cell r="X154"/>
          <cell r="AA154"/>
          <cell r="AD154" t="str">
            <v>REPOS PREVU - 1</v>
          </cell>
          <cell r="AG154" t="str">
            <v>REPOS PREVU - 1</v>
          </cell>
        </row>
        <row r="155">
          <cell r="B155"/>
          <cell r="C155"/>
          <cell r="D155"/>
          <cell r="E155"/>
          <cell r="O155"/>
          <cell r="R155"/>
          <cell r="U155"/>
          <cell r="X155"/>
          <cell r="AA155"/>
          <cell r="AD155"/>
          <cell r="AG155"/>
        </row>
        <row r="156">
          <cell r="B156"/>
          <cell r="C156"/>
          <cell r="D156"/>
          <cell r="E156"/>
          <cell r="O156">
            <v>30</v>
          </cell>
          <cell r="R156">
            <v>34</v>
          </cell>
          <cell r="U156">
            <v>38</v>
          </cell>
          <cell r="X156">
            <v>38</v>
          </cell>
          <cell r="AA156">
            <v>38</v>
          </cell>
          <cell r="AD156">
            <v>0</v>
          </cell>
          <cell r="AG156">
            <v>0</v>
          </cell>
        </row>
        <row r="157">
          <cell r="B157"/>
          <cell r="C157"/>
          <cell r="D157"/>
          <cell r="E157"/>
          <cell r="O157"/>
          <cell r="R157"/>
          <cell r="U157"/>
          <cell r="X157"/>
          <cell r="AA157"/>
          <cell r="AD157"/>
          <cell r="AG157"/>
        </row>
        <row r="158">
          <cell r="O158"/>
          <cell r="R158"/>
          <cell r="U158"/>
          <cell r="X158"/>
          <cell r="AA158"/>
          <cell r="AD158"/>
          <cell r="AG158"/>
        </row>
        <row r="159">
          <cell r="O159"/>
          <cell r="R159"/>
          <cell r="U159"/>
          <cell r="X159"/>
          <cell r="AA159"/>
          <cell r="AD159"/>
          <cell r="AG159"/>
        </row>
        <row r="160">
          <cell r="O160"/>
          <cell r="R160"/>
          <cell r="U160"/>
          <cell r="X160"/>
          <cell r="AA160"/>
          <cell r="AD160"/>
          <cell r="AG160"/>
        </row>
        <row r="161">
          <cell r="O161"/>
          <cell r="R161"/>
          <cell r="U161"/>
          <cell r="X161"/>
          <cell r="AA161"/>
          <cell r="AD161"/>
          <cell r="AG161"/>
        </row>
        <row r="162">
          <cell r="B162"/>
          <cell r="C162"/>
          <cell r="D162"/>
          <cell r="E162"/>
          <cell r="O162"/>
          <cell r="R162"/>
          <cell r="U162"/>
          <cell r="X162"/>
          <cell r="AA162"/>
          <cell r="AD162"/>
          <cell r="AG162"/>
        </row>
        <row r="163">
          <cell r="B163"/>
          <cell r="C163"/>
          <cell r="D163"/>
          <cell r="E163"/>
          <cell r="O163"/>
          <cell r="R163"/>
          <cell r="U163"/>
          <cell r="X163"/>
          <cell r="AA163"/>
          <cell r="AD163"/>
          <cell r="AG163"/>
        </row>
        <row r="164">
          <cell r="B164"/>
          <cell r="C164"/>
          <cell r="D164"/>
          <cell r="E164"/>
          <cell r="O164"/>
          <cell r="R164"/>
          <cell r="U164"/>
          <cell r="X164"/>
          <cell r="AA164"/>
          <cell r="AD164"/>
          <cell r="AG164"/>
        </row>
        <row r="165">
          <cell r="B165"/>
          <cell r="C165"/>
          <cell r="D165"/>
          <cell r="E165"/>
          <cell r="O165"/>
          <cell r="R165"/>
          <cell r="U165"/>
          <cell r="X165"/>
          <cell r="AA165"/>
          <cell r="AD165"/>
          <cell r="AG165"/>
        </row>
        <row r="166">
          <cell r="B166"/>
          <cell r="C166"/>
          <cell r="D166"/>
          <cell r="E166"/>
          <cell r="O166"/>
          <cell r="R166"/>
          <cell r="U166"/>
          <cell r="X166"/>
          <cell r="AA166"/>
          <cell r="AD166"/>
          <cell r="AG166"/>
        </row>
        <row r="167">
          <cell r="B167"/>
          <cell r="C167"/>
          <cell r="D167"/>
          <cell r="E167"/>
          <cell r="O167"/>
          <cell r="R167"/>
          <cell r="U167"/>
          <cell r="X167"/>
          <cell r="AA167"/>
          <cell r="AD167"/>
          <cell r="AG167"/>
        </row>
        <row r="168">
          <cell r="B168"/>
          <cell r="C168"/>
          <cell r="D168"/>
          <cell r="E168"/>
          <cell r="O168"/>
          <cell r="R168"/>
          <cell r="U168"/>
          <cell r="X168"/>
          <cell r="AA168"/>
          <cell r="AD168"/>
          <cell r="AG168"/>
        </row>
        <row r="169">
          <cell r="B169"/>
          <cell r="C169"/>
          <cell r="D169"/>
          <cell r="E169"/>
          <cell r="O169"/>
          <cell r="R169"/>
          <cell r="U169"/>
          <cell r="X169"/>
          <cell r="AA169"/>
          <cell r="AD169"/>
          <cell r="AG169"/>
        </row>
        <row r="170">
          <cell r="B170"/>
          <cell r="C170"/>
          <cell r="D170"/>
          <cell r="E170"/>
          <cell r="O170"/>
          <cell r="R170"/>
          <cell r="U170"/>
          <cell r="X170"/>
          <cell r="AA170"/>
          <cell r="AD170"/>
          <cell r="AG170"/>
        </row>
        <row r="171">
          <cell r="B171"/>
          <cell r="C171"/>
          <cell r="D171"/>
          <cell r="E171"/>
          <cell r="O171"/>
          <cell r="R171"/>
          <cell r="U171"/>
          <cell r="X171"/>
          <cell r="AA171"/>
          <cell r="AD171"/>
          <cell r="AG171"/>
        </row>
        <row r="172">
          <cell r="B172"/>
          <cell r="C172"/>
          <cell r="D172"/>
          <cell r="E172"/>
          <cell r="O172"/>
          <cell r="R172"/>
          <cell r="U172"/>
          <cell r="X172"/>
          <cell r="AA172"/>
          <cell r="AD172"/>
          <cell r="AG172"/>
        </row>
        <row r="173">
          <cell r="B173"/>
          <cell r="C173"/>
          <cell r="D173"/>
          <cell r="E173"/>
          <cell r="O173"/>
          <cell r="R173"/>
          <cell r="U173"/>
          <cell r="X173"/>
          <cell r="AA173"/>
          <cell r="AD173"/>
          <cell r="AG173"/>
        </row>
        <row r="174">
          <cell r="B174"/>
          <cell r="C174"/>
          <cell r="D174"/>
          <cell r="E174"/>
          <cell r="O174"/>
          <cell r="R174"/>
          <cell r="U174"/>
          <cell r="X174"/>
          <cell r="AA174"/>
          <cell r="AD174"/>
          <cell r="AG174"/>
        </row>
        <row r="175">
          <cell r="B175"/>
          <cell r="C175"/>
          <cell r="D175"/>
          <cell r="E175"/>
          <cell r="O175"/>
          <cell r="R175"/>
          <cell r="U175"/>
          <cell r="X175"/>
          <cell r="AA175"/>
          <cell r="AD175"/>
          <cell r="AG175"/>
        </row>
        <row r="176">
          <cell r="B176"/>
          <cell r="C176"/>
          <cell r="D176"/>
          <cell r="E176"/>
          <cell r="O176"/>
          <cell r="R176"/>
          <cell r="U176"/>
          <cell r="X176"/>
          <cell r="AA176"/>
          <cell r="AD176"/>
          <cell r="AG176"/>
        </row>
        <row r="177">
          <cell r="B177"/>
          <cell r="C177"/>
          <cell r="D177"/>
          <cell r="E177"/>
          <cell r="O177"/>
          <cell r="R177"/>
          <cell r="U177"/>
          <cell r="X177"/>
          <cell r="AA177"/>
          <cell r="AD177"/>
          <cell r="AG177"/>
        </row>
        <row r="178">
          <cell r="B178"/>
          <cell r="C178"/>
          <cell r="D178"/>
          <cell r="E178"/>
          <cell r="O178"/>
          <cell r="R178"/>
          <cell r="U178"/>
          <cell r="X178"/>
          <cell r="AA178"/>
          <cell r="AD178"/>
          <cell r="AG178"/>
        </row>
        <row r="179">
          <cell r="B179"/>
          <cell r="C179"/>
          <cell r="D179"/>
          <cell r="E179"/>
          <cell r="O179"/>
          <cell r="R179"/>
          <cell r="U179"/>
          <cell r="X179"/>
          <cell r="AA179"/>
          <cell r="AD179"/>
          <cell r="AG179"/>
        </row>
        <row r="180">
          <cell r="B180"/>
          <cell r="C180"/>
          <cell r="D180"/>
          <cell r="E180"/>
          <cell r="O180"/>
          <cell r="R180"/>
          <cell r="U180"/>
          <cell r="X180"/>
          <cell r="AA180"/>
          <cell r="AD180"/>
          <cell r="AG180"/>
        </row>
        <row r="181">
          <cell r="B181"/>
          <cell r="C181"/>
          <cell r="D181"/>
          <cell r="E181"/>
          <cell r="O181"/>
          <cell r="R181"/>
          <cell r="U181"/>
          <cell r="X181"/>
          <cell r="AA181"/>
          <cell r="AD181"/>
          <cell r="AG181"/>
        </row>
        <row r="182">
          <cell r="B182"/>
          <cell r="C182"/>
          <cell r="D182"/>
          <cell r="E182"/>
          <cell r="O182"/>
          <cell r="R182"/>
          <cell r="U182"/>
          <cell r="X182"/>
          <cell r="AA182"/>
          <cell r="AD182"/>
          <cell r="AG182"/>
        </row>
        <row r="183">
          <cell r="B183"/>
          <cell r="C183"/>
          <cell r="D183"/>
          <cell r="E183"/>
          <cell r="O183"/>
          <cell r="R183"/>
          <cell r="U183"/>
          <cell r="X183"/>
          <cell r="AA183"/>
          <cell r="AD183"/>
          <cell r="AG183"/>
        </row>
        <row r="184">
          <cell r="B184"/>
          <cell r="C184"/>
          <cell r="D184"/>
          <cell r="E184"/>
          <cell r="O184"/>
          <cell r="R184"/>
          <cell r="U184"/>
          <cell r="X184"/>
          <cell r="AA184"/>
          <cell r="AD184"/>
          <cell r="AG184"/>
        </row>
        <row r="185">
          <cell r="B185"/>
          <cell r="C185"/>
          <cell r="D185"/>
          <cell r="E185"/>
          <cell r="O185"/>
          <cell r="R185"/>
          <cell r="U185"/>
          <cell r="X185"/>
          <cell r="AA185"/>
          <cell r="AD185"/>
          <cell r="AG185"/>
        </row>
        <row r="186">
          <cell r="B186"/>
          <cell r="C186"/>
          <cell r="D186"/>
          <cell r="E186"/>
          <cell r="O186"/>
          <cell r="R186"/>
          <cell r="U186"/>
          <cell r="X186"/>
          <cell r="AA186"/>
          <cell r="AD186"/>
          <cell r="AG186"/>
        </row>
        <row r="187">
          <cell r="B187"/>
          <cell r="C187"/>
          <cell r="D187"/>
          <cell r="E187"/>
          <cell r="O187"/>
          <cell r="R187"/>
          <cell r="U187"/>
          <cell r="X187"/>
          <cell r="AA187"/>
          <cell r="AD187"/>
          <cell r="AG187"/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13.bin"/><Relationship Id="rId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6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4.bin"/><Relationship Id="rId9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B369"/>
  <sheetViews>
    <sheetView workbookViewId="0">
      <selection activeCell="F8" sqref="F8"/>
    </sheetView>
  </sheetViews>
  <sheetFormatPr baseColWidth="10" defaultRowHeight="12.75" x14ac:dyDescent="0.2"/>
  <sheetData>
    <row r="1" spans="1:366" x14ac:dyDescent="0.2">
      <c r="A1" s="204" t="s">
        <v>246</v>
      </c>
      <c r="B1">
        <v>2016</v>
      </c>
    </row>
    <row r="4" spans="1:366" ht="13.5" thickBot="1" x14ac:dyDescent="0.25">
      <c r="A4" s="204"/>
    </row>
    <row r="5" spans="1:366" ht="13.5" thickBot="1" x14ac:dyDescent="0.25">
      <c r="A5" s="266" t="s">
        <v>247</v>
      </c>
      <c r="B5">
        <v>53</v>
      </c>
      <c r="C5" s="237">
        <v>53</v>
      </c>
      <c r="D5" s="237">
        <v>53</v>
      </c>
      <c r="E5" s="237">
        <v>1</v>
      </c>
      <c r="F5" s="237">
        <f t="shared" ref="F5:BQ5" si="0">IF(WEEKDAY(F6)=1,E5+1,E5)</f>
        <v>1</v>
      </c>
      <c r="G5" s="237">
        <f t="shared" si="0"/>
        <v>1</v>
      </c>
      <c r="H5" s="237">
        <f t="shared" si="0"/>
        <v>1</v>
      </c>
      <c r="I5" s="237">
        <f t="shared" si="0"/>
        <v>1</v>
      </c>
      <c r="J5" s="237">
        <f t="shared" si="0"/>
        <v>1</v>
      </c>
      <c r="K5" s="237">
        <f t="shared" si="0"/>
        <v>2</v>
      </c>
      <c r="L5" s="237">
        <f t="shared" si="0"/>
        <v>2</v>
      </c>
      <c r="M5" s="237">
        <f t="shared" si="0"/>
        <v>2</v>
      </c>
      <c r="N5" s="237">
        <f t="shared" si="0"/>
        <v>2</v>
      </c>
      <c r="O5" s="237">
        <f t="shared" si="0"/>
        <v>2</v>
      </c>
      <c r="P5" s="237">
        <f t="shared" si="0"/>
        <v>2</v>
      </c>
      <c r="Q5" s="237">
        <f t="shared" si="0"/>
        <v>2</v>
      </c>
      <c r="R5" s="237">
        <f t="shared" si="0"/>
        <v>3</v>
      </c>
      <c r="S5" s="237">
        <f t="shared" si="0"/>
        <v>3</v>
      </c>
      <c r="T5" s="237">
        <f t="shared" si="0"/>
        <v>3</v>
      </c>
      <c r="U5" s="237">
        <f t="shared" si="0"/>
        <v>3</v>
      </c>
      <c r="V5" s="237">
        <f t="shared" si="0"/>
        <v>3</v>
      </c>
      <c r="W5" s="237">
        <f t="shared" si="0"/>
        <v>3</v>
      </c>
      <c r="X5" s="237">
        <f t="shared" si="0"/>
        <v>3</v>
      </c>
      <c r="Y5" s="237">
        <f t="shared" si="0"/>
        <v>4</v>
      </c>
      <c r="Z5" s="237">
        <f t="shared" si="0"/>
        <v>4</v>
      </c>
      <c r="AA5" s="237">
        <f t="shared" si="0"/>
        <v>4</v>
      </c>
      <c r="AB5" s="237">
        <f t="shared" si="0"/>
        <v>4</v>
      </c>
      <c r="AC5" s="237">
        <f t="shared" si="0"/>
        <v>4</v>
      </c>
      <c r="AD5" s="237">
        <f t="shared" si="0"/>
        <v>4</v>
      </c>
      <c r="AE5" s="237">
        <f t="shared" si="0"/>
        <v>4</v>
      </c>
      <c r="AF5" s="237">
        <f t="shared" si="0"/>
        <v>5</v>
      </c>
      <c r="AG5" s="237">
        <f t="shared" si="0"/>
        <v>5</v>
      </c>
      <c r="AH5" s="237">
        <f t="shared" si="0"/>
        <v>5</v>
      </c>
      <c r="AI5" s="237">
        <f t="shared" si="0"/>
        <v>5</v>
      </c>
      <c r="AJ5" s="237">
        <f t="shared" si="0"/>
        <v>5</v>
      </c>
      <c r="AK5" s="237">
        <f t="shared" si="0"/>
        <v>5</v>
      </c>
      <c r="AL5" s="237">
        <f t="shared" si="0"/>
        <v>5</v>
      </c>
      <c r="AM5" s="237">
        <f t="shared" si="0"/>
        <v>6</v>
      </c>
      <c r="AN5" s="237">
        <f t="shared" si="0"/>
        <v>6</v>
      </c>
      <c r="AO5" s="237">
        <f t="shared" si="0"/>
        <v>6</v>
      </c>
      <c r="AP5" s="237">
        <f t="shared" si="0"/>
        <v>6</v>
      </c>
      <c r="AQ5" s="237">
        <f t="shared" si="0"/>
        <v>6</v>
      </c>
      <c r="AR5" s="237">
        <f t="shared" si="0"/>
        <v>6</v>
      </c>
      <c r="AS5" s="237">
        <f t="shared" si="0"/>
        <v>6</v>
      </c>
      <c r="AT5" s="237">
        <f t="shared" si="0"/>
        <v>7</v>
      </c>
      <c r="AU5" s="237">
        <f t="shared" si="0"/>
        <v>7</v>
      </c>
      <c r="AV5" s="237">
        <f t="shared" si="0"/>
        <v>7</v>
      </c>
      <c r="AW5" s="237">
        <f t="shared" si="0"/>
        <v>7</v>
      </c>
      <c r="AX5" s="237">
        <f t="shared" si="0"/>
        <v>7</v>
      </c>
      <c r="AY5" s="237">
        <f t="shared" si="0"/>
        <v>7</v>
      </c>
      <c r="AZ5" s="237">
        <f t="shared" si="0"/>
        <v>7</v>
      </c>
      <c r="BA5" s="237">
        <f t="shared" si="0"/>
        <v>8</v>
      </c>
      <c r="BB5" s="237">
        <f t="shared" si="0"/>
        <v>8</v>
      </c>
      <c r="BC5" s="237">
        <f t="shared" si="0"/>
        <v>8</v>
      </c>
      <c r="BD5" s="237">
        <f t="shared" si="0"/>
        <v>8</v>
      </c>
      <c r="BE5" s="237">
        <f t="shared" si="0"/>
        <v>8</v>
      </c>
      <c r="BF5" s="237">
        <f t="shared" si="0"/>
        <v>8</v>
      </c>
      <c r="BG5" s="237">
        <f t="shared" si="0"/>
        <v>8</v>
      </c>
      <c r="BH5" s="237">
        <f t="shared" si="0"/>
        <v>9</v>
      </c>
      <c r="BI5" s="237">
        <f t="shared" si="0"/>
        <v>9</v>
      </c>
      <c r="BJ5" s="237">
        <f t="shared" si="0"/>
        <v>9</v>
      </c>
      <c r="BK5" s="237">
        <f t="shared" si="0"/>
        <v>9</v>
      </c>
      <c r="BL5" s="237">
        <f t="shared" si="0"/>
        <v>9</v>
      </c>
      <c r="BM5" s="237">
        <f t="shared" si="0"/>
        <v>9</v>
      </c>
      <c r="BN5" s="237">
        <f t="shared" si="0"/>
        <v>9</v>
      </c>
      <c r="BO5" s="237">
        <f t="shared" si="0"/>
        <v>10</v>
      </c>
      <c r="BP5" s="237">
        <f t="shared" si="0"/>
        <v>10</v>
      </c>
      <c r="BQ5" s="237">
        <f t="shared" si="0"/>
        <v>10</v>
      </c>
      <c r="BR5" s="237">
        <f t="shared" ref="BR5:EC5" si="1">IF(WEEKDAY(BR6)=1,BQ5+1,BQ5)</f>
        <v>10</v>
      </c>
      <c r="BS5" s="237">
        <f t="shared" si="1"/>
        <v>10</v>
      </c>
      <c r="BT5" s="237">
        <f t="shared" si="1"/>
        <v>10</v>
      </c>
      <c r="BU5" s="237">
        <f t="shared" si="1"/>
        <v>10</v>
      </c>
      <c r="BV5" s="237">
        <f t="shared" si="1"/>
        <v>11</v>
      </c>
      <c r="BW5" s="237">
        <f t="shared" si="1"/>
        <v>11</v>
      </c>
      <c r="BX5" s="237">
        <f t="shared" si="1"/>
        <v>11</v>
      </c>
      <c r="BY5" s="237">
        <f t="shared" si="1"/>
        <v>11</v>
      </c>
      <c r="BZ5" s="237">
        <f t="shared" si="1"/>
        <v>11</v>
      </c>
      <c r="CA5" s="237">
        <f t="shared" si="1"/>
        <v>11</v>
      </c>
      <c r="CB5" s="237">
        <f t="shared" si="1"/>
        <v>11</v>
      </c>
      <c r="CC5" s="237">
        <f t="shared" si="1"/>
        <v>12</v>
      </c>
      <c r="CD5" s="237">
        <f t="shared" si="1"/>
        <v>12</v>
      </c>
      <c r="CE5" s="237">
        <f t="shared" si="1"/>
        <v>12</v>
      </c>
      <c r="CF5" s="237">
        <f t="shared" si="1"/>
        <v>12</v>
      </c>
      <c r="CG5" s="237">
        <f t="shared" si="1"/>
        <v>12</v>
      </c>
      <c r="CH5" s="237">
        <f t="shared" si="1"/>
        <v>12</v>
      </c>
      <c r="CI5" s="237">
        <f t="shared" si="1"/>
        <v>12</v>
      </c>
      <c r="CJ5" s="237">
        <f t="shared" si="1"/>
        <v>13</v>
      </c>
      <c r="CK5" s="237">
        <f t="shared" si="1"/>
        <v>13</v>
      </c>
      <c r="CL5" s="237">
        <f t="shared" si="1"/>
        <v>13</v>
      </c>
      <c r="CM5" s="237">
        <f t="shared" si="1"/>
        <v>13</v>
      </c>
      <c r="CN5" s="237">
        <f t="shared" si="1"/>
        <v>13</v>
      </c>
      <c r="CO5" s="237">
        <f t="shared" si="1"/>
        <v>13</v>
      </c>
      <c r="CP5" s="237">
        <f t="shared" si="1"/>
        <v>13</v>
      </c>
      <c r="CQ5" s="237">
        <f t="shared" si="1"/>
        <v>14</v>
      </c>
      <c r="CR5" s="237">
        <f t="shared" si="1"/>
        <v>14</v>
      </c>
      <c r="CS5" s="237">
        <f t="shared" si="1"/>
        <v>14</v>
      </c>
      <c r="CT5" s="237">
        <f t="shared" si="1"/>
        <v>14</v>
      </c>
      <c r="CU5" s="237">
        <f t="shared" si="1"/>
        <v>14</v>
      </c>
      <c r="CV5" s="237">
        <f t="shared" si="1"/>
        <v>14</v>
      </c>
      <c r="CW5" s="237">
        <f t="shared" si="1"/>
        <v>14</v>
      </c>
      <c r="CX5" s="237">
        <f t="shared" si="1"/>
        <v>15</v>
      </c>
      <c r="CY5" s="237">
        <f t="shared" si="1"/>
        <v>15</v>
      </c>
      <c r="CZ5" s="237">
        <f t="shared" si="1"/>
        <v>15</v>
      </c>
      <c r="DA5" s="237">
        <f t="shared" si="1"/>
        <v>15</v>
      </c>
      <c r="DB5" s="237">
        <f t="shared" si="1"/>
        <v>15</v>
      </c>
      <c r="DC5" s="237">
        <f t="shared" si="1"/>
        <v>15</v>
      </c>
      <c r="DD5" s="237">
        <f t="shared" si="1"/>
        <v>15</v>
      </c>
      <c r="DE5" s="237">
        <f t="shared" si="1"/>
        <v>16</v>
      </c>
      <c r="DF5" s="237">
        <f t="shared" si="1"/>
        <v>16</v>
      </c>
      <c r="DG5" s="237">
        <f t="shared" si="1"/>
        <v>16</v>
      </c>
      <c r="DH5" s="237">
        <f t="shared" si="1"/>
        <v>16</v>
      </c>
      <c r="DI5" s="237">
        <f t="shared" si="1"/>
        <v>16</v>
      </c>
      <c r="DJ5" s="237">
        <f t="shared" si="1"/>
        <v>16</v>
      </c>
      <c r="DK5" s="237">
        <f t="shared" si="1"/>
        <v>16</v>
      </c>
      <c r="DL5" s="237">
        <f t="shared" si="1"/>
        <v>17</v>
      </c>
      <c r="DM5" s="237">
        <f t="shared" si="1"/>
        <v>17</v>
      </c>
      <c r="DN5" s="237">
        <f t="shared" si="1"/>
        <v>17</v>
      </c>
      <c r="DO5" s="237">
        <f t="shared" si="1"/>
        <v>17</v>
      </c>
      <c r="DP5" s="237">
        <f t="shared" si="1"/>
        <v>17</v>
      </c>
      <c r="DQ5" s="237">
        <f t="shared" si="1"/>
        <v>17</v>
      </c>
      <c r="DR5" s="237">
        <f t="shared" si="1"/>
        <v>17</v>
      </c>
      <c r="DS5" s="237">
        <f t="shared" si="1"/>
        <v>18</v>
      </c>
      <c r="DT5" s="237">
        <f t="shared" si="1"/>
        <v>18</v>
      </c>
      <c r="DU5" s="237">
        <f t="shared" si="1"/>
        <v>18</v>
      </c>
      <c r="DV5" s="237">
        <f t="shared" si="1"/>
        <v>18</v>
      </c>
      <c r="DW5" s="237">
        <f t="shared" si="1"/>
        <v>18</v>
      </c>
      <c r="DX5" s="237">
        <f t="shared" si="1"/>
        <v>18</v>
      </c>
      <c r="DY5" s="237">
        <f t="shared" si="1"/>
        <v>18</v>
      </c>
      <c r="DZ5" s="237">
        <f t="shared" si="1"/>
        <v>19</v>
      </c>
      <c r="EA5" s="237">
        <f t="shared" si="1"/>
        <v>19</v>
      </c>
      <c r="EB5" s="237">
        <f t="shared" si="1"/>
        <v>19</v>
      </c>
      <c r="EC5" s="237">
        <f t="shared" si="1"/>
        <v>19</v>
      </c>
      <c r="ED5" s="237">
        <f t="shared" ref="ED5:GO5" si="2">IF(WEEKDAY(ED6)=1,EC5+1,EC5)</f>
        <v>19</v>
      </c>
      <c r="EE5" s="237">
        <f t="shared" si="2"/>
        <v>19</v>
      </c>
      <c r="EF5" s="237">
        <f t="shared" si="2"/>
        <v>19</v>
      </c>
      <c r="EG5" s="237">
        <f t="shared" si="2"/>
        <v>20</v>
      </c>
      <c r="EH5" s="237">
        <f t="shared" si="2"/>
        <v>20</v>
      </c>
      <c r="EI5" s="237">
        <f t="shared" si="2"/>
        <v>20</v>
      </c>
      <c r="EJ5" s="237">
        <f t="shared" si="2"/>
        <v>20</v>
      </c>
      <c r="EK5" s="237">
        <f t="shared" si="2"/>
        <v>20</v>
      </c>
      <c r="EL5" s="237">
        <f t="shared" si="2"/>
        <v>20</v>
      </c>
      <c r="EM5" s="237">
        <f t="shared" si="2"/>
        <v>20</v>
      </c>
      <c r="EN5" s="237">
        <f t="shared" si="2"/>
        <v>21</v>
      </c>
      <c r="EO5" s="237">
        <f t="shared" si="2"/>
        <v>21</v>
      </c>
      <c r="EP5" s="237">
        <f t="shared" si="2"/>
        <v>21</v>
      </c>
      <c r="EQ5" s="237">
        <f t="shared" si="2"/>
        <v>21</v>
      </c>
      <c r="ER5" s="237">
        <f t="shared" si="2"/>
        <v>21</v>
      </c>
      <c r="ES5" s="237">
        <f t="shared" si="2"/>
        <v>21</v>
      </c>
      <c r="ET5" s="237">
        <f t="shared" si="2"/>
        <v>21</v>
      </c>
      <c r="EU5" s="237">
        <f t="shared" si="2"/>
        <v>22</v>
      </c>
      <c r="EV5" s="237">
        <f t="shared" si="2"/>
        <v>22</v>
      </c>
      <c r="EW5" s="237">
        <f t="shared" si="2"/>
        <v>22</v>
      </c>
      <c r="EX5" s="237">
        <f t="shared" si="2"/>
        <v>22</v>
      </c>
      <c r="EY5" s="237">
        <f t="shared" si="2"/>
        <v>22</v>
      </c>
      <c r="EZ5" s="237">
        <f t="shared" si="2"/>
        <v>22</v>
      </c>
      <c r="FA5" s="237">
        <f t="shared" si="2"/>
        <v>22</v>
      </c>
      <c r="FB5" s="237">
        <f t="shared" si="2"/>
        <v>23</v>
      </c>
      <c r="FC5" s="237">
        <f t="shared" si="2"/>
        <v>23</v>
      </c>
      <c r="FD5" s="237">
        <f t="shared" si="2"/>
        <v>23</v>
      </c>
      <c r="FE5" s="237">
        <f t="shared" si="2"/>
        <v>23</v>
      </c>
      <c r="FF5" s="237">
        <f t="shared" si="2"/>
        <v>23</v>
      </c>
      <c r="FG5" s="237">
        <f t="shared" si="2"/>
        <v>23</v>
      </c>
      <c r="FH5" s="237">
        <f t="shared" si="2"/>
        <v>23</v>
      </c>
      <c r="FI5" s="237">
        <f t="shared" si="2"/>
        <v>24</v>
      </c>
      <c r="FJ5" s="237">
        <f t="shared" si="2"/>
        <v>24</v>
      </c>
      <c r="FK5" s="237">
        <f t="shared" si="2"/>
        <v>24</v>
      </c>
      <c r="FL5" s="237">
        <f t="shared" si="2"/>
        <v>24</v>
      </c>
      <c r="FM5" s="237">
        <f t="shared" si="2"/>
        <v>24</v>
      </c>
      <c r="FN5" s="237">
        <f t="shared" si="2"/>
        <v>24</v>
      </c>
      <c r="FO5" s="237">
        <f t="shared" si="2"/>
        <v>24</v>
      </c>
      <c r="FP5" s="237">
        <f t="shared" si="2"/>
        <v>25</v>
      </c>
      <c r="FQ5" s="237">
        <f t="shared" si="2"/>
        <v>25</v>
      </c>
      <c r="FR5" s="237">
        <f t="shared" si="2"/>
        <v>25</v>
      </c>
      <c r="FS5" s="237">
        <f t="shared" si="2"/>
        <v>25</v>
      </c>
      <c r="FT5" s="237">
        <f t="shared" si="2"/>
        <v>25</v>
      </c>
      <c r="FU5" s="237">
        <f t="shared" si="2"/>
        <v>25</v>
      </c>
      <c r="FV5" s="237">
        <f t="shared" si="2"/>
        <v>25</v>
      </c>
      <c r="FW5" s="237">
        <f t="shared" si="2"/>
        <v>26</v>
      </c>
      <c r="FX5" s="237">
        <f t="shared" si="2"/>
        <v>26</v>
      </c>
      <c r="FY5" s="237">
        <f t="shared" si="2"/>
        <v>26</v>
      </c>
      <c r="FZ5" s="237">
        <f t="shared" si="2"/>
        <v>26</v>
      </c>
      <c r="GA5" s="237">
        <f t="shared" si="2"/>
        <v>26</v>
      </c>
      <c r="GB5" s="237">
        <f t="shared" si="2"/>
        <v>26</v>
      </c>
      <c r="GC5" s="237">
        <f t="shared" si="2"/>
        <v>26</v>
      </c>
      <c r="GD5" s="237">
        <f t="shared" si="2"/>
        <v>27</v>
      </c>
      <c r="GE5" s="237">
        <f t="shared" si="2"/>
        <v>27</v>
      </c>
      <c r="GF5" s="237">
        <f t="shared" si="2"/>
        <v>27</v>
      </c>
      <c r="GG5" s="237">
        <f t="shared" si="2"/>
        <v>27</v>
      </c>
      <c r="GH5" s="237">
        <f t="shared" si="2"/>
        <v>27</v>
      </c>
      <c r="GI5" s="237">
        <f t="shared" si="2"/>
        <v>27</v>
      </c>
      <c r="GJ5" s="237">
        <f t="shared" si="2"/>
        <v>27</v>
      </c>
      <c r="GK5" s="237">
        <f t="shared" si="2"/>
        <v>28</v>
      </c>
      <c r="GL5" s="237">
        <f t="shared" si="2"/>
        <v>28</v>
      </c>
      <c r="GM5" s="237">
        <f t="shared" si="2"/>
        <v>28</v>
      </c>
      <c r="GN5" s="237">
        <f t="shared" si="2"/>
        <v>28</v>
      </c>
      <c r="GO5" s="237">
        <f t="shared" si="2"/>
        <v>28</v>
      </c>
      <c r="GP5" s="237">
        <f t="shared" ref="GP5:JA5" si="3">IF(WEEKDAY(GP6)=1,GO5+1,GO5)</f>
        <v>28</v>
      </c>
      <c r="GQ5" s="237">
        <f t="shared" si="3"/>
        <v>28</v>
      </c>
      <c r="GR5" s="237">
        <f t="shared" si="3"/>
        <v>29</v>
      </c>
      <c r="GS5" s="237">
        <f t="shared" si="3"/>
        <v>29</v>
      </c>
      <c r="GT5" s="237">
        <f t="shared" si="3"/>
        <v>29</v>
      </c>
      <c r="GU5" s="237">
        <f t="shared" si="3"/>
        <v>29</v>
      </c>
      <c r="GV5" s="237">
        <f t="shared" si="3"/>
        <v>29</v>
      </c>
      <c r="GW5" s="237">
        <f t="shared" si="3"/>
        <v>29</v>
      </c>
      <c r="GX5" s="237">
        <f t="shared" si="3"/>
        <v>29</v>
      </c>
      <c r="GY5" s="237">
        <f t="shared" si="3"/>
        <v>30</v>
      </c>
      <c r="GZ5" s="237">
        <f t="shared" si="3"/>
        <v>30</v>
      </c>
      <c r="HA5" s="237">
        <f t="shared" si="3"/>
        <v>30</v>
      </c>
      <c r="HB5" s="237">
        <f t="shared" si="3"/>
        <v>30</v>
      </c>
      <c r="HC5" s="237">
        <f t="shared" si="3"/>
        <v>30</v>
      </c>
      <c r="HD5" s="237">
        <f t="shared" si="3"/>
        <v>30</v>
      </c>
      <c r="HE5" s="237">
        <f t="shared" si="3"/>
        <v>30</v>
      </c>
      <c r="HF5" s="237">
        <f t="shared" si="3"/>
        <v>31</v>
      </c>
      <c r="HG5" s="237">
        <f t="shared" si="3"/>
        <v>31</v>
      </c>
      <c r="HH5" s="237">
        <f t="shared" si="3"/>
        <v>31</v>
      </c>
      <c r="HI5" s="237">
        <f t="shared" si="3"/>
        <v>31</v>
      </c>
      <c r="HJ5" s="237">
        <f t="shared" si="3"/>
        <v>31</v>
      </c>
      <c r="HK5" s="237">
        <f t="shared" si="3"/>
        <v>31</v>
      </c>
      <c r="HL5" s="237">
        <f t="shared" si="3"/>
        <v>31</v>
      </c>
      <c r="HM5" s="237">
        <f t="shared" si="3"/>
        <v>32</v>
      </c>
      <c r="HN5" s="237">
        <f t="shared" si="3"/>
        <v>32</v>
      </c>
      <c r="HO5" s="237">
        <f t="shared" si="3"/>
        <v>32</v>
      </c>
      <c r="HP5" s="237">
        <f t="shared" si="3"/>
        <v>32</v>
      </c>
      <c r="HQ5" s="237">
        <f t="shared" si="3"/>
        <v>32</v>
      </c>
      <c r="HR5" s="237">
        <f t="shared" si="3"/>
        <v>32</v>
      </c>
      <c r="HS5" s="237">
        <f t="shared" si="3"/>
        <v>32</v>
      </c>
      <c r="HT5" s="237">
        <f t="shared" si="3"/>
        <v>33</v>
      </c>
      <c r="HU5" s="237">
        <f t="shared" si="3"/>
        <v>33</v>
      </c>
      <c r="HV5" s="237">
        <f t="shared" si="3"/>
        <v>33</v>
      </c>
      <c r="HW5" s="237">
        <f t="shared" si="3"/>
        <v>33</v>
      </c>
      <c r="HX5" s="237">
        <f t="shared" si="3"/>
        <v>33</v>
      </c>
      <c r="HY5" s="237">
        <f t="shared" si="3"/>
        <v>33</v>
      </c>
      <c r="HZ5" s="237">
        <f t="shared" si="3"/>
        <v>33</v>
      </c>
      <c r="IA5" s="237">
        <f t="shared" si="3"/>
        <v>34</v>
      </c>
      <c r="IB5" s="237">
        <f t="shared" si="3"/>
        <v>34</v>
      </c>
      <c r="IC5" s="237">
        <f t="shared" si="3"/>
        <v>34</v>
      </c>
      <c r="ID5" s="237">
        <f t="shared" si="3"/>
        <v>34</v>
      </c>
      <c r="IE5" s="237">
        <f t="shared" si="3"/>
        <v>34</v>
      </c>
      <c r="IF5" s="237">
        <f t="shared" si="3"/>
        <v>34</v>
      </c>
      <c r="IG5" s="237">
        <f t="shared" si="3"/>
        <v>34</v>
      </c>
      <c r="IH5" s="237">
        <f t="shared" si="3"/>
        <v>35</v>
      </c>
      <c r="II5" s="237">
        <f t="shared" si="3"/>
        <v>35</v>
      </c>
      <c r="IJ5" s="237">
        <f t="shared" si="3"/>
        <v>35</v>
      </c>
      <c r="IK5" s="237">
        <f t="shared" si="3"/>
        <v>35</v>
      </c>
      <c r="IL5" s="237">
        <f t="shared" si="3"/>
        <v>35</v>
      </c>
      <c r="IM5" s="237">
        <f t="shared" si="3"/>
        <v>35</v>
      </c>
      <c r="IN5" s="237">
        <f t="shared" si="3"/>
        <v>35</v>
      </c>
      <c r="IO5" s="237">
        <f t="shared" si="3"/>
        <v>36</v>
      </c>
      <c r="IP5" s="237">
        <f t="shared" si="3"/>
        <v>36</v>
      </c>
      <c r="IQ5" s="237">
        <f t="shared" si="3"/>
        <v>36</v>
      </c>
      <c r="IR5" s="237">
        <f t="shared" si="3"/>
        <v>36</v>
      </c>
      <c r="IS5" s="237">
        <f t="shared" si="3"/>
        <v>36</v>
      </c>
      <c r="IT5" s="237">
        <f t="shared" si="3"/>
        <v>36</v>
      </c>
      <c r="IU5" s="237">
        <f t="shared" si="3"/>
        <v>36</v>
      </c>
      <c r="IV5" s="237">
        <f t="shared" si="3"/>
        <v>37</v>
      </c>
      <c r="IW5" s="237">
        <f t="shared" si="3"/>
        <v>37</v>
      </c>
      <c r="IX5" s="237">
        <f t="shared" si="3"/>
        <v>37</v>
      </c>
      <c r="IY5" s="237">
        <f t="shared" si="3"/>
        <v>37</v>
      </c>
      <c r="IZ5" s="237">
        <f t="shared" si="3"/>
        <v>37</v>
      </c>
      <c r="JA5" s="237">
        <f t="shared" si="3"/>
        <v>37</v>
      </c>
      <c r="JB5" s="237">
        <f t="shared" ref="JB5:LM5" si="4">IF(WEEKDAY(JB6)=1,JA5+1,JA5)</f>
        <v>37</v>
      </c>
      <c r="JC5" s="237">
        <f t="shared" si="4"/>
        <v>38</v>
      </c>
      <c r="JD5" s="237">
        <f t="shared" si="4"/>
        <v>38</v>
      </c>
      <c r="JE5" s="237">
        <f t="shared" si="4"/>
        <v>38</v>
      </c>
      <c r="JF5" s="237">
        <f t="shared" si="4"/>
        <v>38</v>
      </c>
      <c r="JG5" s="237">
        <f t="shared" si="4"/>
        <v>38</v>
      </c>
      <c r="JH5" s="237">
        <f t="shared" si="4"/>
        <v>38</v>
      </c>
      <c r="JI5" s="237">
        <f t="shared" si="4"/>
        <v>38</v>
      </c>
      <c r="JJ5" s="237">
        <f t="shared" si="4"/>
        <v>39</v>
      </c>
      <c r="JK5" s="237">
        <f t="shared" si="4"/>
        <v>39</v>
      </c>
      <c r="JL5" s="237">
        <f t="shared" si="4"/>
        <v>39</v>
      </c>
      <c r="JM5" s="237">
        <f t="shared" si="4"/>
        <v>39</v>
      </c>
      <c r="JN5" s="237">
        <f t="shared" si="4"/>
        <v>39</v>
      </c>
      <c r="JO5" s="237">
        <f t="shared" si="4"/>
        <v>39</v>
      </c>
      <c r="JP5" s="237">
        <f t="shared" si="4"/>
        <v>39</v>
      </c>
      <c r="JQ5" s="237">
        <f t="shared" si="4"/>
        <v>40</v>
      </c>
      <c r="JR5" s="237">
        <f t="shared" si="4"/>
        <v>40</v>
      </c>
      <c r="JS5" s="237">
        <f t="shared" si="4"/>
        <v>40</v>
      </c>
      <c r="JT5" s="237">
        <f t="shared" si="4"/>
        <v>40</v>
      </c>
      <c r="JU5" s="237">
        <f t="shared" si="4"/>
        <v>40</v>
      </c>
      <c r="JV5" s="237">
        <f t="shared" si="4"/>
        <v>40</v>
      </c>
      <c r="JW5" s="237">
        <f t="shared" si="4"/>
        <v>40</v>
      </c>
      <c r="JX5" s="237">
        <f t="shared" si="4"/>
        <v>41</v>
      </c>
      <c r="JY5" s="237">
        <f t="shared" si="4"/>
        <v>41</v>
      </c>
      <c r="JZ5" s="237">
        <f t="shared" si="4"/>
        <v>41</v>
      </c>
      <c r="KA5" s="237">
        <f t="shared" si="4"/>
        <v>41</v>
      </c>
      <c r="KB5" s="237">
        <f t="shared" si="4"/>
        <v>41</v>
      </c>
      <c r="KC5" s="237">
        <f t="shared" si="4"/>
        <v>41</v>
      </c>
      <c r="KD5" s="237">
        <f t="shared" si="4"/>
        <v>41</v>
      </c>
      <c r="KE5" s="237">
        <f t="shared" si="4"/>
        <v>42</v>
      </c>
      <c r="KF5" s="237">
        <f t="shared" si="4"/>
        <v>42</v>
      </c>
      <c r="KG5" s="237">
        <f t="shared" si="4"/>
        <v>42</v>
      </c>
      <c r="KH5" s="237">
        <f t="shared" si="4"/>
        <v>42</v>
      </c>
      <c r="KI5" s="237">
        <f t="shared" si="4"/>
        <v>42</v>
      </c>
      <c r="KJ5" s="237">
        <f t="shared" si="4"/>
        <v>42</v>
      </c>
      <c r="KK5" s="237">
        <f t="shared" si="4"/>
        <v>42</v>
      </c>
      <c r="KL5" s="237">
        <f t="shared" si="4"/>
        <v>43</v>
      </c>
      <c r="KM5" s="237">
        <f t="shared" si="4"/>
        <v>43</v>
      </c>
      <c r="KN5" s="237">
        <f t="shared" si="4"/>
        <v>43</v>
      </c>
      <c r="KO5" s="237">
        <f t="shared" si="4"/>
        <v>43</v>
      </c>
      <c r="KP5" s="237">
        <f t="shared" si="4"/>
        <v>43</v>
      </c>
      <c r="KQ5" s="237">
        <f t="shared" si="4"/>
        <v>43</v>
      </c>
      <c r="KR5" s="237">
        <f t="shared" si="4"/>
        <v>43</v>
      </c>
      <c r="KS5" s="237">
        <f t="shared" si="4"/>
        <v>44</v>
      </c>
      <c r="KT5" s="237">
        <f t="shared" si="4"/>
        <v>44</v>
      </c>
      <c r="KU5" s="237">
        <f t="shared" si="4"/>
        <v>44</v>
      </c>
      <c r="KV5" s="237">
        <f t="shared" si="4"/>
        <v>44</v>
      </c>
      <c r="KW5" s="237">
        <f t="shared" si="4"/>
        <v>44</v>
      </c>
      <c r="KX5" s="237">
        <f t="shared" si="4"/>
        <v>44</v>
      </c>
      <c r="KY5" s="237">
        <f t="shared" si="4"/>
        <v>44</v>
      </c>
      <c r="KZ5" s="237">
        <f t="shared" si="4"/>
        <v>45</v>
      </c>
      <c r="LA5" s="237">
        <f t="shared" si="4"/>
        <v>45</v>
      </c>
      <c r="LB5" s="237">
        <f t="shared" si="4"/>
        <v>45</v>
      </c>
      <c r="LC5" s="237">
        <f t="shared" si="4"/>
        <v>45</v>
      </c>
      <c r="LD5" s="237">
        <f t="shared" si="4"/>
        <v>45</v>
      </c>
      <c r="LE5" s="237">
        <f t="shared" si="4"/>
        <v>45</v>
      </c>
      <c r="LF5" s="237">
        <f t="shared" si="4"/>
        <v>45</v>
      </c>
      <c r="LG5" s="237">
        <f t="shared" si="4"/>
        <v>46</v>
      </c>
      <c r="LH5" s="237">
        <f t="shared" si="4"/>
        <v>46</v>
      </c>
      <c r="LI5" s="237">
        <f t="shared" si="4"/>
        <v>46</v>
      </c>
      <c r="LJ5" s="237">
        <f t="shared" si="4"/>
        <v>46</v>
      </c>
      <c r="LK5" s="237">
        <f t="shared" si="4"/>
        <v>46</v>
      </c>
      <c r="LL5" s="237">
        <f t="shared" si="4"/>
        <v>46</v>
      </c>
      <c r="LM5" s="237">
        <f t="shared" si="4"/>
        <v>46</v>
      </c>
      <c r="LN5" s="237">
        <f t="shared" ref="LN5:NB5" si="5">IF(WEEKDAY(LN6)=1,LM5+1,LM5)</f>
        <v>47</v>
      </c>
      <c r="LO5" s="237">
        <f t="shared" si="5"/>
        <v>47</v>
      </c>
      <c r="LP5" s="237">
        <f t="shared" si="5"/>
        <v>47</v>
      </c>
      <c r="LQ5" s="237">
        <f t="shared" si="5"/>
        <v>47</v>
      </c>
      <c r="LR5" s="237">
        <f t="shared" si="5"/>
        <v>47</v>
      </c>
      <c r="LS5" s="237">
        <f t="shared" si="5"/>
        <v>47</v>
      </c>
      <c r="LT5" s="237">
        <f t="shared" si="5"/>
        <v>47</v>
      </c>
      <c r="LU5" s="237">
        <f t="shared" si="5"/>
        <v>48</v>
      </c>
      <c r="LV5" s="237">
        <f t="shared" si="5"/>
        <v>48</v>
      </c>
      <c r="LW5" s="237">
        <f t="shared" si="5"/>
        <v>48</v>
      </c>
      <c r="LX5" s="237">
        <f t="shared" si="5"/>
        <v>48</v>
      </c>
      <c r="LY5" s="237">
        <f t="shared" si="5"/>
        <v>48</v>
      </c>
      <c r="LZ5" s="237">
        <f t="shared" si="5"/>
        <v>48</v>
      </c>
      <c r="MA5" s="237">
        <f t="shared" si="5"/>
        <v>48</v>
      </c>
      <c r="MB5" s="237">
        <f t="shared" si="5"/>
        <v>49</v>
      </c>
      <c r="MC5" s="237">
        <f t="shared" si="5"/>
        <v>49</v>
      </c>
      <c r="MD5" s="237">
        <f t="shared" si="5"/>
        <v>49</v>
      </c>
      <c r="ME5" s="237">
        <f t="shared" si="5"/>
        <v>49</v>
      </c>
      <c r="MF5" s="237">
        <f t="shared" si="5"/>
        <v>49</v>
      </c>
      <c r="MG5" s="237">
        <f t="shared" si="5"/>
        <v>49</v>
      </c>
      <c r="MH5" s="237">
        <f t="shared" si="5"/>
        <v>49</v>
      </c>
      <c r="MI5" s="237">
        <f t="shared" si="5"/>
        <v>50</v>
      </c>
      <c r="MJ5" s="237">
        <f t="shared" si="5"/>
        <v>50</v>
      </c>
      <c r="MK5" s="237">
        <f t="shared" si="5"/>
        <v>50</v>
      </c>
      <c r="ML5" s="237">
        <f t="shared" si="5"/>
        <v>50</v>
      </c>
      <c r="MM5" s="237">
        <f t="shared" si="5"/>
        <v>50</v>
      </c>
      <c r="MN5" s="237">
        <f t="shared" si="5"/>
        <v>50</v>
      </c>
      <c r="MO5" s="237">
        <f t="shared" si="5"/>
        <v>50</v>
      </c>
      <c r="MP5" s="237">
        <f t="shared" si="5"/>
        <v>51</v>
      </c>
      <c r="MQ5" s="237">
        <f t="shared" si="5"/>
        <v>51</v>
      </c>
      <c r="MR5" s="237">
        <f t="shared" si="5"/>
        <v>51</v>
      </c>
      <c r="MS5" s="237">
        <f t="shared" si="5"/>
        <v>51</v>
      </c>
      <c r="MT5" s="237">
        <f t="shared" si="5"/>
        <v>51</v>
      </c>
      <c r="MU5" s="237">
        <f t="shared" si="5"/>
        <v>51</v>
      </c>
      <c r="MV5" s="237">
        <f t="shared" si="5"/>
        <v>51</v>
      </c>
      <c r="MW5" s="237">
        <f t="shared" si="5"/>
        <v>52</v>
      </c>
      <c r="MX5" s="237">
        <f t="shared" si="5"/>
        <v>52</v>
      </c>
      <c r="MY5" s="237">
        <f t="shared" si="5"/>
        <v>52</v>
      </c>
      <c r="MZ5" s="237">
        <f t="shared" si="5"/>
        <v>52</v>
      </c>
      <c r="NA5" s="237">
        <f t="shared" si="5"/>
        <v>52</v>
      </c>
      <c r="NB5" s="237">
        <f t="shared" si="5"/>
        <v>52</v>
      </c>
    </row>
    <row r="6" spans="1:366" x14ac:dyDescent="0.2">
      <c r="A6" s="265" t="s">
        <v>248</v>
      </c>
      <c r="B6" s="264">
        <v>42370</v>
      </c>
      <c r="C6" s="264">
        <v>42371</v>
      </c>
      <c r="D6" s="264">
        <v>42372</v>
      </c>
      <c r="E6" s="264">
        <v>42373</v>
      </c>
      <c r="F6" s="264">
        <v>42374</v>
      </c>
      <c r="G6" s="264">
        <v>42375</v>
      </c>
      <c r="H6" s="264">
        <v>42376</v>
      </c>
      <c r="I6" s="264">
        <v>42377</v>
      </c>
      <c r="J6" s="264">
        <v>42378</v>
      </c>
      <c r="K6" s="264">
        <v>42379</v>
      </c>
      <c r="L6" s="264">
        <v>42380</v>
      </c>
      <c r="M6" s="264">
        <v>42381</v>
      </c>
      <c r="N6" s="264">
        <v>42382</v>
      </c>
      <c r="O6" s="264">
        <v>42383</v>
      </c>
      <c r="P6" s="264">
        <v>42384</v>
      </c>
      <c r="Q6" s="264">
        <v>42385</v>
      </c>
      <c r="R6" s="264">
        <v>42386</v>
      </c>
      <c r="S6" s="264">
        <v>42387</v>
      </c>
      <c r="T6" s="264">
        <v>42388</v>
      </c>
      <c r="U6" s="264">
        <v>42389</v>
      </c>
      <c r="V6" s="264">
        <v>42390</v>
      </c>
      <c r="W6" s="264">
        <v>42391</v>
      </c>
      <c r="X6" s="264">
        <v>42392</v>
      </c>
      <c r="Y6" s="264">
        <v>42393</v>
      </c>
      <c r="Z6" s="264">
        <v>42394</v>
      </c>
      <c r="AA6" s="264">
        <v>42395</v>
      </c>
      <c r="AB6" s="264">
        <v>42396</v>
      </c>
      <c r="AC6" s="264">
        <v>42397</v>
      </c>
      <c r="AD6" s="264">
        <v>42398</v>
      </c>
      <c r="AE6" s="264">
        <v>42399</v>
      </c>
      <c r="AF6" s="264">
        <v>42400</v>
      </c>
      <c r="AG6" s="264">
        <v>42401</v>
      </c>
      <c r="AH6" s="264">
        <v>42402</v>
      </c>
      <c r="AI6" s="264">
        <v>42403</v>
      </c>
      <c r="AJ6" s="264">
        <v>42404</v>
      </c>
      <c r="AK6" s="264">
        <v>42405</v>
      </c>
      <c r="AL6" s="264">
        <v>42406</v>
      </c>
      <c r="AM6" s="264">
        <v>42407</v>
      </c>
      <c r="AN6" s="264">
        <v>42408</v>
      </c>
      <c r="AO6" s="264">
        <v>42409</v>
      </c>
      <c r="AP6" s="264">
        <v>42410</v>
      </c>
      <c r="AQ6" s="264">
        <v>42411</v>
      </c>
      <c r="AR6" s="264">
        <v>42412</v>
      </c>
      <c r="AS6" s="264">
        <v>42413</v>
      </c>
      <c r="AT6" s="264">
        <v>42414</v>
      </c>
      <c r="AU6" s="264">
        <v>42415</v>
      </c>
      <c r="AV6" s="264">
        <v>42416</v>
      </c>
      <c r="AW6" s="264">
        <v>42417</v>
      </c>
      <c r="AX6" s="264">
        <v>42418</v>
      </c>
      <c r="AY6" s="264">
        <v>42419</v>
      </c>
      <c r="AZ6" s="264">
        <v>42420</v>
      </c>
      <c r="BA6" s="264">
        <v>42421</v>
      </c>
      <c r="BB6" s="264">
        <v>42422</v>
      </c>
      <c r="BC6" s="264">
        <v>42423</v>
      </c>
      <c r="BD6" s="264">
        <v>42424</v>
      </c>
      <c r="BE6" s="264">
        <v>42425</v>
      </c>
      <c r="BF6" s="264">
        <v>42426</v>
      </c>
      <c r="BG6" s="264">
        <v>42427</v>
      </c>
      <c r="BH6" s="264">
        <v>42428</v>
      </c>
      <c r="BI6" s="264">
        <v>42429</v>
      </c>
      <c r="BJ6" s="264">
        <v>42430</v>
      </c>
      <c r="BK6" s="264">
        <v>42431</v>
      </c>
      <c r="BL6" s="264">
        <v>42432</v>
      </c>
      <c r="BM6" s="264">
        <v>42433</v>
      </c>
      <c r="BN6" s="264">
        <v>42434</v>
      </c>
      <c r="BO6" s="264">
        <v>42435</v>
      </c>
      <c r="BP6" s="264">
        <v>42436</v>
      </c>
      <c r="BQ6" s="264">
        <v>42437</v>
      </c>
      <c r="BR6" s="264">
        <v>42438</v>
      </c>
      <c r="BS6" s="264">
        <v>42439</v>
      </c>
      <c r="BT6" s="264">
        <v>42440</v>
      </c>
      <c r="BU6" s="264">
        <v>42441</v>
      </c>
      <c r="BV6" s="264">
        <v>42442</v>
      </c>
      <c r="BW6" s="264">
        <v>42443</v>
      </c>
      <c r="BX6" s="264">
        <v>42444</v>
      </c>
      <c r="BY6" s="264">
        <v>42445</v>
      </c>
      <c r="BZ6" s="264">
        <v>42446</v>
      </c>
      <c r="CA6" s="264">
        <v>42447</v>
      </c>
      <c r="CB6" s="264">
        <v>42448</v>
      </c>
      <c r="CC6" s="264">
        <v>42449</v>
      </c>
      <c r="CD6" s="264">
        <v>42450</v>
      </c>
      <c r="CE6" s="264">
        <v>42451</v>
      </c>
      <c r="CF6" s="264">
        <v>42452</v>
      </c>
      <c r="CG6" s="264">
        <v>42453</v>
      </c>
      <c r="CH6" s="264">
        <v>42454</v>
      </c>
      <c r="CI6" s="264">
        <v>42455</v>
      </c>
      <c r="CJ6" s="264">
        <v>42456</v>
      </c>
      <c r="CK6" s="264">
        <v>42457</v>
      </c>
      <c r="CL6" s="264">
        <v>42458</v>
      </c>
      <c r="CM6" s="264">
        <v>42459</v>
      </c>
      <c r="CN6" s="264">
        <v>42460</v>
      </c>
      <c r="CO6" s="264">
        <v>42461</v>
      </c>
      <c r="CP6" s="264">
        <v>42462</v>
      </c>
      <c r="CQ6" s="264">
        <v>42463</v>
      </c>
      <c r="CR6" s="264">
        <v>42464</v>
      </c>
      <c r="CS6" s="264">
        <v>42465</v>
      </c>
      <c r="CT6" s="264">
        <v>42466</v>
      </c>
      <c r="CU6" s="264">
        <v>42467</v>
      </c>
      <c r="CV6" s="264">
        <v>42468</v>
      </c>
      <c r="CW6" s="264">
        <v>42469</v>
      </c>
      <c r="CX6" s="264">
        <v>42470</v>
      </c>
      <c r="CY6" s="264">
        <v>42471</v>
      </c>
      <c r="CZ6" s="264">
        <v>42472</v>
      </c>
      <c r="DA6" s="264">
        <v>42473</v>
      </c>
      <c r="DB6" s="264">
        <v>42474</v>
      </c>
      <c r="DC6" s="264">
        <v>42475</v>
      </c>
      <c r="DD6" s="264">
        <v>42476</v>
      </c>
      <c r="DE6" s="264">
        <v>42477</v>
      </c>
      <c r="DF6" s="264">
        <v>42478</v>
      </c>
      <c r="DG6" s="264">
        <v>42479</v>
      </c>
      <c r="DH6" s="264">
        <v>42480</v>
      </c>
      <c r="DI6" s="264">
        <v>42481</v>
      </c>
      <c r="DJ6" s="264">
        <v>42482</v>
      </c>
      <c r="DK6" s="264">
        <v>42483</v>
      </c>
      <c r="DL6" s="264">
        <v>42484</v>
      </c>
      <c r="DM6" s="264">
        <v>42485</v>
      </c>
      <c r="DN6" s="264">
        <v>42486</v>
      </c>
      <c r="DO6" s="264">
        <v>42487</v>
      </c>
      <c r="DP6" s="264">
        <v>42488</v>
      </c>
      <c r="DQ6" s="264">
        <v>42489</v>
      </c>
      <c r="DR6" s="264">
        <v>42490</v>
      </c>
      <c r="DS6" s="264">
        <v>42491</v>
      </c>
      <c r="DT6" s="264">
        <v>42492</v>
      </c>
      <c r="DU6" s="264">
        <v>42493</v>
      </c>
      <c r="DV6" s="264">
        <v>42494</v>
      </c>
      <c r="DW6" s="264">
        <v>42495</v>
      </c>
      <c r="DX6" s="264">
        <v>42496</v>
      </c>
      <c r="DY6" s="264">
        <v>42497</v>
      </c>
      <c r="DZ6" s="264">
        <v>42498</v>
      </c>
      <c r="EA6" s="264">
        <v>42499</v>
      </c>
      <c r="EB6" s="264">
        <v>42500</v>
      </c>
      <c r="EC6" s="264">
        <v>42501</v>
      </c>
      <c r="ED6" s="264">
        <v>42502</v>
      </c>
      <c r="EE6" s="264">
        <v>42503</v>
      </c>
      <c r="EF6" s="264">
        <v>42504</v>
      </c>
      <c r="EG6" s="264">
        <v>42505</v>
      </c>
      <c r="EH6" s="264">
        <v>42506</v>
      </c>
      <c r="EI6" s="264">
        <v>42507</v>
      </c>
      <c r="EJ6" s="264">
        <v>42508</v>
      </c>
      <c r="EK6" s="264">
        <v>42509</v>
      </c>
      <c r="EL6" s="264">
        <v>42510</v>
      </c>
      <c r="EM6" s="264">
        <v>42511</v>
      </c>
      <c r="EN6" s="264">
        <v>42512</v>
      </c>
      <c r="EO6" s="264">
        <v>42513</v>
      </c>
      <c r="EP6" s="264">
        <v>42514</v>
      </c>
      <c r="EQ6" s="264">
        <v>42515</v>
      </c>
      <c r="ER6" s="264">
        <v>42516</v>
      </c>
      <c r="ES6" s="264">
        <v>42517</v>
      </c>
      <c r="ET6" s="264">
        <v>42518</v>
      </c>
      <c r="EU6" s="264">
        <v>42519</v>
      </c>
      <c r="EV6" s="264">
        <v>42520</v>
      </c>
      <c r="EW6" s="264">
        <v>42521</v>
      </c>
      <c r="EX6" s="264">
        <v>42522</v>
      </c>
      <c r="EY6" s="264">
        <v>42523</v>
      </c>
      <c r="EZ6" s="264">
        <v>42524</v>
      </c>
      <c r="FA6" s="264">
        <v>42525</v>
      </c>
      <c r="FB6" s="264">
        <v>42526</v>
      </c>
      <c r="FC6" s="264">
        <v>42527</v>
      </c>
      <c r="FD6" s="264">
        <v>42528</v>
      </c>
      <c r="FE6" s="264">
        <v>42529</v>
      </c>
      <c r="FF6" s="264">
        <v>42530</v>
      </c>
      <c r="FG6" s="264">
        <v>42531</v>
      </c>
      <c r="FH6" s="264">
        <v>42532</v>
      </c>
      <c r="FI6" s="264">
        <v>42533</v>
      </c>
      <c r="FJ6" s="264">
        <v>42534</v>
      </c>
      <c r="FK6" s="264">
        <v>42535</v>
      </c>
      <c r="FL6" s="264">
        <v>42536</v>
      </c>
      <c r="FM6" s="264">
        <v>42537</v>
      </c>
      <c r="FN6" s="264">
        <v>42538</v>
      </c>
      <c r="FO6" s="264">
        <v>42539</v>
      </c>
      <c r="FP6" s="264">
        <v>42540</v>
      </c>
      <c r="FQ6" s="264">
        <v>42541</v>
      </c>
      <c r="FR6" s="264">
        <v>42542</v>
      </c>
      <c r="FS6" s="264">
        <v>42543</v>
      </c>
      <c r="FT6" s="264">
        <v>42544</v>
      </c>
      <c r="FU6" s="264">
        <v>42545</v>
      </c>
      <c r="FV6" s="264">
        <v>42546</v>
      </c>
      <c r="FW6" s="264">
        <v>42547</v>
      </c>
      <c r="FX6" s="264">
        <v>42548</v>
      </c>
      <c r="FY6" s="264">
        <v>42549</v>
      </c>
      <c r="FZ6" s="264">
        <v>42550</v>
      </c>
      <c r="GA6" s="264">
        <v>42551</v>
      </c>
      <c r="GB6" s="264">
        <v>42552</v>
      </c>
      <c r="GC6" s="264">
        <v>42553</v>
      </c>
      <c r="GD6" s="264">
        <v>42554</v>
      </c>
      <c r="GE6" s="264">
        <v>42555</v>
      </c>
      <c r="GF6" s="264">
        <v>42556</v>
      </c>
      <c r="GG6" s="264">
        <v>42557</v>
      </c>
      <c r="GH6" s="264">
        <v>42558</v>
      </c>
      <c r="GI6" s="264">
        <v>42559</v>
      </c>
      <c r="GJ6" s="264">
        <v>42560</v>
      </c>
      <c r="GK6" s="264">
        <v>42561</v>
      </c>
      <c r="GL6" s="264">
        <v>42562</v>
      </c>
      <c r="GM6" s="264">
        <v>42563</v>
      </c>
      <c r="GN6" s="264">
        <v>42564</v>
      </c>
      <c r="GO6" s="264">
        <v>42565</v>
      </c>
      <c r="GP6" s="264">
        <v>42566</v>
      </c>
      <c r="GQ6" s="264">
        <v>42567</v>
      </c>
      <c r="GR6" s="264">
        <v>42568</v>
      </c>
      <c r="GS6" s="264">
        <v>42569</v>
      </c>
      <c r="GT6" s="264">
        <v>42570</v>
      </c>
      <c r="GU6" s="264">
        <v>42571</v>
      </c>
      <c r="GV6" s="264">
        <v>42572</v>
      </c>
      <c r="GW6" s="264">
        <v>42573</v>
      </c>
      <c r="GX6" s="264">
        <v>42574</v>
      </c>
      <c r="GY6" s="264">
        <v>42575</v>
      </c>
      <c r="GZ6" s="264">
        <v>42576</v>
      </c>
      <c r="HA6" s="264">
        <v>42577</v>
      </c>
      <c r="HB6" s="264">
        <v>42578</v>
      </c>
      <c r="HC6" s="264">
        <v>42579</v>
      </c>
      <c r="HD6" s="264">
        <v>42580</v>
      </c>
      <c r="HE6" s="264">
        <v>42581</v>
      </c>
      <c r="HF6" s="264">
        <v>42582</v>
      </c>
      <c r="HG6" s="264">
        <v>42583</v>
      </c>
      <c r="HH6" s="264">
        <v>42584</v>
      </c>
      <c r="HI6" s="264">
        <v>42585</v>
      </c>
      <c r="HJ6" s="264">
        <v>42586</v>
      </c>
      <c r="HK6" s="264">
        <v>42587</v>
      </c>
      <c r="HL6" s="264">
        <v>42588</v>
      </c>
      <c r="HM6" s="264">
        <v>42589</v>
      </c>
      <c r="HN6" s="264">
        <v>42590</v>
      </c>
      <c r="HO6" s="264">
        <v>42591</v>
      </c>
      <c r="HP6" s="264">
        <v>42592</v>
      </c>
      <c r="HQ6" s="264">
        <v>42593</v>
      </c>
      <c r="HR6" s="264">
        <v>42594</v>
      </c>
      <c r="HS6" s="264">
        <v>42595</v>
      </c>
      <c r="HT6" s="264">
        <v>42596</v>
      </c>
      <c r="HU6" s="264">
        <v>42597</v>
      </c>
      <c r="HV6" s="264">
        <v>42598</v>
      </c>
      <c r="HW6" s="264">
        <v>42599</v>
      </c>
      <c r="HX6" s="264">
        <v>42600</v>
      </c>
      <c r="HY6" s="264">
        <v>42601</v>
      </c>
      <c r="HZ6" s="264">
        <v>42602</v>
      </c>
      <c r="IA6" s="264">
        <v>42603</v>
      </c>
      <c r="IB6" s="264">
        <v>42604</v>
      </c>
      <c r="IC6" s="264">
        <v>42605</v>
      </c>
      <c r="ID6" s="264">
        <v>42606</v>
      </c>
      <c r="IE6" s="264">
        <v>42607</v>
      </c>
      <c r="IF6" s="264">
        <v>42608</v>
      </c>
      <c r="IG6" s="264">
        <v>42609</v>
      </c>
      <c r="IH6" s="264">
        <v>42610</v>
      </c>
      <c r="II6" s="264">
        <v>42611</v>
      </c>
      <c r="IJ6" s="264">
        <v>42612</v>
      </c>
      <c r="IK6" s="264">
        <v>42613</v>
      </c>
      <c r="IL6" s="264">
        <v>42614</v>
      </c>
      <c r="IM6" s="264">
        <v>42615</v>
      </c>
      <c r="IN6" s="264">
        <v>42616</v>
      </c>
      <c r="IO6" s="264">
        <v>42617</v>
      </c>
      <c r="IP6" s="264">
        <v>42618</v>
      </c>
      <c r="IQ6" s="264">
        <v>42619</v>
      </c>
      <c r="IR6" s="264">
        <v>42620</v>
      </c>
      <c r="IS6" s="264">
        <v>42621</v>
      </c>
      <c r="IT6" s="264">
        <v>42622</v>
      </c>
      <c r="IU6" s="264">
        <v>42623</v>
      </c>
      <c r="IV6" s="264">
        <v>42624</v>
      </c>
      <c r="IW6" s="264">
        <v>42625</v>
      </c>
      <c r="IX6" s="264">
        <v>42626</v>
      </c>
      <c r="IY6" s="264">
        <v>42627</v>
      </c>
      <c r="IZ6" s="264">
        <v>42628</v>
      </c>
      <c r="JA6" s="264">
        <v>42629</v>
      </c>
      <c r="JB6" s="264">
        <v>42630</v>
      </c>
      <c r="JC6" s="264">
        <v>42631</v>
      </c>
      <c r="JD6" s="264">
        <v>42632</v>
      </c>
      <c r="JE6" s="264">
        <v>42633</v>
      </c>
      <c r="JF6" s="264">
        <v>42634</v>
      </c>
      <c r="JG6" s="264">
        <v>42635</v>
      </c>
      <c r="JH6" s="264">
        <v>42636</v>
      </c>
      <c r="JI6" s="264">
        <v>42637</v>
      </c>
      <c r="JJ6" s="264">
        <v>42638</v>
      </c>
      <c r="JK6" s="264">
        <v>42639</v>
      </c>
      <c r="JL6" s="264">
        <v>42640</v>
      </c>
      <c r="JM6" s="264">
        <v>42641</v>
      </c>
      <c r="JN6" s="264">
        <v>42642</v>
      </c>
      <c r="JO6" s="264">
        <v>42643</v>
      </c>
      <c r="JP6" s="264">
        <v>42644</v>
      </c>
      <c r="JQ6" s="264">
        <v>42645</v>
      </c>
      <c r="JR6" s="264">
        <v>42646</v>
      </c>
      <c r="JS6" s="264">
        <v>42647</v>
      </c>
      <c r="JT6" s="264">
        <v>42648</v>
      </c>
      <c r="JU6" s="264">
        <v>42649</v>
      </c>
      <c r="JV6" s="264">
        <v>42650</v>
      </c>
      <c r="JW6" s="264">
        <v>42651</v>
      </c>
      <c r="JX6" s="264">
        <v>42652</v>
      </c>
      <c r="JY6" s="264">
        <v>42653</v>
      </c>
      <c r="JZ6" s="264">
        <v>42654</v>
      </c>
      <c r="KA6" s="264">
        <v>42655</v>
      </c>
      <c r="KB6" s="264">
        <v>42656</v>
      </c>
      <c r="KC6" s="264">
        <v>42657</v>
      </c>
      <c r="KD6" s="264">
        <v>42658</v>
      </c>
      <c r="KE6" s="264">
        <v>42659</v>
      </c>
      <c r="KF6" s="264">
        <v>42660</v>
      </c>
      <c r="KG6" s="264">
        <v>42661</v>
      </c>
      <c r="KH6" s="264">
        <v>42662</v>
      </c>
      <c r="KI6" s="264">
        <v>42663</v>
      </c>
      <c r="KJ6" s="264">
        <v>42664</v>
      </c>
      <c r="KK6" s="264">
        <v>42665</v>
      </c>
      <c r="KL6" s="264">
        <v>42666</v>
      </c>
      <c r="KM6" s="264">
        <v>42667</v>
      </c>
      <c r="KN6" s="264">
        <v>42668</v>
      </c>
      <c r="KO6" s="264">
        <v>42669</v>
      </c>
      <c r="KP6" s="264">
        <v>42670</v>
      </c>
      <c r="KQ6" s="264">
        <v>42671</v>
      </c>
      <c r="KR6" s="264">
        <v>42672</v>
      </c>
      <c r="KS6" s="264">
        <v>42673</v>
      </c>
      <c r="KT6" s="264">
        <v>42674</v>
      </c>
      <c r="KU6" s="264">
        <v>42675</v>
      </c>
      <c r="KV6" s="264">
        <v>42676</v>
      </c>
      <c r="KW6" s="264">
        <v>42677</v>
      </c>
      <c r="KX6" s="264">
        <v>42678</v>
      </c>
      <c r="KY6" s="264">
        <v>42679</v>
      </c>
      <c r="KZ6" s="264">
        <v>42680</v>
      </c>
      <c r="LA6" s="264">
        <v>42681</v>
      </c>
      <c r="LB6" s="264">
        <v>42682</v>
      </c>
      <c r="LC6" s="264">
        <v>42683</v>
      </c>
      <c r="LD6" s="264">
        <v>42684</v>
      </c>
      <c r="LE6" s="264">
        <v>42685</v>
      </c>
      <c r="LF6" s="264">
        <v>42686</v>
      </c>
      <c r="LG6" s="264">
        <v>42687</v>
      </c>
      <c r="LH6" s="264">
        <v>42688</v>
      </c>
      <c r="LI6" s="264">
        <v>42689</v>
      </c>
      <c r="LJ6" s="264">
        <v>42690</v>
      </c>
      <c r="LK6" s="264">
        <v>42691</v>
      </c>
      <c r="LL6" s="264">
        <v>42692</v>
      </c>
      <c r="LM6" s="264">
        <v>42693</v>
      </c>
      <c r="LN6" s="264">
        <v>42694</v>
      </c>
      <c r="LO6" s="264">
        <v>42695</v>
      </c>
      <c r="LP6" s="264">
        <v>42696</v>
      </c>
      <c r="LQ6" s="264">
        <v>42697</v>
      </c>
      <c r="LR6" s="264">
        <v>42698</v>
      </c>
      <c r="LS6" s="264">
        <v>42699</v>
      </c>
      <c r="LT6" s="264">
        <v>42700</v>
      </c>
      <c r="LU6" s="264">
        <v>42701</v>
      </c>
      <c r="LV6" s="264">
        <v>42702</v>
      </c>
      <c r="LW6" s="264">
        <v>42703</v>
      </c>
      <c r="LX6" s="264">
        <v>42704</v>
      </c>
      <c r="LY6" s="264">
        <v>42705</v>
      </c>
      <c r="LZ6" s="264">
        <v>42706</v>
      </c>
      <c r="MA6" s="264">
        <v>42707</v>
      </c>
      <c r="MB6" s="264">
        <v>42708</v>
      </c>
      <c r="MC6" s="264">
        <v>42709</v>
      </c>
      <c r="MD6" s="264">
        <v>42710</v>
      </c>
      <c r="ME6" s="264">
        <v>42711</v>
      </c>
      <c r="MF6" s="264">
        <v>42712</v>
      </c>
      <c r="MG6" s="264">
        <v>42713</v>
      </c>
      <c r="MH6" s="264">
        <v>42714</v>
      </c>
      <c r="MI6" s="264">
        <v>42715</v>
      </c>
      <c r="MJ6" s="264">
        <v>42716</v>
      </c>
      <c r="MK6" s="264">
        <v>42717</v>
      </c>
      <c r="ML6" s="264">
        <v>42718</v>
      </c>
      <c r="MM6" s="264">
        <v>42719</v>
      </c>
      <c r="MN6" s="264">
        <v>42720</v>
      </c>
      <c r="MO6" s="264">
        <v>42721</v>
      </c>
      <c r="MP6" s="264">
        <v>42722</v>
      </c>
      <c r="MQ6" s="264">
        <v>42723</v>
      </c>
      <c r="MR6" s="264">
        <v>42724</v>
      </c>
      <c r="MS6" s="264">
        <v>42725</v>
      </c>
      <c r="MT6" s="264">
        <v>42726</v>
      </c>
      <c r="MU6" s="264">
        <v>42727</v>
      </c>
      <c r="MV6" s="264">
        <v>42728</v>
      </c>
      <c r="MW6" s="264">
        <v>42729</v>
      </c>
      <c r="MX6" s="264">
        <v>42730</v>
      </c>
      <c r="MY6" s="264">
        <v>42731</v>
      </c>
      <c r="MZ6" s="264">
        <v>42732</v>
      </c>
      <c r="NA6" s="264">
        <v>42733</v>
      </c>
      <c r="NB6" s="264">
        <v>42734</v>
      </c>
    </row>
    <row r="7" spans="1:366" x14ac:dyDescent="0.2">
      <c r="A7" s="264"/>
      <c r="C7" s="237"/>
    </row>
    <row r="8" spans="1:366" x14ac:dyDescent="0.2">
      <c r="A8" s="264"/>
      <c r="C8" s="237"/>
    </row>
    <row r="9" spans="1:366" x14ac:dyDescent="0.2">
      <c r="A9" s="264"/>
      <c r="C9" s="237"/>
    </row>
    <row r="10" spans="1:366" x14ac:dyDescent="0.2">
      <c r="A10" s="264"/>
      <c r="B10" s="237"/>
      <c r="C10" s="237"/>
    </row>
    <row r="11" spans="1:366" x14ac:dyDescent="0.2">
      <c r="A11" s="264"/>
      <c r="B11" s="237"/>
      <c r="C11" s="237"/>
    </row>
    <row r="12" spans="1:366" x14ac:dyDescent="0.2">
      <c r="A12" s="264"/>
      <c r="B12" s="237"/>
      <c r="C12" s="237"/>
    </row>
    <row r="13" spans="1:366" x14ac:dyDescent="0.2">
      <c r="A13" s="264"/>
      <c r="B13" s="237"/>
      <c r="C13" s="237"/>
    </row>
    <row r="14" spans="1:366" x14ac:dyDescent="0.2">
      <c r="A14" s="264"/>
      <c r="B14" s="237"/>
      <c r="C14" s="237"/>
    </row>
    <row r="15" spans="1:366" x14ac:dyDescent="0.2">
      <c r="A15" s="264"/>
      <c r="B15" s="237"/>
      <c r="C15" s="237"/>
    </row>
    <row r="16" spans="1:366" x14ac:dyDescent="0.2">
      <c r="A16" s="264"/>
      <c r="B16" s="237"/>
    </row>
    <row r="17" spans="1:2" x14ac:dyDescent="0.2">
      <c r="A17" s="264"/>
      <c r="B17" s="237"/>
    </row>
    <row r="18" spans="1:2" x14ac:dyDescent="0.2">
      <c r="A18" s="264"/>
      <c r="B18" s="237"/>
    </row>
    <row r="19" spans="1:2" x14ac:dyDescent="0.2">
      <c r="A19" s="264"/>
      <c r="B19" s="237"/>
    </row>
    <row r="20" spans="1:2" x14ac:dyDescent="0.2">
      <c r="A20" s="264"/>
      <c r="B20" s="237"/>
    </row>
    <row r="21" spans="1:2" x14ac:dyDescent="0.2">
      <c r="A21" s="264"/>
      <c r="B21" s="237"/>
    </row>
    <row r="22" spans="1:2" x14ac:dyDescent="0.2">
      <c r="A22" s="264"/>
      <c r="B22" s="237"/>
    </row>
    <row r="23" spans="1:2" x14ac:dyDescent="0.2">
      <c r="A23" s="264"/>
      <c r="B23" s="237"/>
    </row>
    <row r="24" spans="1:2" x14ac:dyDescent="0.2">
      <c r="A24" s="264"/>
      <c r="B24" s="237"/>
    </row>
    <row r="25" spans="1:2" x14ac:dyDescent="0.2">
      <c r="A25" s="264"/>
      <c r="B25" s="237"/>
    </row>
    <row r="26" spans="1:2" x14ac:dyDescent="0.2">
      <c r="A26" s="264"/>
      <c r="B26" s="237"/>
    </row>
    <row r="27" spans="1:2" x14ac:dyDescent="0.2">
      <c r="A27" s="264"/>
      <c r="B27" s="237"/>
    </row>
    <row r="28" spans="1:2" x14ac:dyDescent="0.2">
      <c r="A28" s="264"/>
      <c r="B28" s="237"/>
    </row>
    <row r="29" spans="1:2" x14ac:dyDescent="0.2">
      <c r="A29" s="264"/>
      <c r="B29" s="237"/>
    </row>
    <row r="30" spans="1:2" x14ac:dyDescent="0.2">
      <c r="A30" s="264"/>
      <c r="B30" s="237"/>
    </row>
    <row r="31" spans="1:2" x14ac:dyDescent="0.2">
      <c r="A31" s="264"/>
      <c r="B31" s="237"/>
    </row>
    <row r="32" spans="1:2" x14ac:dyDescent="0.2">
      <c r="A32" s="264"/>
      <c r="B32" s="237"/>
    </row>
    <row r="33" spans="1:2" x14ac:dyDescent="0.2">
      <c r="A33" s="264"/>
      <c r="B33" s="237"/>
    </row>
    <row r="34" spans="1:2" x14ac:dyDescent="0.2">
      <c r="A34" s="264"/>
      <c r="B34" s="237"/>
    </row>
    <row r="35" spans="1:2" x14ac:dyDescent="0.2">
      <c r="A35" s="264"/>
      <c r="B35" s="237"/>
    </row>
    <row r="36" spans="1:2" x14ac:dyDescent="0.2">
      <c r="A36" s="264"/>
      <c r="B36" s="237"/>
    </row>
    <row r="37" spans="1:2" x14ac:dyDescent="0.2">
      <c r="A37" s="264"/>
      <c r="B37" s="237"/>
    </row>
    <row r="38" spans="1:2" x14ac:dyDescent="0.2">
      <c r="A38" s="264"/>
      <c r="B38" s="237"/>
    </row>
    <row r="39" spans="1:2" x14ac:dyDescent="0.2">
      <c r="A39" s="264"/>
      <c r="B39" s="237"/>
    </row>
    <row r="40" spans="1:2" x14ac:dyDescent="0.2">
      <c r="A40" s="264"/>
      <c r="B40" s="237"/>
    </row>
    <row r="41" spans="1:2" x14ac:dyDescent="0.2">
      <c r="A41" s="264"/>
      <c r="B41" s="237"/>
    </row>
    <row r="42" spans="1:2" x14ac:dyDescent="0.2">
      <c r="A42" s="264"/>
      <c r="B42" s="237"/>
    </row>
    <row r="43" spans="1:2" x14ac:dyDescent="0.2">
      <c r="A43" s="264"/>
      <c r="B43" s="237"/>
    </row>
    <row r="44" spans="1:2" x14ac:dyDescent="0.2">
      <c r="A44" s="264"/>
      <c r="B44" s="237"/>
    </row>
    <row r="45" spans="1:2" x14ac:dyDescent="0.2">
      <c r="A45" s="264"/>
      <c r="B45" s="237"/>
    </row>
    <row r="46" spans="1:2" x14ac:dyDescent="0.2">
      <c r="A46" s="264"/>
      <c r="B46" s="237"/>
    </row>
    <row r="47" spans="1:2" x14ac:dyDescent="0.2">
      <c r="A47" s="264"/>
      <c r="B47" s="237"/>
    </row>
    <row r="48" spans="1:2" x14ac:dyDescent="0.2">
      <c r="A48" s="264"/>
      <c r="B48" s="237"/>
    </row>
    <row r="49" spans="1:2" x14ac:dyDescent="0.2">
      <c r="A49" s="264"/>
      <c r="B49" s="237"/>
    </row>
    <row r="50" spans="1:2" x14ac:dyDescent="0.2">
      <c r="A50" s="264"/>
      <c r="B50" s="237"/>
    </row>
    <row r="51" spans="1:2" x14ac:dyDescent="0.2">
      <c r="A51" s="264"/>
      <c r="B51" s="237"/>
    </row>
    <row r="52" spans="1:2" x14ac:dyDescent="0.2">
      <c r="A52" s="264"/>
      <c r="B52" s="237"/>
    </row>
    <row r="53" spans="1:2" x14ac:dyDescent="0.2">
      <c r="A53" s="264"/>
      <c r="B53" s="237"/>
    </row>
    <row r="54" spans="1:2" x14ac:dyDescent="0.2">
      <c r="A54" s="264"/>
      <c r="B54" s="237"/>
    </row>
    <row r="55" spans="1:2" x14ac:dyDescent="0.2">
      <c r="A55" s="264"/>
      <c r="B55" s="237"/>
    </row>
    <row r="56" spans="1:2" x14ac:dyDescent="0.2">
      <c r="A56" s="264"/>
      <c r="B56" s="237"/>
    </row>
    <row r="57" spans="1:2" x14ac:dyDescent="0.2">
      <c r="A57" s="264"/>
      <c r="B57" s="237"/>
    </row>
    <row r="58" spans="1:2" x14ac:dyDescent="0.2">
      <c r="A58" s="264"/>
      <c r="B58" s="237"/>
    </row>
    <row r="59" spans="1:2" x14ac:dyDescent="0.2">
      <c r="A59" s="264"/>
      <c r="B59" s="237"/>
    </row>
    <row r="60" spans="1:2" x14ac:dyDescent="0.2">
      <c r="A60" s="264"/>
      <c r="B60" s="237"/>
    </row>
    <row r="61" spans="1:2" x14ac:dyDescent="0.2">
      <c r="A61" s="264"/>
      <c r="B61" s="237"/>
    </row>
    <row r="62" spans="1:2" x14ac:dyDescent="0.2">
      <c r="A62" s="264"/>
      <c r="B62" s="237"/>
    </row>
    <row r="63" spans="1:2" x14ac:dyDescent="0.2">
      <c r="A63" s="264"/>
      <c r="B63" s="237"/>
    </row>
    <row r="64" spans="1:2" x14ac:dyDescent="0.2">
      <c r="A64" s="264"/>
      <c r="B64" s="237"/>
    </row>
    <row r="65" spans="1:2" x14ac:dyDescent="0.2">
      <c r="A65" s="264"/>
      <c r="B65" s="237"/>
    </row>
    <row r="66" spans="1:2" x14ac:dyDescent="0.2">
      <c r="A66" s="264"/>
      <c r="B66" s="237"/>
    </row>
    <row r="67" spans="1:2" x14ac:dyDescent="0.2">
      <c r="A67" s="264"/>
      <c r="B67" s="237"/>
    </row>
    <row r="68" spans="1:2" x14ac:dyDescent="0.2">
      <c r="A68" s="264"/>
      <c r="B68" s="237"/>
    </row>
    <row r="69" spans="1:2" x14ac:dyDescent="0.2">
      <c r="A69" s="264"/>
      <c r="B69" s="237"/>
    </row>
    <row r="70" spans="1:2" x14ac:dyDescent="0.2">
      <c r="A70" s="264"/>
      <c r="B70" s="237"/>
    </row>
    <row r="71" spans="1:2" x14ac:dyDescent="0.2">
      <c r="A71" s="264"/>
      <c r="B71" s="237"/>
    </row>
    <row r="72" spans="1:2" x14ac:dyDescent="0.2">
      <c r="A72" s="264"/>
      <c r="B72" s="237"/>
    </row>
    <row r="73" spans="1:2" x14ac:dyDescent="0.2">
      <c r="A73" s="264"/>
      <c r="B73" s="237"/>
    </row>
    <row r="74" spans="1:2" x14ac:dyDescent="0.2">
      <c r="A74" s="264"/>
      <c r="B74" s="237"/>
    </row>
    <row r="75" spans="1:2" x14ac:dyDescent="0.2">
      <c r="A75" s="264"/>
      <c r="B75" s="237"/>
    </row>
    <row r="76" spans="1:2" x14ac:dyDescent="0.2">
      <c r="A76" s="264"/>
      <c r="B76" s="237"/>
    </row>
    <row r="77" spans="1:2" x14ac:dyDescent="0.2">
      <c r="A77" s="264"/>
      <c r="B77" s="237"/>
    </row>
    <row r="78" spans="1:2" x14ac:dyDescent="0.2">
      <c r="A78" s="264"/>
      <c r="B78" s="237"/>
    </row>
    <row r="79" spans="1:2" x14ac:dyDescent="0.2">
      <c r="A79" s="264"/>
      <c r="B79" s="237"/>
    </row>
    <row r="80" spans="1:2" x14ac:dyDescent="0.2">
      <c r="A80" s="264"/>
      <c r="B80" s="237"/>
    </row>
    <row r="81" spans="1:2" x14ac:dyDescent="0.2">
      <c r="A81" s="264"/>
      <c r="B81" s="237"/>
    </row>
    <row r="82" spans="1:2" x14ac:dyDescent="0.2">
      <c r="A82" s="264"/>
      <c r="B82" s="237"/>
    </row>
    <row r="83" spans="1:2" x14ac:dyDescent="0.2">
      <c r="A83" s="264"/>
      <c r="B83" s="237"/>
    </row>
    <row r="84" spans="1:2" x14ac:dyDescent="0.2">
      <c r="A84" s="264"/>
      <c r="B84" s="237"/>
    </row>
    <row r="85" spans="1:2" x14ac:dyDescent="0.2">
      <c r="A85" s="264"/>
      <c r="B85" s="237"/>
    </row>
    <row r="86" spans="1:2" x14ac:dyDescent="0.2">
      <c r="A86" s="264"/>
      <c r="B86" s="237"/>
    </row>
    <row r="87" spans="1:2" x14ac:dyDescent="0.2">
      <c r="A87" s="264"/>
      <c r="B87" s="237"/>
    </row>
    <row r="88" spans="1:2" x14ac:dyDescent="0.2">
      <c r="A88" s="264"/>
      <c r="B88" s="237"/>
    </row>
    <row r="89" spans="1:2" x14ac:dyDescent="0.2">
      <c r="A89" s="264"/>
      <c r="B89" s="237"/>
    </row>
    <row r="90" spans="1:2" x14ac:dyDescent="0.2">
      <c r="A90" s="264"/>
      <c r="B90" s="237"/>
    </row>
    <row r="91" spans="1:2" x14ac:dyDescent="0.2">
      <c r="A91" s="264"/>
      <c r="B91" s="237"/>
    </row>
    <row r="92" spans="1:2" x14ac:dyDescent="0.2">
      <c r="A92" s="264"/>
      <c r="B92" s="237"/>
    </row>
    <row r="93" spans="1:2" x14ac:dyDescent="0.2">
      <c r="A93" s="264"/>
      <c r="B93" s="237"/>
    </row>
    <row r="94" spans="1:2" x14ac:dyDescent="0.2">
      <c r="A94" s="264"/>
      <c r="B94" s="237"/>
    </row>
    <row r="95" spans="1:2" x14ac:dyDescent="0.2">
      <c r="A95" s="264"/>
      <c r="B95" s="237"/>
    </row>
    <row r="96" spans="1:2" x14ac:dyDescent="0.2">
      <c r="A96" s="264"/>
      <c r="B96" s="237"/>
    </row>
    <row r="97" spans="1:2" x14ac:dyDescent="0.2">
      <c r="A97" s="264"/>
      <c r="B97" s="237"/>
    </row>
    <row r="98" spans="1:2" x14ac:dyDescent="0.2">
      <c r="A98" s="264"/>
      <c r="B98" s="237"/>
    </row>
    <row r="99" spans="1:2" x14ac:dyDescent="0.2">
      <c r="A99" s="264"/>
      <c r="B99" s="237"/>
    </row>
    <row r="100" spans="1:2" x14ac:dyDescent="0.2">
      <c r="A100" s="264"/>
      <c r="B100" s="237"/>
    </row>
    <row r="101" spans="1:2" x14ac:dyDescent="0.2">
      <c r="A101" s="264"/>
      <c r="B101" s="237"/>
    </row>
    <row r="102" spans="1:2" x14ac:dyDescent="0.2">
      <c r="A102" s="264"/>
      <c r="B102" s="237"/>
    </row>
    <row r="103" spans="1:2" x14ac:dyDescent="0.2">
      <c r="A103" s="264"/>
      <c r="B103" s="237"/>
    </row>
    <row r="104" spans="1:2" x14ac:dyDescent="0.2">
      <c r="A104" s="264"/>
      <c r="B104" s="237"/>
    </row>
    <row r="105" spans="1:2" x14ac:dyDescent="0.2">
      <c r="A105" s="264"/>
      <c r="B105" s="237"/>
    </row>
    <row r="106" spans="1:2" x14ac:dyDescent="0.2">
      <c r="A106" s="264"/>
      <c r="B106" s="237"/>
    </row>
    <row r="107" spans="1:2" x14ac:dyDescent="0.2">
      <c r="A107" s="264"/>
      <c r="B107" s="237"/>
    </row>
    <row r="108" spans="1:2" x14ac:dyDescent="0.2">
      <c r="A108" s="264"/>
      <c r="B108" s="237"/>
    </row>
    <row r="109" spans="1:2" x14ac:dyDescent="0.2">
      <c r="A109" s="264"/>
      <c r="B109" s="237"/>
    </row>
    <row r="110" spans="1:2" x14ac:dyDescent="0.2">
      <c r="A110" s="264"/>
      <c r="B110" s="237"/>
    </row>
    <row r="111" spans="1:2" x14ac:dyDescent="0.2">
      <c r="A111" s="264"/>
      <c r="B111" s="237"/>
    </row>
    <row r="112" spans="1:2" x14ac:dyDescent="0.2">
      <c r="A112" s="264"/>
      <c r="B112" s="237"/>
    </row>
    <row r="113" spans="1:2" x14ac:dyDescent="0.2">
      <c r="A113" s="264"/>
      <c r="B113" s="237"/>
    </row>
    <row r="114" spans="1:2" x14ac:dyDescent="0.2">
      <c r="A114" s="264"/>
      <c r="B114" s="237"/>
    </row>
    <row r="115" spans="1:2" x14ac:dyDescent="0.2">
      <c r="A115" s="264"/>
      <c r="B115" s="237"/>
    </row>
    <row r="116" spans="1:2" x14ac:dyDescent="0.2">
      <c r="A116" s="264"/>
      <c r="B116" s="237"/>
    </row>
    <row r="117" spans="1:2" x14ac:dyDescent="0.2">
      <c r="A117" s="264"/>
      <c r="B117" s="237"/>
    </row>
    <row r="118" spans="1:2" x14ac:dyDescent="0.2">
      <c r="A118" s="264"/>
      <c r="B118" s="237"/>
    </row>
    <row r="119" spans="1:2" x14ac:dyDescent="0.2">
      <c r="A119" s="264"/>
      <c r="B119" s="237"/>
    </row>
    <row r="120" spans="1:2" x14ac:dyDescent="0.2">
      <c r="A120" s="264"/>
      <c r="B120" s="237"/>
    </row>
    <row r="121" spans="1:2" x14ac:dyDescent="0.2">
      <c r="A121" s="264"/>
      <c r="B121" s="237"/>
    </row>
    <row r="122" spans="1:2" x14ac:dyDescent="0.2">
      <c r="A122" s="264"/>
      <c r="B122" s="237"/>
    </row>
    <row r="123" spans="1:2" x14ac:dyDescent="0.2">
      <c r="A123" s="264"/>
      <c r="B123" s="237"/>
    </row>
    <row r="124" spans="1:2" x14ac:dyDescent="0.2">
      <c r="A124" s="264"/>
      <c r="B124" s="237"/>
    </row>
    <row r="125" spans="1:2" x14ac:dyDescent="0.2">
      <c r="A125" s="264"/>
      <c r="B125" s="237"/>
    </row>
    <row r="126" spans="1:2" x14ac:dyDescent="0.2">
      <c r="A126" s="264"/>
      <c r="B126" s="237"/>
    </row>
    <row r="127" spans="1:2" x14ac:dyDescent="0.2">
      <c r="A127" s="264"/>
      <c r="B127" s="237"/>
    </row>
    <row r="128" spans="1:2" x14ac:dyDescent="0.2">
      <c r="A128" s="264"/>
      <c r="B128" s="237"/>
    </row>
    <row r="129" spans="1:2" x14ac:dyDescent="0.2">
      <c r="A129" s="264"/>
      <c r="B129" s="237"/>
    </row>
    <row r="130" spans="1:2" x14ac:dyDescent="0.2">
      <c r="A130" s="264"/>
      <c r="B130" s="237"/>
    </row>
    <row r="131" spans="1:2" x14ac:dyDescent="0.2">
      <c r="A131" s="264"/>
      <c r="B131" s="237"/>
    </row>
    <row r="132" spans="1:2" x14ac:dyDescent="0.2">
      <c r="A132" s="264"/>
      <c r="B132" s="237"/>
    </row>
    <row r="133" spans="1:2" x14ac:dyDescent="0.2">
      <c r="A133" s="264"/>
      <c r="B133" s="237"/>
    </row>
    <row r="134" spans="1:2" x14ac:dyDescent="0.2">
      <c r="A134" s="264"/>
      <c r="B134" s="237"/>
    </row>
    <row r="135" spans="1:2" x14ac:dyDescent="0.2">
      <c r="A135" s="264"/>
      <c r="B135" s="237"/>
    </row>
    <row r="136" spans="1:2" x14ac:dyDescent="0.2">
      <c r="A136" s="264"/>
      <c r="B136" s="237"/>
    </row>
    <row r="137" spans="1:2" x14ac:dyDescent="0.2">
      <c r="A137" s="264"/>
      <c r="B137" s="237"/>
    </row>
    <row r="138" spans="1:2" x14ac:dyDescent="0.2">
      <c r="A138" s="264"/>
      <c r="B138" s="237"/>
    </row>
    <row r="139" spans="1:2" x14ac:dyDescent="0.2">
      <c r="A139" s="264"/>
      <c r="B139" s="237"/>
    </row>
    <row r="140" spans="1:2" x14ac:dyDescent="0.2">
      <c r="A140" s="264"/>
      <c r="B140" s="237"/>
    </row>
    <row r="141" spans="1:2" x14ac:dyDescent="0.2">
      <c r="A141" s="264"/>
      <c r="B141" s="237"/>
    </row>
    <row r="142" spans="1:2" x14ac:dyDescent="0.2">
      <c r="A142" s="264"/>
      <c r="B142" s="237"/>
    </row>
    <row r="143" spans="1:2" x14ac:dyDescent="0.2">
      <c r="A143" s="264"/>
      <c r="B143" s="237"/>
    </row>
    <row r="144" spans="1:2" x14ac:dyDescent="0.2">
      <c r="A144" s="264"/>
      <c r="B144" s="237"/>
    </row>
    <row r="145" spans="1:2" x14ac:dyDescent="0.2">
      <c r="A145" s="264"/>
      <c r="B145" s="237"/>
    </row>
    <row r="146" spans="1:2" x14ac:dyDescent="0.2">
      <c r="A146" s="264"/>
      <c r="B146" s="237"/>
    </row>
    <row r="147" spans="1:2" x14ac:dyDescent="0.2">
      <c r="A147" s="264"/>
      <c r="B147" s="237"/>
    </row>
    <row r="148" spans="1:2" x14ac:dyDescent="0.2">
      <c r="A148" s="264"/>
      <c r="B148" s="237"/>
    </row>
    <row r="149" spans="1:2" x14ac:dyDescent="0.2">
      <c r="A149" s="264"/>
      <c r="B149" s="237"/>
    </row>
    <row r="150" spans="1:2" x14ac:dyDescent="0.2">
      <c r="A150" s="264"/>
      <c r="B150" s="237"/>
    </row>
    <row r="151" spans="1:2" x14ac:dyDescent="0.2">
      <c r="A151" s="264"/>
      <c r="B151" s="237"/>
    </row>
    <row r="152" spans="1:2" x14ac:dyDescent="0.2">
      <c r="A152" s="264"/>
      <c r="B152" s="237"/>
    </row>
    <row r="153" spans="1:2" x14ac:dyDescent="0.2">
      <c r="A153" s="264"/>
      <c r="B153" s="237"/>
    </row>
    <row r="154" spans="1:2" x14ac:dyDescent="0.2">
      <c r="A154" s="264"/>
      <c r="B154" s="237"/>
    </row>
    <row r="155" spans="1:2" x14ac:dyDescent="0.2">
      <c r="A155" s="264"/>
      <c r="B155" s="237"/>
    </row>
    <row r="156" spans="1:2" x14ac:dyDescent="0.2">
      <c r="A156" s="264"/>
      <c r="B156" s="237"/>
    </row>
    <row r="157" spans="1:2" x14ac:dyDescent="0.2">
      <c r="A157" s="264"/>
      <c r="B157" s="237"/>
    </row>
    <row r="158" spans="1:2" x14ac:dyDescent="0.2">
      <c r="A158" s="264"/>
      <c r="B158" s="237"/>
    </row>
    <row r="159" spans="1:2" x14ac:dyDescent="0.2">
      <c r="A159" s="264"/>
      <c r="B159" s="237"/>
    </row>
    <row r="160" spans="1:2" x14ac:dyDescent="0.2">
      <c r="A160" s="264"/>
      <c r="B160" s="237"/>
    </row>
    <row r="161" spans="1:2" x14ac:dyDescent="0.2">
      <c r="A161" s="264"/>
      <c r="B161" s="237"/>
    </row>
    <row r="162" spans="1:2" x14ac:dyDescent="0.2">
      <c r="A162" s="264"/>
      <c r="B162" s="237"/>
    </row>
    <row r="163" spans="1:2" x14ac:dyDescent="0.2">
      <c r="A163" s="264"/>
      <c r="B163" s="237"/>
    </row>
    <row r="164" spans="1:2" x14ac:dyDescent="0.2">
      <c r="A164" s="264"/>
      <c r="B164" s="237"/>
    </row>
    <row r="165" spans="1:2" x14ac:dyDescent="0.2">
      <c r="A165" s="264"/>
      <c r="B165" s="237"/>
    </row>
    <row r="166" spans="1:2" x14ac:dyDescent="0.2">
      <c r="A166" s="264"/>
      <c r="B166" s="237"/>
    </row>
    <row r="167" spans="1:2" x14ac:dyDescent="0.2">
      <c r="A167" s="264"/>
      <c r="B167" s="237"/>
    </row>
    <row r="168" spans="1:2" x14ac:dyDescent="0.2">
      <c r="A168" s="264"/>
      <c r="B168" s="237"/>
    </row>
    <row r="169" spans="1:2" x14ac:dyDescent="0.2">
      <c r="A169" s="264"/>
      <c r="B169" s="237"/>
    </row>
    <row r="170" spans="1:2" x14ac:dyDescent="0.2">
      <c r="A170" s="264"/>
      <c r="B170" s="237"/>
    </row>
    <row r="171" spans="1:2" x14ac:dyDescent="0.2">
      <c r="A171" s="264"/>
      <c r="B171" s="237"/>
    </row>
    <row r="172" spans="1:2" x14ac:dyDescent="0.2">
      <c r="A172" s="264"/>
      <c r="B172" s="237"/>
    </row>
    <row r="173" spans="1:2" x14ac:dyDescent="0.2">
      <c r="A173" s="264"/>
      <c r="B173" s="237"/>
    </row>
    <row r="174" spans="1:2" x14ac:dyDescent="0.2">
      <c r="A174" s="264"/>
      <c r="B174" s="237"/>
    </row>
    <row r="175" spans="1:2" x14ac:dyDescent="0.2">
      <c r="A175" s="264"/>
      <c r="B175" s="237"/>
    </row>
    <row r="176" spans="1:2" x14ac:dyDescent="0.2">
      <c r="A176" s="264"/>
      <c r="B176" s="237"/>
    </row>
    <row r="177" spans="1:2" x14ac:dyDescent="0.2">
      <c r="A177" s="264"/>
      <c r="B177" s="237"/>
    </row>
    <row r="178" spans="1:2" x14ac:dyDescent="0.2">
      <c r="A178" s="264"/>
      <c r="B178" s="237"/>
    </row>
    <row r="179" spans="1:2" x14ac:dyDescent="0.2">
      <c r="A179" s="264"/>
      <c r="B179" s="237"/>
    </row>
    <row r="180" spans="1:2" x14ac:dyDescent="0.2">
      <c r="A180" s="264"/>
      <c r="B180" s="237"/>
    </row>
    <row r="181" spans="1:2" x14ac:dyDescent="0.2">
      <c r="A181" s="264"/>
      <c r="B181" s="237"/>
    </row>
    <row r="182" spans="1:2" x14ac:dyDescent="0.2">
      <c r="A182" s="264"/>
      <c r="B182" s="237"/>
    </row>
    <row r="183" spans="1:2" x14ac:dyDescent="0.2">
      <c r="A183" s="264"/>
      <c r="B183" s="237"/>
    </row>
    <row r="184" spans="1:2" x14ac:dyDescent="0.2">
      <c r="A184" s="264"/>
      <c r="B184" s="237"/>
    </row>
    <row r="185" spans="1:2" x14ac:dyDescent="0.2">
      <c r="A185" s="264"/>
      <c r="B185" s="237"/>
    </row>
    <row r="186" spans="1:2" x14ac:dyDescent="0.2">
      <c r="A186" s="264"/>
      <c r="B186" s="237"/>
    </row>
    <row r="187" spans="1:2" x14ac:dyDescent="0.2">
      <c r="A187" s="264"/>
      <c r="B187" s="237"/>
    </row>
    <row r="188" spans="1:2" x14ac:dyDescent="0.2">
      <c r="A188" s="264"/>
      <c r="B188" s="237"/>
    </row>
    <row r="189" spans="1:2" x14ac:dyDescent="0.2">
      <c r="A189" s="264"/>
      <c r="B189" s="237"/>
    </row>
    <row r="190" spans="1:2" x14ac:dyDescent="0.2">
      <c r="A190" s="264"/>
      <c r="B190" s="237"/>
    </row>
    <row r="191" spans="1:2" x14ac:dyDescent="0.2">
      <c r="A191" s="264"/>
      <c r="B191" s="237"/>
    </row>
    <row r="192" spans="1:2" x14ac:dyDescent="0.2">
      <c r="A192" s="264"/>
      <c r="B192" s="237"/>
    </row>
    <row r="193" spans="1:2" x14ac:dyDescent="0.2">
      <c r="A193" s="264"/>
      <c r="B193" s="237"/>
    </row>
    <row r="194" spans="1:2" x14ac:dyDescent="0.2">
      <c r="A194" s="264"/>
      <c r="B194" s="237"/>
    </row>
    <row r="195" spans="1:2" x14ac:dyDescent="0.2">
      <c r="A195" s="264"/>
      <c r="B195" s="237"/>
    </row>
    <row r="196" spans="1:2" x14ac:dyDescent="0.2">
      <c r="A196" s="264"/>
      <c r="B196" s="237"/>
    </row>
    <row r="197" spans="1:2" x14ac:dyDescent="0.2">
      <c r="A197" s="264"/>
      <c r="B197" s="237"/>
    </row>
    <row r="198" spans="1:2" x14ac:dyDescent="0.2">
      <c r="A198" s="264"/>
      <c r="B198" s="237"/>
    </row>
    <row r="199" spans="1:2" x14ac:dyDescent="0.2">
      <c r="A199" s="264"/>
      <c r="B199" s="237"/>
    </row>
    <row r="200" spans="1:2" x14ac:dyDescent="0.2">
      <c r="A200" s="264"/>
      <c r="B200" s="237"/>
    </row>
    <row r="201" spans="1:2" x14ac:dyDescent="0.2">
      <c r="A201" s="264"/>
      <c r="B201" s="237"/>
    </row>
    <row r="202" spans="1:2" x14ac:dyDescent="0.2">
      <c r="A202" s="264"/>
      <c r="B202" s="237"/>
    </row>
    <row r="203" spans="1:2" x14ac:dyDescent="0.2">
      <c r="A203" s="264"/>
      <c r="B203" s="237"/>
    </row>
    <row r="204" spans="1:2" x14ac:dyDescent="0.2">
      <c r="A204" s="264"/>
      <c r="B204" s="237"/>
    </row>
    <row r="205" spans="1:2" x14ac:dyDescent="0.2">
      <c r="A205" s="264"/>
      <c r="B205" s="237"/>
    </row>
    <row r="206" spans="1:2" x14ac:dyDescent="0.2">
      <c r="A206" s="264"/>
      <c r="B206" s="237"/>
    </row>
    <row r="207" spans="1:2" x14ac:dyDescent="0.2">
      <c r="A207" s="264"/>
      <c r="B207" s="237"/>
    </row>
    <row r="208" spans="1:2" x14ac:dyDescent="0.2">
      <c r="A208" s="264"/>
      <c r="B208" s="237"/>
    </row>
    <row r="209" spans="1:2" x14ac:dyDescent="0.2">
      <c r="A209" s="264"/>
      <c r="B209" s="237"/>
    </row>
    <row r="210" spans="1:2" x14ac:dyDescent="0.2">
      <c r="A210" s="264"/>
      <c r="B210" s="237"/>
    </row>
    <row r="211" spans="1:2" x14ac:dyDescent="0.2">
      <c r="A211" s="264"/>
      <c r="B211" s="237"/>
    </row>
    <row r="212" spans="1:2" x14ac:dyDescent="0.2">
      <c r="A212" s="264"/>
      <c r="B212" s="237"/>
    </row>
    <row r="213" spans="1:2" x14ac:dyDescent="0.2">
      <c r="A213" s="264"/>
      <c r="B213" s="237"/>
    </row>
    <row r="214" spans="1:2" x14ac:dyDescent="0.2">
      <c r="A214" s="264"/>
      <c r="B214" s="237"/>
    </row>
    <row r="215" spans="1:2" x14ac:dyDescent="0.2">
      <c r="A215" s="264"/>
      <c r="B215" s="237"/>
    </row>
    <row r="216" spans="1:2" x14ac:dyDescent="0.2">
      <c r="A216" s="264"/>
      <c r="B216" s="237"/>
    </row>
    <row r="217" spans="1:2" x14ac:dyDescent="0.2">
      <c r="A217" s="264"/>
      <c r="B217" s="237"/>
    </row>
    <row r="218" spans="1:2" x14ac:dyDescent="0.2">
      <c r="A218" s="264"/>
      <c r="B218" s="237"/>
    </row>
    <row r="219" spans="1:2" x14ac:dyDescent="0.2">
      <c r="A219" s="264"/>
      <c r="B219" s="237"/>
    </row>
    <row r="220" spans="1:2" x14ac:dyDescent="0.2">
      <c r="A220" s="264"/>
      <c r="B220" s="237"/>
    </row>
    <row r="221" spans="1:2" x14ac:dyDescent="0.2">
      <c r="A221" s="264"/>
      <c r="B221" s="237"/>
    </row>
    <row r="222" spans="1:2" x14ac:dyDescent="0.2">
      <c r="A222" s="264"/>
      <c r="B222" s="237"/>
    </row>
    <row r="223" spans="1:2" x14ac:dyDescent="0.2">
      <c r="A223" s="264"/>
      <c r="B223" s="237"/>
    </row>
    <row r="224" spans="1:2" x14ac:dyDescent="0.2">
      <c r="A224" s="264"/>
      <c r="B224" s="237"/>
    </row>
    <row r="225" spans="1:2" x14ac:dyDescent="0.2">
      <c r="A225" s="264"/>
      <c r="B225" s="237"/>
    </row>
    <row r="226" spans="1:2" x14ac:dyDescent="0.2">
      <c r="A226" s="264"/>
      <c r="B226" s="237"/>
    </row>
    <row r="227" spans="1:2" x14ac:dyDescent="0.2">
      <c r="A227" s="264"/>
      <c r="B227" s="237"/>
    </row>
    <row r="228" spans="1:2" x14ac:dyDescent="0.2">
      <c r="A228" s="264"/>
      <c r="B228" s="237"/>
    </row>
    <row r="229" spans="1:2" x14ac:dyDescent="0.2">
      <c r="A229" s="264"/>
      <c r="B229" s="237"/>
    </row>
    <row r="230" spans="1:2" x14ac:dyDescent="0.2">
      <c r="A230" s="264"/>
      <c r="B230" s="237"/>
    </row>
    <row r="231" spans="1:2" x14ac:dyDescent="0.2">
      <c r="A231" s="264"/>
      <c r="B231" s="237"/>
    </row>
    <row r="232" spans="1:2" x14ac:dyDescent="0.2">
      <c r="A232" s="264"/>
      <c r="B232" s="237"/>
    </row>
    <row r="233" spans="1:2" x14ac:dyDescent="0.2">
      <c r="A233" s="264"/>
      <c r="B233" s="237"/>
    </row>
    <row r="234" spans="1:2" x14ac:dyDescent="0.2">
      <c r="A234" s="264"/>
      <c r="B234" s="237"/>
    </row>
    <row r="235" spans="1:2" x14ac:dyDescent="0.2">
      <c r="A235" s="264"/>
      <c r="B235" s="237"/>
    </row>
    <row r="236" spans="1:2" x14ac:dyDescent="0.2">
      <c r="A236" s="264"/>
      <c r="B236" s="237"/>
    </row>
    <row r="237" spans="1:2" x14ac:dyDescent="0.2">
      <c r="A237" s="264"/>
      <c r="B237" s="237"/>
    </row>
    <row r="238" spans="1:2" x14ac:dyDescent="0.2">
      <c r="A238" s="264"/>
      <c r="B238" s="237"/>
    </row>
    <row r="239" spans="1:2" x14ac:dyDescent="0.2">
      <c r="A239" s="264"/>
      <c r="B239" s="237"/>
    </row>
    <row r="240" spans="1:2" x14ac:dyDescent="0.2">
      <c r="A240" s="264"/>
      <c r="B240" s="237"/>
    </row>
    <row r="241" spans="1:2" x14ac:dyDescent="0.2">
      <c r="A241" s="264"/>
      <c r="B241" s="237"/>
    </row>
    <row r="242" spans="1:2" x14ac:dyDescent="0.2">
      <c r="A242" s="264"/>
      <c r="B242" s="237"/>
    </row>
    <row r="243" spans="1:2" x14ac:dyDescent="0.2">
      <c r="A243" s="264"/>
      <c r="B243" s="237"/>
    </row>
    <row r="244" spans="1:2" x14ac:dyDescent="0.2">
      <c r="A244" s="264"/>
      <c r="B244" s="237"/>
    </row>
    <row r="245" spans="1:2" x14ac:dyDescent="0.2">
      <c r="A245" s="264"/>
      <c r="B245" s="237"/>
    </row>
    <row r="246" spans="1:2" x14ac:dyDescent="0.2">
      <c r="A246" s="264"/>
      <c r="B246" s="237"/>
    </row>
    <row r="247" spans="1:2" x14ac:dyDescent="0.2">
      <c r="A247" s="264"/>
      <c r="B247" s="237"/>
    </row>
    <row r="248" spans="1:2" x14ac:dyDescent="0.2">
      <c r="A248" s="264"/>
      <c r="B248" s="237"/>
    </row>
    <row r="249" spans="1:2" x14ac:dyDescent="0.2">
      <c r="A249" s="264"/>
      <c r="B249" s="237"/>
    </row>
    <row r="250" spans="1:2" x14ac:dyDescent="0.2">
      <c r="A250" s="264"/>
      <c r="B250" s="237"/>
    </row>
    <row r="251" spans="1:2" x14ac:dyDescent="0.2">
      <c r="A251" s="264"/>
      <c r="B251" s="237"/>
    </row>
    <row r="252" spans="1:2" x14ac:dyDescent="0.2">
      <c r="A252" s="264"/>
      <c r="B252" s="237"/>
    </row>
    <row r="253" spans="1:2" x14ac:dyDescent="0.2">
      <c r="A253" s="264"/>
      <c r="B253" s="237"/>
    </row>
    <row r="254" spans="1:2" x14ac:dyDescent="0.2">
      <c r="A254" s="264"/>
      <c r="B254" s="237"/>
    </row>
    <row r="255" spans="1:2" x14ac:dyDescent="0.2">
      <c r="A255" s="264"/>
      <c r="B255" s="237"/>
    </row>
    <row r="256" spans="1:2" x14ac:dyDescent="0.2">
      <c r="A256" s="264"/>
      <c r="B256" s="237"/>
    </row>
    <row r="257" spans="1:2" x14ac:dyDescent="0.2">
      <c r="A257" s="264"/>
      <c r="B257" s="237"/>
    </row>
    <row r="258" spans="1:2" x14ac:dyDescent="0.2">
      <c r="A258" s="264"/>
      <c r="B258" s="237"/>
    </row>
    <row r="259" spans="1:2" x14ac:dyDescent="0.2">
      <c r="A259" s="264"/>
      <c r="B259" s="237"/>
    </row>
    <row r="260" spans="1:2" x14ac:dyDescent="0.2">
      <c r="A260" s="264"/>
      <c r="B260" s="237"/>
    </row>
    <row r="261" spans="1:2" x14ac:dyDescent="0.2">
      <c r="A261" s="264"/>
      <c r="B261" s="237"/>
    </row>
    <row r="262" spans="1:2" x14ac:dyDescent="0.2">
      <c r="A262" s="264"/>
      <c r="B262" s="237"/>
    </row>
    <row r="263" spans="1:2" x14ac:dyDescent="0.2">
      <c r="A263" s="264"/>
      <c r="B263" s="237"/>
    </row>
    <row r="264" spans="1:2" x14ac:dyDescent="0.2">
      <c r="A264" s="264"/>
      <c r="B264" s="237"/>
    </row>
    <row r="265" spans="1:2" x14ac:dyDescent="0.2">
      <c r="A265" s="264"/>
      <c r="B265" s="237"/>
    </row>
    <row r="266" spans="1:2" x14ac:dyDescent="0.2">
      <c r="A266" s="264"/>
      <c r="B266" s="237"/>
    </row>
    <row r="267" spans="1:2" x14ac:dyDescent="0.2">
      <c r="A267" s="264"/>
      <c r="B267" s="237"/>
    </row>
    <row r="268" spans="1:2" x14ac:dyDescent="0.2">
      <c r="A268" s="264"/>
      <c r="B268" s="237"/>
    </row>
    <row r="269" spans="1:2" x14ac:dyDescent="0.2">
      <c r="A269" s="264"/>
      <c r="B269" s="237"/>
    </row>
    <row r="270" spans="1:2" x14ac:dyDescent="0.2">
      <c r="A270" s="264"/>
      <c r="B270" s="237"/>
    </row>
    <row r="271" spans="1:2" x14ac:dyDescent="0.2">
      <c r="A271" s="264"/>
      <c r="B271" s="237"/>
    </row>
    <row r="272" spans="1:2" x14ac:dyDescent="0.2">
      <c r="A272" s="264"/>
      <c r="B272" s="237"/>
    </row>
    <row r="273" spans="1:2" x14ac:dyDescent="0.2">
      <c r="A273" s="264"/>
      <c r="B273" s="237"/>
    </row>
    <row r="274" spans="1:2" x14ac:dyDescent="0.2">
      <c r="A274" s="264"/>
      <c r="B274" s="237"/>
    </row>
    <row r="275" spans="1:2" x14ac:dyDescent="0.2">
      <c r="A275" s="264"/>
      <c r="B275" s="237"/>
    </row>
    <row r="276" spans="1:2" x14ac:dyDescent="0.2">
      <c r="A276" s="264"/>
      <c r="B276" s="237"/>
    </row>
    <row r="277" spans="1:2" x14ac:dyDescent="0.2">
      <c r="A277" s="264"/>
      <c r="B277" s="237"/>
    </row>
    <row r="278" spans="1:2" x14ac:dyDescent="0.2">
      <c r="A278" s="264"/>
      <c r="B278" s="237"/>
    </row>
    <row r="279" spans="1:2" x14ac:dyDescent="0.2">
      <c r="A279" s="264"/>
      <c r="B279" s="237"/>
    </row>
    <row r="280" spans="1:2" x14ac:dyDescent="0.2">
      <c r="A280" s="264"/>
      <c r="B280" s="237"/>
    </row>
    <row r="281" spans="1:2" x14ac:dyDescent="0.2">
      <c r="A281" s="264"/>
      <c r="B281" s="237"/>
    </row>
    <row r="282" spans="1:2" x14ac:dyDescent="0.2">
      <c r="A282" s="264"/>
      <c r="B282" s="237"/>
    </row>
    <row r="283" spans="1:2" x14ac:dyDescent="0.2">
      <c r="A283" s="264"/>
      <c r="B283" s="237"/>
    </row>
    <row r="284" spans="1:2" x14ac:dyDescent="0.2">
      <c r="A284" s="264"/>
      <c r="B284" s="237"/>
    </row>
    <row r="285" spans="1:2" x14ac:dyDescent="0.2">
      <c r="A285" s="264"/>
      <c r="B285" s="237"/>
    </row>
    <row r="286" spans="1:2" x14ac:dyDescent="0.2">
      <c r="A286" s="264"/>
      <c r="B286" s="237"/>
    </row>
    <row r="287" spans="1:2" x14ac:dyDescent="0.2">
      <c r="A287" s="264"/>
      <c r="B287" s="237"/>
    </row>
    <row r="288" spans="1:2" x14ac:dyDescent="0.2">
      <c r="A288" s="264"/>
      <c r="B288" s="237"/>
    </row>
    <row r="289" spans="1:2" x14ac:dyDescent="0.2">
      <c r="A289" s="264"/>
      <c r="B289" s="237"/>
    </row>
    <row r="290" spans="1:2" x14ac:dyDescent="0.2">
      <c r="A290" s="264"/>
      <c r="B290" s="237"/>
    </row>
    <row r="291" spans="1:2" x14ac:dyDescent="0.2">
      <c r="A291" s="264"/>
      <c r="B291" s="237"/>
    </row>
    <row r="292" spans="1:2" x14ac:dyDescent="0.2">
      <c r="A292" s="264"/>
      <c r="B292" s="237"/>
    </row>
    <row r="293" spans="1:2" x14ac:dyDescent="0.2">
      <c r="A293" s="264"/>
      <c r="B293" s="237"/>
    </row>
    <row r="294" spans="1:2" x14ac:dyDescent="0.2">
      <c r="A294" s="264"/>
      <c r="B294" s="237"/>
    </row>
    <row r="295" spans="1:2" x14ac:dyDescent="0.2">
      <c r="A295" s="264"/>
      <c r="B295" s="237"/>
    </row>
    <row r="296" spans="1:2" x14ac:dyDescent="0.2">
      <c r="A296" s="264"/>
      <c r="B296" s="237"/>
    </row>
    <row r="297" spans="1:2" x14ac:dyDescent="0.2">
      <c r="A297" s="264"/>
      <c r="B297" s="237"/>
    </row>
    <row r="298" spans="1:2" x14ac:dyDescent="0.2">
      <c r="A298" s="264"/>
      <c r="B298" s="237"/>
    </row>
    <row r="299" spans="1:2" x14ac:dyDescent="0.2">
      <c r="A299" s="264"/>
      <c r="B299" s="237"/>
    </row>
    <row r="300" spans="1:2" x14ac:dyDescent="0.2">
      <c r="A300" s="264"/>
      <c r="B300" s="237"/>
    </row>
    <row r="301" spans="1:2" x14ac:dyDescent="0.2">
      <c r="A301" s="264"/>
      <c r="B301" s="237"/>
    </row>
    <row r="302" spans="1:2" x14ac:dyDescent="0.2">
      <c r="A302" s="264"/>
      <c r="B302" s="237"/>
    </row>
    <row r="303" spans="1:2" x14ac:dyDescent="0.2">
      <c r="A303" s="264"/>
      <c r="B303" s="237"/>
    </row>
    <row r="304" spans="1:2" x14ac:dyDescent="0.2">
      <c r="A304" s="264"/>
      <c r="B304" s="237"/>
    </row>
    <row r="305" spans="1:2" x14ac:dyDescent="0.2">
      <c r="A305" s="264"/>
      <c r="B305" s="237"/>
    </row>
    <row r="306" spans="1:2" x14ac:dyDescent="0.2">
      <c r="A306" s="264"/>
      <c r="B306" s="237"/>
    </row>
    <row r="307" spans="1:2" x14ac:dyDescent="0.2">
      <c r="A307" s="264"/>
      <c r="B307" s="237"/>
    </row>
    <row r="308" spans="1:2" x14ac:dyDescent="0.2">
      <c r="A308" s="264"/>
      <c r="B308" s="237"/>
    </row>
    <row r="309" spans="1:2" x14ac:dyDescent="0.2">
      <c r="A309" s="264"/>
      <c r="B309" s="237"/>
    </row>
    <row r="310" spans="1:2" x14ac:dyDescent="0.2">
      <c r="A310" s="264"/>
      <c r="B310" s="237"/>
    </row>
    <row r="311" spans="1:2" x14ac:dyDescent="0.2">
      <c r="A311" s="264"/>
      <c r="B311" s="237"/>
    </row>
    <row r="312" spans="1:2" x14ac:dyDescent="0.2">
      <c r="A312" s="264"/>
      <c r="B312" s="237"/>
    </row>
    <row r="313" spans="1:2" x14ac:dyDescent="0.2">
      <c r="A313" s="264"/>
      <c r="B313" s="237"/>
    </row>
    <row r="314" spans="1:2" x14ac:dyDescent="0.2">
      <c r="A314" s="264"/>
      <c r="B314" s="237"/>
    </row>
    <row r="315" spans="1:2" x14ac:dyDescent="0.2">
      <c r="A315" s="264"/>
      <c r="B315" s="237"/>
    </row>
    <row r="316" spans="1:2" x14ac:dyDescent="0.2">
      <c r="A316" s="264"/>
      <c r="B316" s="237"/>
    </row>
    <row r="317" spans="1:2" x14ac:dyDescent="0.2">
      <c r="A317" s="264"/>
      <c r="B317" s="237"/>
    </row>
    <row r="318" spans="1:2" x14ac:dyDescent="0.2">
      <c r="A318" s="264"/>
      <c r="B318" s="237"/>
    </row>
    <row r="319" spans="1:2" x14ac:dyDescent="0.2">
      <c r="A319" s="264"/>
      <c r="B319" s="237"/>
    </row>
    <row r="320" spans="1:2" x14ac:dyDescent="0.2">
      <c r="A320" s="264"/>
      <c r="B320" s="237"/>
    </row>
    <row r="321" spans="1:2" x14ac:dyDescent="0.2">
      <c r="A321" s="264"/>
      <c r="B321" s="237"/>
    </row>
    <row r="322" spans="1:2" x14ac:dyDescent="0.2">
      <c r="A322" s="264"/>
      <c r="B322" s="237"/>
    </row>
    <row r="323" spans="1:2" x14ac:dyDescent="0.2">
      <c r="A323" s="264"/>
      <c r="B323" s="237"/>
    </row>
    <row r="324" spans="1:2" x14ac:dyDescent="0.2">
      <c r="A324" s="264"/>
      <c r="B324" s="237"/>
    </row>
    <row r="325" spans="1:2" x14ac:dyDescent="0.2">
      <c r="A325" s="264"/>
      <c r="B325" s="237"/>
    </row>
    <row r="326" spans="1:2" x14ac:dyDescent="0.2">
      <c r="A326" s="264"/>
      <c r="B326" s="237"/>
    </row>
    <row r="327" spans="1:2" x14ac:dyDescent="0.2">
      <c r="A327" s="264"/>
      <c r="B327" s="237"/>
    </row>
    <row r="328" spans="1:2" x14ac:dyDescent="0.2">
      <c r="A328" s="264"/>
      <c r="B328" s="237"/>
    </row>
    <row r="329" spans="1:2" x14ac:dyDescent="0.2">
      <c r="A329" s="264"/>
      <c r="B329" s="237"/>
    </row>
    <row r="330" spans="1:2" x14ac:dyDescent="0.2">
      <c r="A330" s="264"/>
      <c r="B330" s="237"/>
    </row>
    <row r="331" spans="1:2" x14ac:dyDescent="0.2">
      <c r="A331" s="264"/>
      <c r="B331" s="237"/>
    </row>
    <row r="332" spans="1:2" x14ac:dyDescent="0.2">
      <c r="A332" s="264"/>
      <c r="B332" s="237"/>
    </row>
    <row r="333" spans="1:2" x14ac:dyDescent="0.2">
      <c r="A333" s="264"/>
      <c r="B333" s="237"/>
    </row>
    <row r="334" spans="1:2" x14ac:dyDescent="0.2">
      <c r="A334" s="264"/>
      <c r="B334" s="237"/>
    </row>
    <row r="335" spans="1:2" x14ac:dyDescent="0.2">
      <c r="A335" s="264"/>
      <c r="B335" s="237"/>
    </row>
    <row r="336" spans="1:2" x14ac:dyDescent="0.2">
      <c r="A336" s="264"/>
      <c r="B336" s="237"/>
    </row>
    <row r="337" spans="1:2" x14ac:dyDescent="0.2">
      <c r="A337" s="264"/>
      <c r="B337" s="237"/>
    </row>
    <row r="338" spans="1:2" x14ac:dyDescent="0.2">
      <c r="A338" s="264"/>
      <c r="B338" s="237"/>
    </row>
    <row r="339" spans="1:2" x14ac:dyDescent="0.2">
      <c r="A339" s="264"/>
      <c r="B339" s="237"/>
    </row>
    <row r="340" spans="1:2" x14ac:dyDescent="0.2">
      <c r="A340" s="264"/>
      <c r="B340" s="237"/>
    </row>
    <row r="341" spans="1:2" x14ac:dyDescent="0.2">
      <c r="A341" s="264"/>
      <c r="B341" s="237"/>
    </row>
    <row r="342" spans="1:2" x14ac:dyDescent="0.2">
      <c r="A342" s="264"/>
      <c r="B342" s="237"/>
    </row>
    <row r="343" spans="1:2" x14ac:dyDescent="0.2">
      <c r="A343" s="264"/>
      <c r="B343" s="237"/>
    </row>
    <row r="344" spans="1:2" x14ac:dyDescent="0.2">
      <c r="A344" s="264"/>
      <c r="B344" s="237"/>
    </row>
    <row r="345" spans="1:2" x14ac:dyDescent="0.2">
      <c r="A345" s="264"/>
      <c r="B345" s="237"/>
    </row>
    <row r="346" spans="1:2" x14ac:dyDescent="0.2">
      <c r="A346" s="264"/>
      <c r="B346" s="237"/>
    </row>
    <row r="347" spans="1:2" x14ac:dyDescent="0.2">
      <c r="A347" s="264"/>
      <c r="B347" s="237"/>
    </row>
    <row r="348" spans="1:2" x14ac:dyDescent="0.2">
      <c r="A348" s="264"/>
      <c r="B348" s="237"/>
    </row>
    <row r="349" spans="1:2" x14ac:dyDescent="0.2">
      <c r="A349" s="264"/>
      <c r="B349" s="237"/>
    </row>
    <row r="350" spans="1:2" x14ac:dyDescent="0.2">
      <c r="A350" s="264"/>
      <c r="B350" s="237"/>
    </row>
    <row r="351" spans="1:2" x14ac:dyDescent="0.2">
      <c r="A351" s="264"/>
      <c r="B351" s="237"/>
    </row>
    <row r="352" spans="1:2" x14ac:dyDescent="0.2">
      <c r="A352" s="264"/>
      <c r="B352" s="237"/>
    </row>
    <row r="353" spans="1:2" x14ac:dyDescent="0.2">
      <c r="A353" s="264"/>
      <c r="B353" s="237"/>
    </row>
    <row r="354" spans="1:2" x14ac:dyDescent="0.2">
      <c r="A354" s="264"/>
      <c r="B354" s="237"/>
    </row>
    <row r="355" spans="1:2" x14ac:dyDescent="0.2">
      <c r="A355" s="264"/>
      <c r="B355" s="237"/>
    </row>
    <row r="356" spans="1:2" x14ac:dyDescent="0.2">
      <c r="A356" s="264"/>
      <c r="B356" s="237"/>
    </row>
    <row r="357" spans="1:2" x14ac:dyDescent="0.2">
      <c r="A357" s="264"/>
      <c r="B357" s="237"/>
    </row>
    <row r="358" spans="1:2" x14ac:dyDescent="0.2">
      <c r="A358" s="264"/>
      <c r="B358" s="237"/>
    </row>
    <row r="359" spans="1:2" x14ac:dyDescent="0.2">
      <c r="A359" s="264"/>
      <c r="B359" s="237"/>
    </row>
    <row r="360" spans="1:2" x14ac:dyDescent="0.2">
      <c r="A360" s="264"/>
      <c r="B360" s="237"/>
    </row>
    <row r="361" spans="1:2" x14ac:dyDescent="0.2">
      <c r="A361" s="264"/>
      <c r="B361" s="237"/>
    </row>
    <row r="362" spans="1:2" x14ac:dyDescent="0.2">
      <c r="A362" s="264"/>
      <c r="B362" s="237"/>
    </row>
    <row r="363" spans="1:2" x14ac:dyDescent="0.2">
      <c r="A363" s="264"/>
      <c r="B363" s="237"/>
    </row>
    <row r="364" spans="1:2" x14ac:dyDescent="0.2">
      <c r="A364" s="264"/>
      <c r="B364" s="237"/>
    </row>
    <row r="365" spans="1:2" x14ac:dyDescent="0.2">
      <c r="A365" s="264"/>
      <c r="B365" s="237"/>
    </row>
    <row r="366" spans="1:2" x14ac:dyDescent="0.2">
      <c r="A366" s="264"/>
      <c r="B366" s="237"/>
    </row>
    <row r="367" spans="1:2" x14ac:dyDescent="0.2">
      <c r="A367" s="264"/>
      <c r="B367" s="237"/>
    </row>
    <row r="368" spans="1:2" x14ac:dyDescent="0.2">
      <c r="A368" s="264"/>
      <c r="B368" s="237"/>
    </row>
    <row r="369" spans="1:2" x14ac:dyDescent="0.2">
      <c r="A369" s="264"/>
      <c r="B369" s="23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C406"/>
  <sheetViews>
    <sheetView tabSelected="1" topLeftCell="B21" zoomScale="85" zoomScaleNormal="85" workbookViewId="0">
      <selection activeCell="L61" sqref="L61"/>
    </sheetView>
  </sheetViews>
  <sheetFormatPr baseColWidth="10" defaultRowHeight="12.75" x14ac:dyDescent="0.2"/>
  <cols>
    <col min="1" max="1" width="17.85546875" hidden="1" customWidth="1"/>
    <col min="2" max="8" width="20.7109375" customWidth="1"/>
    <col min="9" max="9" width="13.42578125" customWidth="1"/>
    <col min="10" max="10" width="20.7109375" bestFit="1" customWidth="1"/>
    <col min="11" max="11" width="22.28515625" customWidth="1"/>
    <col min="12" max="12" width="24.85546875" customWidth="1"/>
    <col min="13" max="13" width="20" customWidth="1"/>
    <col min="14" max="14" width="17.5703125" customWidth="1"/>
    <col min="15" max="15" width="18.5703125" customWidth="1"/>
    <col min="16" max="16" width="14.42578125" customWidth="1"/>
    <col min="17" max="17" width="10.28515625" customWidth="1"/>
    <col min="18" max="18" width="10.42578125" customWidth="1"/>
    <col min="19" max="19" width="19.42578125" bestFit="1" customWidth="1"/>
    <col min="20" max="20" width="13.5703125" customWidth="1"/>
    <col min="21" max="22" width="10.28515625" customWidth="1"/>
    <col min="23" max="24" width="10.7109375" customWidth="1"/>
    <col min="25" max="25" width="9.5703125" customWidth="1"/>
    <col min="26" max="26" width="10" customWidth="1"/>
    <col min="27" max="28" width="10.7109375" customWidth="1"/>
    <col min="29" max="29" width="9.140625" customWidth="1"/>
    <col min="30" max="30" width="7.85546875" customWidth="1"/>
    <col min="31" max="32" width="10.7109375" customWidth="1"/>
    <col min="33" max="33" width="9.140625" customWidth="1"/>
    <col min="34" max="34" width="8.28515625" customWidth="1"/>
    <col min="35" max="35" width="8.140625" customWidth="1"/>
    <col min="36" max="36" width="10.7109375" customWidth="1"/>
    <col min="38" max="38" width="9" customWidth="1"/>
    <col min="39" max="39" width="10.7109375" customWidth="1"/>
    <col min="40" max="40" width="8.140625" customWidth="1"/>
    <col min="41" max="41" width="10.7109375" customWidth="1"/>
    <col min="44" max="44" width="10.5703125" customWidth="1"/>
    <col min="45" max="45" width="8.7109375" customWidth="1"/>
    <col min="48" max="48" width="15" customWidth="1"/>
    <col min="54" max="54" width="19.7109375" customWidth="1"/>
    <col min="55" max="55" width="25.28515625" customWidth="1"/>
  </cols>
  <sheetData>
    <row r="1" spans="1:55" ht="20.25" customHeight="1" thickBot="1" x14ac:dyDescent="0.25">
      <c r="A1" s="60"/>
      <c r="B1" s="11"/>
      <c r="C1" s="60"/>
      <c r="D1" s="60"/>
      <c r="E1" s="60"/>
      <c r="F1" s="61"/>
      <c r="G1" s="453" t="s">
        <v>263</v>
      </c>
      <c r="H1" s="453"/>
      <c r="I1" s="453"/>
      <c r="J1" s="453"/>
      <c r="K1" s="453"/>
      <c r="L1" s="453"/>
      <c r="M1" s="12"/>
      <c r="N1" s="12"/>
      <c r="O1" s="12"/>
      <c r="P1" s="488"/>
      <c r="Q1" s="489"/>
      <c r="R1" s="489"/>
      <c r="S1" s="489"/>
      <c r="T1" s="489"/>
      <c r="U1" s="489"/>
      <c r="V1" s="490"/>
      <c r="W1" s="12"/>
      <c r="BA1" s="60"/>
      <c r="BB1" s="60"/>
      <c r="BC1" s="60"/>
    </row>
    <row r="2" spans="1:55" ht="16.5" customHeight="1" thickBot="1" x14ac:dyDescent="0.25">
      <c r="A2" s="60"/>
      <c r="B2" s="11"/>
      <c r="C2" s="60"/>
      <c r="D2" s="60"/>
      <c r="E2" s="434" t="s">
        <v>245</v>
      </c>
      <c r="F2" s="437">
        <v>1</v>
      </c>
      <c r="G2" s="453"/>
      <c r="H2" s="453"/>
      <c r="I2" s="453"/>
      <c r="J2" s="453"/>
      <c r="K2" s="453"/>
      <c r="L2" s="453"/>
      <c r="M2" s="12"/>
      <c r="N2" s="12"/>
      <c r="O2" s="60"/>
      <c r="P2" s="173"/>
      <c r="Q2" s="174"/>
      <c r="R2" s="174"/>
      <c r="S2" s="174"/>
      <c r="T2" s="174"/>
      <c r="U2" s="174"/>
      <c r="V2" s="175"/>
      <c r="W2" s="12"/>
      <c r="X2" s="484"/>
      <c r="AA2" s="204"/>
      <c r="AB2" s="230"/>
      <c r="BA2" s="60"/>
      <c r="BB2" s="60"/>
      <c r="BC2" s="60"/>
    </row>
    <row r="3" spans="1:55" ht="17.25" customHeight="1" x14ac:dyDescent="0.2">
      <c r="A3" s="60"/>
      <c r="B3" s="11"/>
      <c r="C3" s="60"/>
      <c r="D3" s="60"/>
      <c r="E3" s="435"/>
      <c r="F3" s="438"/>
      <c r="G3" s="60"/>
      <c r="H3" s="60"/>
      <c r="I3" s="60"/>
      <c r="J3" s="60"/>
      <c r="K3" s="60"/>
      <c r="L3" s="60"/>
      <c r="M3" s="12"/>
      <c r="N3" s="491"/>
      <c r="O3" s="492"/>
      <c r="P3" s="171"/>
      <c r="Q3" s="172"/>
      <c r="R3" s="172"/>
      <c r="S3" s="172"/>
      <c r="T3" s="172"/>
      <c r="U3" s="189"/>
      <c r="V3" s="190"/>
      <c r="W3" s="234"/>
      <c r="X3" s="485"/>
      <c r="AA3" s="231"/>
      <c r="AB3" s="235"/>
      <c r="BA3" s="60"/>
      <c r="BB3" s="60"/>
      <c r="BC3" s="60"/>
    </row>
    <row r="4" spans="1:55" ht="18" customHeight="1" thickBot="1" x14ac:dyDescent="0.25">
      <c r="A4" s="60"/>
      <c r="B4" s="11"/>
      <c r="C4" s="60"/>
      <c r="D4" s="60"/>
      <c r="E4" s="435"/>
      <c r="F4" s="438"/>
      <c r="G4" s="60"/>
      <c r="H4" s="60"/>
      <c r="I4" s="60"/>
      <c r="J4" s="60"/>
      <c r="K4" s="60"/>
      <c r="L4" s="60"/>
      <c r="M4" s="63"/>
      <c r="N4" s="493"/>
      <c r="O4" s="494"/>
      <c r="P4" s="176"/>
      <c r="Q4" s="177"/>
      <c r="R4" s="177"/>
      <c r="S4" s="177"/>
      <c r="T4" s="177"/>
      <c r="U4" s="177"/>
      <c r="V4" s="178"/>
      <c r="W4" s="233"/>
      <c r="X4" s="205"/>
      <c r="Y4" s="499"/>
      <c r="Z4" s="500"/>
      <c r="AA4" s="231"/>
      <c r="AB4" s="235"/>
      <c r="BA4" s="60"/>
      <c r="BB4" s="60"/>
      <c r="BC4" s="60"/>
    </row>
    <row r="5" spans="1:55" ht="18" customHeight="1" thickBot="1" x14ac:dyDescent="0.25">
      <c r="A5" s="60"/>
      <c r="B5" s="419"/>
      <c r="C5" s="419"/>
      <c r="D5" s="420"/>
      <c r="E5" s="435"/>
      <c r="F5" s="438"/>
      <c r="G5" s="60"/>
      <c r="H5" s="60"/>
      <c r="I5" s="60"/>
      <c r="J5" s="60"/>
      <c r="K5" s="60"/>
      <c r="L5" s="192"/>
      <c r="M5" s="192"/>
      <c r="N5" s="460"/>
      <c r="O5" s="461"/>
      <c r="P5" s="196"/>
      <c r="Q5" s="197"/>
      <c r="R5" s="197"/>
      <c r="S5" s="197"/>
      <c r="T5" s="198"/>
      <c r="U5" s="195"/>
      <c r="V5" s="194"/>
      <c r="W5" s="63"/>
      <c r="X5" s="220"/>
      <c r="Y5" s="499"/>
      <c r="Z5" s="500"/>
      <c r="BA5" s="60"/>
      <c r="BB5" s="60"/>
      <c r="BC5" s="60"/>
    </row>
    <row r="6" spans="1:55" ht="18.75" customHeight="1" thickBot="1" x14ac:dyDescent="0.25">
      <c r="A6" s="60"/>
      <c r="B6" s="11"/>
      <c r="C6" s="60"/>
      <c r="D6" s="60"/>
      <c r="E6" s="435"/>
      <c r="F6" s="438"/>
      <c r="G6" s="60"/>
      <c r="H6" s="60"/>
      <c r="I6" s="60"/>
      <c r="J6" s="60"/>
      <c r="K6" s="60"/>
      <c r="L6" s="458"/>
      <c r="M6" s="459"/>
      <c r="N6" s="459"/>
      <c r="O6" s="459"/>
      <c r="P6" s="199"/>
      <c r="Q6" s="200"/>
      <c r="R6" s="200"/>
      <c r="S6" s="200"/>
      <c r="T6" s="200"/>
      <c r="U6" s="193"/>
      <c r="V6" s="201"/>
      <c r="W6" s="63"/>
      <c r="X6" s="232"/>
      <c r="Y6" s="499"/>
      <c r="Z6" s="500"/>
      <c r="AB6" s="204"/>
      <c r="AD6" s="181"/>
      <c r="AF6" s="236"/>
      <c r="BA6" s="60"/>
      <c r="BB6" s="60"/>
      <c r="BC6" s="60"/>
    </row>
    <row r="7" spans="1:55" ht="21" customHeight="1" thickBot="1" x14ac:dyDescent="0.25">
      <c r="A7" s="60"/>
      <c r="B7" s="60"/>
      <c r="C7" s="60"/>
      <c r="D7" s="60"/>
      <c r="E7" s="436"/>
      <c r="F7" s="439"/>
      <c r="G7" s="60"/>
      <c r="H7" s="60"/>
      <c r="I7" s="60"/>
      <c r="J7" s="60"/>
      <c r="K7" s="60"/>
      <c r="L7" s="1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BA7" s="60"/>
      <c r="BB7" s="60"/>
      <c r="BC7" s="60"/>
    </row>
    <row r="8" spans="1:55" ht="21" customHeight="1" x14ac:dyDescent="0.2">
      <c r="A8" s="60"/>
      <c r="B8" s="60"/>
      <c r="C8" s="60"/>
      <c r="D8" s="246"/>
      <c r="E8" s="60"/>
      <c r="F8" s="60"/>
      <c r="G8" s="60"/>
      <c r="H8" s="60"/>
      <c r="I8" s="60"/>
      <c r="J8" s="60"/>
      <c r="K8" s="60"/>
      <c r="L8" s="1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237"/>
      <c r="Y8" s="237"/>
      <c r="Z8" s="237"/>
      <c r="AA8" s="237"/>
      <c r="AB8" s="237"/>
      <c r="AC8" s="237"/>
      <c r="AD8" s="237"/>
      <c r="AE8" s="237"/>
      <c r="AF8" s="237"/>
      <c r="AG8" s="237"/>
      <c r="AH8" s="237"/>
      <c r="AI8" s="237"/>
      <c r="AJ8" s="237"/>
      <c r="AK8" s="237"/>
      <c r="AL8" s="237"/>
      <c r="AM8" s="237"/>
      <c r="AN8" s="237"/>
      <c r="AO8" s="237"/>
      <c r="AP8" s="237"/>
      <c r="AQ8" s="237"/>
      <c r="AR8" s="237"/>
      <c r="AS8" s="237"/>
      <c r="AT8" s="237"/>
      <c r="AU8" s="237"/>
      <c r="AV8" s="237"/>
      <c r="AW8" s="237"/>
      <c r="AX8" s="237"/>
      <c r="AY8" s="237"/>
      <c r="AZ8" s="237"/>
      <c r="BA8" s="60"/>
      <c r="BB8" s="60"/>
      <c r="BC8" s="60"/>
    </row>
    <row r="9" spans="1:55" ht="21" customHeight="1" x14ac:dyDescent="0.2">
      <c r="A9" s="60"/>
      <c r="B9" s="60"/>
      <c r="C9" s="60"/>
      <c r="D9" s="246"/>
      <c r="E9" s="60"/>
      <c r="F9" s="60"/>
      <c r="G9" s="60"/>
      <c r="H9" s="374"/>
      <c r="I9" s="374"/>
      <c r="J9" s="374"/>
      <c r="K9" s="374"/>
      <c r="L9" s="13"/>
      <c r="M9" s="375"/>
      <c r="N9" s="375"/>
      <c r="O9" s="375"/>
      <c r="P9" s="375"/>
      <c r="Q9" s="63"/>
      <c r="R9" s="63"/>
      <c r="S9" s="63"/>
      <c r="T9" s="63"/>
      <c r="U9" s="63"/>
      <c r="V9" s="63"/>
      <c r="W9" s="63"/>
      <c r="X9" s="237"/>
      <c r="Y9" s="237"/>
      <c r="Z9" s="237"/>
      <c r="AA9" s="237"/>
      <c r="AB9" s="237"/>
      <c r="AC9" s="237"/>
      <c r="AD9" s="237"/>
      <c r="AE9" s="237"/>
      <c r="AF9" s="237"/>
      <c r="AG9" s="237"/>
      <c r="AH9" s="237"/>
      <c r="AI9" s="237"/>
      <c r="AJ9" s="237"/>
      <c r="AK9" s="237"/>
      <c r="AL9" s="237"/>
      <c r="AM9" s="237"/>
      <c r="AN9" s="237"/>
      <c r="AO9" s="237"/>
      <c r="AP9" s="237"/>
      <c r="AQ9" s="237"/>
      <c r="AR9" s="237"/>
      <c r="AS9" s="237"/>
      <c r="AT9" s="237"/>
      <c r="AU9" s="237"/>
      <c r="AV9" s="237"/>
      <c r="AW9" s="237"/>
      <c r="AX9" s="237"/>
      <c r="AY9" s="237"/>
      <c r="AZ9" s="237"/>
      <c r="BA9" s="60"/>
      <c r="BB9" s="60"/>
      <c r="BC9" s="60"/>
    </row>
    <row r="10" spans="1:55" ht="21" customHeight="1" thickBot="1" x14ac:dyDescent="0.25">
      <c r="A10" s="60"/>
      <c r="B10" s="60"/>
      <c r="C10" s="60"/>
      <c r="D10" s="246"/>
      <c r="E10" s="60"/>
      <c r="F10" s="60"/>
      <c r="G10" s="60"/>
      <c r="H10" s="374"/>
      <c r="I10" s="374"/>
      <c r="J10" s="374"/>
      <c r="K10" s="374"/>
      <c r="L10" s="13"/>
      <c r="M10" s="375"/>
      <c r="N10" s="375"/>
      <c r="O10" s="375"/>
      <c r="P10" s="375"/>
      <c r="Q10" s="63"/>
      <c r="R10" s="63"/>
      <c r="S10" s="63"/>
      <c r="T10" s="63"/>
      <c r="U10" s="63"/>
      <c r="V10" s="63"/>
      <c r="W10" s="63"/>
      <c r="X10" s="237"/>
      <c r="Y10" s="237"/>
      <c r="Z10" s="237"/>
      <c r="AA10" s="237"/>
      <c r="AB10" s="237"/>
      <c r="AC10" s="237"/>
      <c r="AD10" s="237"/>
      <c r="AE10" s="237"/>
      <c r="AF10" s="237"/>
      <c r="AG10" s="237"/>
      <c r="AH10" s="237"/>
      <c r="AI10" s="237"/>
      <c r="AJ10" s="237"/>
      <c r="AK10" s="237"/>
      <c r="AL10" s="237"/>
      <c r="AM10" s="237"/>
      <c r="AN10" s="237"/>
      <c r="AO10" s="237"/>
      <c r="AP10" s="237"/>
      <c r="AQ10" s="237"/>
      <c r="AR10" s="237"/>
      <c r="AS10" s="237"/>
      <c r="AT10" s="237"/>
      <c r="AU10" s="237"/>
      <c r="AV10" s="237"/>
      <c r="AW10" s="237"/>
      <c r="AX10" s="237"/>
      <c r="AY10" s="237"/>
      <c r="AZ10" s="237"/>
      <c r="BA10" s="60"/>
      <c r="BB10" s="60"/>
      <c r="BC10" s="60"/>
    </row>
    <row r="11" spans="1:55" ht="33.75" thickBot="1" x14ac:dyDescent="0.5">
      <c r="A11" s="60"/>
      <c r="B11" s="60"/>
      <c r="C11" s="472" t="s">
        <v>55</v>
      </c>
      <c r="D11" s="473"/>
      <c r="E11" s="473"/>
      <c r="F11" s="473"/>
      <c r="G11" s="474"/>
      <c r="H11" s="374"/>
      <c r="I11" s="374"/>
      <c r="J11" s="481" t="s">
        <v>231</v>
      </c>
      <c r="K11" s="482"/>
      <c r="L11" s="482"/>
      <c r="M11" s="482"/>
      <c r="N11" s="482"/>
      <c r="O11" s="482"/>
      <c r="P11" s="483"/>
      <c r="Q11" s="63"/>
      <c r="R11" s="63"/>
      <c r="S11" s="63"/>
      <c r="T11" s="63"/>
      <c r="U11" s="63"/>
      <c r="V11" s="63"/>
      <c r="W11" s="63"/>
      <c r="X11" s="237"/>
      <c r="Y11" s="237"/>
      <c r="Z11" s="237"/>
      <c r="AA11" s="237"/>
      <c r="AB11" s="237"/>
      <c r="AC11" s="237"/>
      <c r="AD11" s="237"/>
      <c r="AE11" s="237"/>
      <c r="AF11" s="237"/>
      <c r="AG11" s="237"/>
      <c r="AH11" s="237"/>
      <c r="AI11" s="237"/>
      <c r="AJ11" s="237"/>
      <c r="AK11" s="237"/>
      <c r="AL11" s="237"/>
      <c r="AM11" s="237"/>
      <c r="AN11" s="237"/>
      <c r="AO11" s="237"/>
      <c r="AP11" s="237"/>
      <c r="AQ11" s="237"/>
      <c r="AR11" s="237"/>
      <c r="AS11" s="237"/>
      <c r="AT11" s="237"/>
      <c r="AU11" s="237"/>
      <c r="AV11" s="237"/>
      <c r="AW11" s="237"/>
      <c r="AX11" s="237"/>
      <c r="AY11" s="237"/>
      <c r="AZ11" s="237"/>
      <c r="BA11" s="60"/>
      <c r="BB11" s="60"/>
      <c r="BC11" s="60"/>
    </row>
    <row r="12" spans="1:55" ht="21" customHeight="1" thickBot="1" x14ac:dyDescent="0.3">
      <c r="A12" s="60"/>
      <c r="B12" s="60"/>
      <c r="C12" s="475"/>
      <c r="D12" s="476"/>
      <c r="E12" s="476"/>
      <c r="F12" s="476"/>
      <c r="G12" s="477"/>
      <c r="H12" s="374"/>
      <c r="I12" s="374"/>
      <c r="J12" s="376" t="s">
        <v>44</v>
      </c>
      <c r="K12" s="377" t="s">
        <v>45</v>
      </c>
      <c r="L12" s="377" t="s">
        <v>46</v>
      </c>
      <c r="M12" s="377" t="s">
        <v>47</v>
      </c>
      <c r="N12" s="377" t="s">
        <v>48</v>
      </c>
      <c r="O12" s="377" t="s">
        <v>49</v>
      </c>
      <c r="P12" s="378" t="s">
        <v>50</v>
      </c>
      <c r="Q12" s="63"/>
      <c r="R12" s="63"/>
      <c r="S12" s="63"/>
      <c r="T12" s="63"/>
      <c r="U12" s="63"/>
      <c r="V12" s="63"/>
      <c r="W12" s="63"/>
      <c r="X12" s="237"/>
      <c r="Y12" s="237"/>
      <c r="Z12" s="237"/>
      <c r="AA12" s="237"/>
      <c r="AB12" s="237"/>
      <c r="AC12" s="237"/>
      <c r="AD12" s="237"/>
      <c r="AE12" s="237"/>
      <c r="AF12" s="237"/>
      <c r="AG12" s="237"/>
      <c r="AH12" s="237"/>
      <c r="AI12" s="237"/>
      <c r="AJ12" s="237"/>
      <c r="AK12" s="237"/>
      <c r="AL12" s="237"/>
      <c r="AM12" s="237"/>
      <c r="AN12" s="237"/>
      <c r="AO12" s="237"/>
      <c r="AP12" s="237"/>
      <c r="AQ12" s="237"/>
      <c r="AR12" s="237"/>
      <c r="AS12" s="237"/>
      <c r="AT12" s="237"/>
      <c r="AU12" s="237"/>
      <c r="AV12" s="237"/>
      <c r="AW12" s="237"/>
      <c r="AX12" s="237"/>
      <c r="AY12" s="237"/>
      <c r="AZ12" s="237"/>
      <c r="BA12" s="60"/>
      <c r="BB12" s="60"/>
      <c r="BC12" s="60"/>
    </row>
    <row r="13" spans="1:55" ht="21" customHeight="1" x14ac:dyDescent="0.3">
      <c r="A13" s="60"/>
      <c r="B13" s="60"/>
      <c r="C13" s="475"/>
      <c r="D13" s="476"/>
      <c r="E13" s="476"/>
      <c r="F13" s="476"/>
      <c r="G13" s="477"/>
      <c r="H13" s="374"/>
      <c r="I13" s="379" t="s">
        <v>230</v>
      </c>
      <c r="J13" s="380">
        <f>COUNTIF('S1 - Agent'!Y$14:Y$161,"T Maint.*")</f>
        <v>6</v>
      </c>
      <c r="K13" s="380">
        <f>COUNTIF('S1 - Agent'!Z$14:Z$161,"T Maint.*")</f>
        <v>13</v>
      </c>
      <c r="L13" s="380">
        <f>COUNTIF('S1 - Agent'!AA$14:AA$161,"T Maint.*")</f>
        <v>16</v>
      </c>
      <c r="M13" s="380">
        <f>COUNTIF('S1 - Agent'!AB$14:AB$161,"T Maint.*")</f>
        <v>16</v>
      </c>
      <c r="N13" s="380">
        <f>COUNTIF('S1 - Agent'!AC$14:AC$161,"T Maint.*")</f>
        <v>15</v>
      </c>
      <c r="O13" s="380">
        <f>COUNTIF('S1 - Agent'!AD$14:AD$161,"T Maint.*")</f>
        <v>4</v>
      </c>
      <c r="P13" s="380">
        <f>COUNTIF('S1 - Agent'!AE$14:AE$161,"T Maint.*")</f>
        <v>4</v>
      </c>
      <c r="Q13" s="63"/>
      <c r="R13" s="63"/>
      <c r="S13" s="63"/>
      <c r="T13" s="63"/>
      <c r="U13" s="63"/>
      <c r="V13" s="63"/>
      <c r="W13" s="63"/>
      <c r="X13" s="237"/>
      <c r="Y13" s="237"/>
      <c r="Z13" s="237"/>
      <c r="AA13" s="237"/>
      <c r="AB13" s="237"/>
      <c r="AC13" s="237"/>
      <c r="AD13" s="237"/>
      <c r="AE13" s="237"/>
      <c r="AF13" s="237"/>
      <c r="AG13" s="237"/>
      <c r="AH13" s="237"/>
      <c r="AI13" s="237"/>
      <c r="AJ13" s="237"/>
      <c r="AK13" s="237"/>
      <c r="AL13" s="237"/>
      <c r="AM13" s="237"/>
      <c r="AN13" s="237"/>
      <c r="AO13" s="237"/>
      <c r="AP13" s="237"/>
      <c r="AQ13" s="237"/>
      <c r="AR13" s="237"/>
      <c r="AS13" s="237"/>
      <c r="AT13" s="237"/>
      <c r="AU13" s="237"/>
      <c r="AV13" s="237"/>
      <c r="AW13" s="237"/>
      <c r="AX13" s="237"/>
      <c r="AY13" s="237"/>
      <c r="AZ13" s="237"/>
      <c r="BA13" s="60"/>
      <c r="BB13" s="60"/>
      <c r="BC13" s="60"/>
    </row>
    <row r="14" spans="1:55" ht="21" customHeight="1" x14ac:dyDescent="0.3">
      <c r="A14" s="60"/>
      <c r="B14" s="60"/>
      <c r="C14" s="475"/>
      <c r="D14" s="476"/>
      <c r="E14" s="476"/>
      <c r="F14" s="476"/>
      <c r="G14" s="477"/>
      <c r="H14" s="374"/>
      <c r="I14" s="381" t="s">
        <v>222</v>
      </c>
      <c r="J14" s="382">
        <f>COUNTIF('S1 - Agent'!Y$14:Y$161,"OP *")-J16-J18</f>
        <v>26</v>
      </c>
      <c r="K14" s="382">
        <f>COUNTIF('S1 - Agent'!Z$14:Z$161,"OP *")-K16-K18</f>
        <v>39</v>
      </c>
      <c r="L14" s="382">
        <f>COUNTIF('S1 - Agent'!AA$14:AA$161,"OP *")-L16-L18</f>
        <v>50</v>
      </c>
      <c r="M14" s="382">
        <f>COUNTIF('S1 - Agent'!AB$14:AB$161,"OP *")-M16-M18</f>
        <v>51</v>
      </c>
      <c r="N14" s="382">
        <f>COUNTIF('S1 - Agent'!AC$14:AC$161,"OP *")-N16-N18</f>
        <v>51</v>
      </c>
      <c r="O14" s="382">
        <f>COUNTIF('S1 - Agent'!AD$14:AD$161,"OP *")-O16-O18</f>
        <v>9</v>
      </c>
      <c r="P14" s="382">
        <f>COUNTIF('S1 - Agent'!AE$14:AE$161,"OP *")-P16-P18</f>
        <v>9</v>
      </c>
      <c r="Q14" s="63"/>
      <c r="R14" s="63"/>
      <c r="S14" s="63"/>
      <c r="T14" s="63"/>
      <c r="U14" s="63"/>
      <c r="V14" s="63"/>
      <c r="W14" s="63"/>
      <c r="X14" s="237"/>
      <c r="Y14" s="237"/>
      <c r="Z14" s="237"/>
      <c r="AA14" s="237"/>
      <c r="AB14" s="237"/>
      <c r="AC14" s="237"/>
      <c r="AD14" s="237"/>
      <c r="AE14" s="237"/>
      <c r="AF14" s="237"/>
      <c r="AG14" s="237"/>
      <c r="AH14" s="237"/>
      <c r="AI14" s="237"/>
      <c r="AJ14" s="237"/>
      <c r="AK14" s="237"/>
      <c r="AL14" s="237"/>
      <c r="AM14" s="237"/>
      <c r="AN14" s="237"/>
      <c r="AO14" s="237"/>
      <c r="AP14" s="237"/>
      <c r="AQ14" s="237"/>
      <c r="AR14" s="237"/>
      <c r="AS14" s="237"/>
      <c r="AT14" s="237"/>
      <c r="AU14" s="237"/>
      <c r="AV14" s="237"/>
      <c r="AW14" s="237"/>
      <c r="AX14" s="237"/>
      <c r="AY14" s="237"/>
      <c r="AZ14" s="237"/>
      <c r="BA14" s="60"/>
      <c r="BB14" s="60"/>
      <c r="BC14" s="60"/>
    </row>
    <row r="15" spans="1:55" ht="21" customHeight="1" x14ac:dyDescent="0.3">
      <c r="A15" s="60"/>
      <c r="B15" s="60"/>
      <c r="C15" s="475"/>
      <c r="D15" s="476"/>
      <c r="E15" s="476"/>
      <c r="F15" s="476"/>
      <c r="G15" s="477"/>
      <c r="H15" s="374"/>
      <c r="I15" s="381" t="s">
        <v>227</v>
      </c>
      <c r="J15" s="382">
        <f>COUNTIF('S1 - Agent'!Y$14:Y$161,"T SA*")</f>
        <v>1</v>
      </c>
      <c r="K15" s="382">
        <f>COUNTIF('S1 - Agent'!Z$14:Z$161,"T SA*")</f>
        <v>2</v>
      </c>
      <c r="L15" s="382">
        <f>COUNTIF('S1 - Agent'!AA$14:AA$161,"T SA*")</f>
        <v>3</v>
      </c>
      <c r="M15" s="382">
        <f>COUNTIF('S1 - Agent'!AB$14:AB$161,"T SA*")</f>
        <v>3</v>
      </c>
      <c r="N15" s="382">
        <f>COUNTIF('S1 - Agent'!AC$14:AC$161,"T SA*")</f>
        <v>3</v>
      </c>
      <c r="O15" s="382">
        <f>COUNTIF('S1 - Agent'!AD$14:AD$161,"T SA*")</f>
        <v>0</v>
      </c>
      <c r="P15" s="382">
        <f>COUNTIF('S1 - Agent'!AE$14:AE$161,"T SA*")</f>
        <v>0</v>
      </c>
      <c r="Q15" s="63"/>
      <c r="R15" s="63"/>
      <c r="S15" s="63"/>
      <c r="T15" s="63"/>
      <c r="U15" s="63"/>
      <c r="V15" s="63"/>
      <c r="W15" s="63"/>
      <c r="X15" s="237"/>
      <c r="Y15" s="237"/>
      <c r="Z15" s="237"/>
      <c r="AA15" s="237"/>
      <c r="AB15" s="237"/>
      <c r="AC15" s="237"/>
      <c r="AD15" s="237"/>
      <c r="AE15" s="237"/>
      <c r="AF15" s="237"/>
      <c r="AG15" s="237"/>
      <c r="AH15" s="237"/>
      <c r="AI15" s="237"/>
      <c r="AJ15" s="237"/>
      <c r="AK15" s="237"/>
      <c r="AL15" s="237"/>
      <c r="AM15" s="237"/>
      <c r="AN15" s="237"/>
      <c r="AO15" s="237"/>
      <c r="AP15" s="237"/>
      <c r="AQ15" s="237"/>
      <c r="AR15" s="237"/>
      <c r="AS15" s="237"/>
      <c r="AT15" s="237"/>
      <c r="AU15" s="237"/>
      <c r="AV15" s="237"/>
      <c r="AW15" s="237"/>
      <c r="AX15" s="237"/>
      <c r="AY15" s="237"/>
      <c r="AZ15" s="237"/>
      <c r="BA15" s="60"/>
      <c r="BB15" s="60"/>
      <c r="BC15" s="60"/>
    </row>
    <row r="16" spans="1:55" ht="21" customHeight="1" x14ac:dyDescent="0.3">
      <c r="A16" s="60"/>
      <c r="B16" s="60"/>
      <c r="C16" s="475"/>
      <c r="D16" s="476"/>
      <c r="E16" s="476"/>
      <c r="F16" s="476"/>
      <c r="G16" s="477"/>
      <c r="H16" s="374"/>
      <c r="I16" s="381" t="s">
        <v>223</v>
      </c>
      <c r="J16" s="382">
        <f>COUNTIF('S1 - Agent'!Y$14:Y$161,"OP - SA*")</f>
        <v>0</v>
      </c>
      <c r="K16" s="382">
        <f>COUNTIF('S1 - Agent'!Z$14:Z$161,"OP - SA*")</f>
        <v>5</v>
      </c>
      <c r="L16" s="382">
        <f>COUNTIF('S1 - Agent'!AA$14:AA$161,"OP - SA*")</f>
        <v>6</v>
      </c>
      <c r="M16" s="382">
        <f>COUNTIF('S1 - Agent'!AB$14:AB$161,"OP - SA*")</f>
        <v>6</v>
      </c>
      <c r="N16" s="382">
        <f>COUNTIF('S1 - Agent'!AC$14:AC$161,"OP - SA*")</f>
        <v>6</v>
      </c>
      <c r="O16" s="382">
        <f>COUNTIF('S1 - Agent'!AD$14:AD$161,"OP - SA*")</f>
        <v>3</v>
      </c>
      <c r="P16" s="382">
        <f>COUNTIF('S1 - Agent'!AE$14:AE$161,"OP - SA*")</f>
        <v>3</v>
      </c>
      <c r="Q16" s="63"/>
      <c r="R16" s="63"/>
      <c r="S16" s="63"/>
      <c r="T16" s="63"/>
      <c r="U16" s="63"/>
      <c r="V16" s="63"/>
      <c r="W16" s="63"/>
      <c r="X16" s="237"/>
      <c r="Y16" s="237"/>
      <c r="Z16" s="237"/>
      <c r="AA16" s="237"/>
      <c r="AB16" s="237"/>
      <c r="AC16" s="237"/>
      <c r="AD16" s="237"/>
      <c r="AE16" s="237"/>
      <c r="AF16" s="237"/>
      <c r="AG16" s="237"/>
      <c r="AH16" s="237"/>
      <c r="AI16" s="237"/>
      <c r="AJ16" s="237"/>
      <c r="AK16" s="237"/>
      <c r="AL16" s="237"/>
      <c r="AM16" s="237"/>
      <c r="AN16" s="237"/>
      <c r="AO16" s="237"/>
      <c r="AP16" s="237"/>
      <c r="AQ16" s="237"/>
      <c r="AR16" s="237"/>
      <c r="AS16" s="237"/>
      <c r="AT16" s="237"/>
      <c r="AU16" s="237"/>
      <c r="AV16" s="237"/>
      <c r="AW16" s="237"/>
      <c r="AX16" s="237"/>
      <c r="AY16" s="237"/>
      <c r="AZ16" s="237"/>
      <c r="BA16" s="60"/>
      <c r="BB16" s="60"/>
      <c r="BC16" s="60"/>
    </row>
    <row r="17" spans="1:55" ht="21" customHeight="1" x14ac:dyDescent="0.3">
      <c r="A17" s="60"/>
      <c r="B17" s="60"/>
      <c r="C17" s="475"/>
      <c r="D17" s="476"/>
      <c r="E17" s="476"/>
      <c r="F17" s="476"/>
      <c r="G17" s="477"/>
      <c r="H17" s="374"/>
      <c r="I17" s="381" t="s">
        <v>228</v>
      </c>
      <c r="J17" s="382">
        <f>COUNTIF('S1 - Agent'!Y$14:Y$161,"T Rech.*")</f>
        <v>0</v>
      </c>
      <c r="K17" s="382">
        <f>COUNTIF('S1 - Agent'!Z$14:Z$161,"T Rech.*")</f>
        <v>1</v>
      </c>
      <c r="L17" s="382">
        <f>COUNTIF('S1 - Agent'!AA$14:AA$161,"T Rech.*")</f>
        <v>1</v>
      </c>
      <c r="M17" s="382">
        <f>COUNTIF('S1 - Agent'!AB$14:AB$161,"T Rech.*")</f>
        <v>1</v>
      </c>
      <c r="N17" s="382">
        <f>COUNTIF('S1 - Agent'!AC$14:AC$161,"T Rech.*")</f>
        <v>1</v>
      </c>
      <c r="O17" s="382">
        <f>COUNTIF('S1 - Agent'!AD$14:AD$161,"T Rech.*")</f>
        <v>1</v>
      </c>
      <c r="P17" s="382">
        <f>COUNTIF('S1 - Agent'!AE$14:AE$161,"T Rech.*")</f>
        <v>1</v>
      </c>
      <c r="Q17" s="63"/>
      <c r="R17" s="63"/>
      <c r="S17" s="63"/>
      <c r="T17" s="63"/>
      <c r="U17" s="63"/>
      <c r="V17" s="63"/>
      <c r="W17" s="63"/>
      <c r="X17" s="237"/>
      <c r="Y17" s="237"/>
      <c r="Z17" s="237"/>
      <c r="AA17" s="237"/>
      <c r="AB17" s="237"/>
      <c r="AC17" s="237"/>
      <c r="AD17" s="237"/>
      <c r="AE17" s="237"/>
      <c r="AF17" s="237"/>
      <c r="AG17" s="237"/>
      <c r="AH17" s="237"/>
      <c r="AI17" s="237"/>
      <c r="AJ17" s="237"/>
      <c r="AK17" s="237"/>
      <c r="AL17" s="237"/>
      <c r="AM17" s="237"/>
      <c r="AN17" s="237"/>
      <c r="AO17" s="237"/>
      <c r="AP17" s="237"/>
      <c r="AQ17" s="237"/>
      <c r="AR17" s="237"/>
      <c r="AS17" s="237"/>
      <c r="AT17" s="237"/>
      <c r="AU17" s="237"/>
      <c r="AV17" s="237"/>
      <c r="AW17" s="237"/>
      <c r="AX17" s="237"/>
      <c r="AY17" s="237"/>
      <c r="AZ17" s="237"/>
      <c r="BA17" s="60"/>
      <c r="BB17" s="60"/>
      <c r="BC17" s="60"/>
    </row>
    <row r="18" spans="1:55" ht="21" customHeight="1" x14ac:dyDescent="0.3">
      <c r="A18" s="60"/>
      <c r="B18" s="60"/>
      <c r="C18" s="475"/>
      <c r="D18" s="476"/>
      <c r="E18" s="476"/>
      <c r="F18" s="476"/>
      <c r="G18" s="477"/>
      <c r="H18" s="374"/>
      <c r="I18" s="381" t="s">
        <v>224</v>
      </c>
      <c r="J18" s="382">
        <f>COUNTIFS('S1 - Agent'!Y$14:Y$161,"OP ",'S1 - Agent'!Y$14:Y$161,"-RC")</f>
        <v>0</v>
      </c>
      <c r="K18" s="382">
        <f>COUNTIFS('S1 - Agent'!Z$14:Z$161,"OP ",'S1 - Agent'!Z$14:Z$161,"-RC")</f>
        <v>0</v>
      </c>
      <c r="L18" s="382">
        <f>COUNTIFS('S1 - Agent'!AA$14:AA$161,"OP ",'S1 - Agent'!AA$14:AA$161,"-RC")</f>
        <v>0</v>
      </c>
      <c r="M18" s="382">
        <f>COUNTIFS('S1 - Agent'!AB$14:AB$161,"OP ",'S1 - Agent'!AB$14:AB$161,"-RC")</f>
        <v>0</v>
      </c>
      <c r="N18" s="382">
        <f>COUNTIFS('S1 - Agent'!AC$14:AC$161,"OP ",'S1 - Agent'!AC$14:AC$161,"-RC")</f>
        <v>0</v>
      </c>
      <c r="O18" s="382">
        <f>COUNTIFS('S1 - Agent'!AD$14:AD$161,"OP ",'S1 - Agent'!AD$14:AD$161,"-RC")</f>
        <v>0</v>
      </c>
      <c r="P18" s="382">
        <f>COUNTIFS('S1 - Agent'!AE$14:AE$161,"OP ",'S1 - Agent'!AE$14:AE$161,"-RC")</f>
        <v>0</v>
      </c>
      <c r="Q18" s="63"/>
      <c r="R18" s="63"/>
      <c r="S18" s="63"/>
      <c r="T18" s="63"/>
      <c r="U18" s="63"/>
      <c r="V18" s="63"/>
      <c r="W18" s="63"/>
      <c r="X18" s="237"/>
      <c r="Y18" s="237"/>
      <c r="Z18" s="237"/>
      <c r="AA18" s="237"/>
      <c r="AB18" s="237"/>
      <c r="AC18" s="237"/>
      <c r="AD18" s="237"/>
      <c r="AE18" s="237"/>
      <c r="AF18" s="237"/>
      <c r="AG18" s="237"/>
      <c r="AH18" s="237"/>
      <c r="AI18" s="237"/>
      <c r="AJ18" s="237"/>
      <c r="AK18" s="237"/>
      <c r="AL18" s="237"/>
      <c r="AM18" s="237"/>
      <c r="AN18" s="237"/>
      <c r="AO18" s="237"/>
      <c r="AP18" s="237"/>
      <c r="AQ18" s="237"/>
      <c r="AR18" s="237"/>
      <c r="AS18" s="237"/>
      <c r="AT18" s="237"/>
      <c r="AU18" s="237"/>
      <c r="AV18" s="237"/>
      <c r="AW18" s="237"/>
      <c r="AX18" s="237"/>
      <c r="AY18" s="237"/>
      <c r="AZ18" s="237"/>
      <c r="BA18" s="60"/>
      <c r="BB18" s="60"/>
      <c r="BC18" s="60"/>
    </row>
    <row r="19" spans="1:55" ht="21" customHeight="1" x14ac:dyDescent="0.3">
      <c r="A19" s="60"/>
      <c r="B19" s="60"/>
      <c r="C19" s="475"/>
      <c r="D19" s="476"/>
      <c r="E19" s="476"/>
      <c r="F19" s="476"/>
      <c r="G19" s="477"/>
      <c r="H19" s="374"/>
      <c r="I19" s="381" t="s">
        <v>225</v>
      </c>
      <c r="J19" s="382">
        <f>COUNTIF('S1 - Agent'!Y$14:Y$161,"T Geo*")+COUNTIF('S1 - Agent'!Y$14:Y$161,"T Géo*")</f>
        <v>0</v>
      </c>
      <c r="K19" s="382">
        <f>COUNTIF('S1 - Agent'!Z$14:Z$161,"T Geo*")+COUNTIF('S1 - Agent'!Z$14:Z$161,"T Géo*")</f>
        <v>1</v>
      </c>
      <c r="L19" s="382">
        <f>COUNTIF('S1 - Agent'!AA$14:AA$161,"T Geo*")+COUNTIF('S1 - Agent'!AA$14:AA$161,"T Géo*")</f>
        <v>2</v>
      </c>
      <c r="M19" s="382">
        <f>COUNTIF('S1 - Agent'!AB$14:AB$161,"T Geo*")+COUNTIF('S1 - Agent'!AB$14:AB$161,"T Géo*")</f>
        <v>2</v>
      </c>
      <c r="N19" s="382">
        <f>COUNTIF('S1 - Agent'!AC$14:AC$161,"T Geo*")+COUNTIF('S1 - Agent'!AC$14:AC$161,"T Géo*")</f>
        <v>2</v>
      </c>
      <c r="O19" s="382">
        <f>COUNTIF('S1 - Agent'!AD$14:AD$161,"T Geo*")+COUNTIF('S1 - Agent'!AD$14:AD$161,"T Géo*")</f>
        <v>1</v>
      </c>
      <c r="P19" s="382">
        <f>COUNTIF('S1 - Agent'!AE$14:AE$161,"T Geo*")+COUNTIF('S1 - Agent'!AE$14:AE$161,"T Géo*")</f>
        <v>1</v>
      </c>
      <c r="Q19" s="63"/>
      <c r="R19" s="63"/>
      <c r="S19" s="63"/>
      <c r="T19" s="63"/>
      <c r="U19" s="63"/>
      <c r="V19" s="63"/>
      <c r="W19" s="63"/>
      <c r="X19" s="237"/>
      <c r="Y19" s="237"/>
      <c r="Z19" s="237"/>
      <c r="AA19" s="237"/>
      <c r="AB19" s="237"/>
      <c r="AC19" s="237"/>
      <c r="AD19" s="237"/>
      <c r="AE19" s="237"/>
      <c r="AF19" s="237"/>
      <c r="AG19" s="237"/>
      <c r="AH19" s="237"/>
      <c r="AI19" s="237"/>
      <c r="AJ19" s="237"/>
      <c r="AK19" s="237"/>
      <c r="AL19" s="237"/>
      <c r="AM19" s="237"/>
      <c r="AN19" s="237"/>
      <c r="AO19" s="237"/>
      <c r="AP19" s="237"/>
      <c r="AQ19" s="237"/>
      <c r="AR19" s="237"/>
      <c r="AS19" s="237"/>
      <c r="AT19" s="237"/>
      <c r="AU19" s="237"/>
      <c r="AV19" s="237"/>
      <c r="AW19" s="237"/>
      <c r="AX19" s="237"/>
      <c r="AY19" s="237"/>
      <c r="AZ19" s="237"/>
      <c r="BA19" s="60"/>
      <c r="BB19" s="60"/>
      <c r="BC19" s="60"/>
    </row>
    <row r="20" spans="1:55" ht="21" customHeight="1" thickBot="1" x14ac:dyDescent="0.35">
      <c r="A20" s="60"/>
      <c r="B20" s="60"/>
      <c r="C20" s="478"/>
      <c r="D20" s="479"/>
      <c r="E20" s="479"/>
      <c r="F20" s="479"/>
      <c r="G20" s="480"/>
      <c r="H20" s="374"/>
      <c r="I20" s="381" t="s">
        <v>226</v>
      </c>
      <c r="J20" s="382">
        <f>COUNTIF('S1 - Agent'!Y$14:Y$161,"T ADV*")</f>
        <v>5</v>
      </c>
      <c r="K20" s="382">
        <f>COUNTIF('S1 - Agent'!Z$14:Z$161,"T ADV*")</f>
        <v>9</v>
      </c>
      <c r="L20" s="382">
        <f>COUNTIF('S1 - Agent'!AA$14:AA$161,"T ADV*")</f>
        <v>10</v>
      </c>
      <c r="M20" s="382">
        <f>COUNTIF('S1 - Agent'!AB$14:AB$161,"T ADV*")</f>
        <v>11</v>
      </c>
      <c r="N20" s="382">
        <f>COUNTIF('S1 - Agent'!AC$14:AC$161,"T ADV*")</f>
        <v>11</v>
      </c>
      <c r="O20" s="382">
        <f>COUNTIF('S1 - Agent'!AD$14:AD$161,"T ADV*")</f>
        <v>2</v>
      </c>
      <c r="P20" s="382">
        <f>COUNTIF('S1 - Agent'!AE$14:AE$161,"T ADV*")</f>
        <v>2</v>
      </c>
      <c r="Q20" s="63"/>
      <c r="R20" s="63"/>
      <c r="S20" s="63"/>
      <c r="T20" s="63"/>
      <c r="U20" s="63"/>
      <c r="V20" s="63"/>
      <c r="W20" s="63"/>
      <c r="X20" s="237"/>
      <c r="Y20" s="237"/>
      <c r="Z20" s="237"/>
      <c r="AA20" s="237"/>
      <c r="AB20" s="237"/>
      <c r="AC20" s="237"/>
      <c r="AD20" s="237"/>
      <c r="AE20" s="237"/>
      <c r="AF20" s="237"/>
      <c r="AG20" s="237"/>
      <c r="AH20" s="237"/>
      <c r="AI20" s="237"/>
      <c r="AJ20" s="237"/>
      <c r="AK20" s="237"/>
      <c r="AL20" s="237"/>
      <c r="AM20" s="237"/>
      <c r="AN20" s="237"/>
      <c r="AO20" s="237"/>
      <c r="AP20" s="237"/>
      <c r="AQ20" s="237"/>
      <c r="AR20" s="237"/>
      <c r="AS20" s="237"/>
      <c r="AT20" s="237"/>
      <c r="AU20" s="237"/>
      <c r="AV20" s="237"/>
      <c r="AW20" s="237"/>
      <c r="AX20" s="237"/>
      <c r="AY20" s="237"/>
      <c r="AZ20" s="237"/>
      <c r="BA20" s="60"/>
      <c r="BB20" s="60"/>
      <c r="BC20" s="60"/>
    </row>
    <row r="21" spans="1:55" ht="21" customHeight="1" x14ac:dyDescent="0.3">
      <c r="A21" s="60"/>
      <c r="B21" s="60"/>
      <c r="C21" s="60"/>
      <c r="D21" s="60"/>
      <c r="E21" s="60"/>
      <c r="F21" s="60"/>
      <c r="G21" s="60"/>
      <c r="H21" s="374"/>
      <c r="I21" s="381" t="s">
        <v>229</v>
      </c>
      <c r="J21" s="382">
        <f>COUNTIF('S1 - Agent'!Y$14:Y$161,"T LRS*")</f>
        <v>1</v>
      </c>
      <c r="K21" s="382">
        <f>COUNTIF('S1 - Agent'!Z$14:Z$161,"T LRS*")</f>
        <v>1</v>
      </c>
      <c r="L21" s="382">
        <f>COUNTIF('S1 - Agent'!AA$14:AA$161,"T LRS*")</f>
        <v>1</v>
      </c>
      <c r="M21" s="382">
        <f>COUNTIF('S1 - Agent'!AB$14:AB$161,"T LRS*")</f>
        <v>1</v>
      </c>
      <c r="N21" s="382">
        <f>COUNTIF('S1 - Agent'!AC$14:AC$161,"T LRS*")</f>
        <v>1</v>
      </c>
      <c r="O21" s="382">
        <f>COUNTIF('S1 - Agent'!AD$14:AD$161,"T LRS*")</f>
        <v>0</v>
      </c>
      <c r="P21" s="382">
        <f>COUNTIF('S1 - Agent'!AE$14:AE$161,"T LRS*")</f>
        <v>0</v>
      </c>
      <c r="Q21" s="63"/>
      <c r="R21" s="63"/>
      <c r="S21" s="63"/>
      <c r="T21" s="63"/>
      <c r="U21" s="63"/>
      <c r="V21" s="63"/>
      <c r="W21" s="63"/>
      <c r="X21" s="237"/>
      <c r="Y21" s="237"/>
      <c r="Z21" s="237"/>
      <c r="AA21" s="237"/>
      <c r="AB21" s="237"/>
      <c r="AC21" s="237"/>
      <c r="AD21" s="237"/>
      <c r="AE21" s="237"/>
      <c r="AF21" s="237"/>
      <c r="AG21" s="237"/>
      <c r="AH21" s="237"/>
      <c r="AI21" s="237"/>
      <c r="AJ21" s="237"/>
      <c r="AK21" s="237"/>
      <c r="AL21" s="237"/>
      <c r="AM21" s="237"/>
      <c r="AN21" s="237"/>
      <c r="AO21" s="237"/>
      <c r="AP21" s="237"/>
      <c r="AQ21" s="237"/>
      <c r="AR21" s="237"/>
      <c r="AS21" s="237"/>
      <c r="AT21" s="237"/>
      <c r="AU21" s="237"/>
      <c r="AV21" s="237"/>
      <c r="AW21" s="237"/>
      <c r="AX21" s="237"/>
      <c r="AY21" s="237"/>
      <c r="AZ21" s="237"/>
      <c r="BA21" s="60"/>
      <c r="BB21" s="60"/>
      <c r="BC21" s="60"/>
    </row>
    <row r="22" spans="1:55" ht="21" customHeight="1" thickBot="1" x14ac:dyDescent="0.25">
      <c r="A22" s="60"/>
      <c r="B22" s="60"/>
      <c r="C22" s="60"/>
      <c r="D22" s="246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3"/>
      <c r="P22" s="63"/>
      <c r="Q22" s="63"/>
      <c r="R22" s="60"/>
      <c r="S22" s="60"/>
      <c r="T22" s="60"/>
      <c r="U22" s="60"/>
      <c r="V22" s="60"/>
      <c r="W22" s="60"/>
      <c r="X22" s="60"/>
      <c r="Y22" s="237"/>
      <c r="Z22" s="237"/>
      <c r="AA22" s="237"/>
      <c r="AB22" s="237"/>
      <c r="AC22" s="237"/>
      <c r="AD22" s="237"/>
      <c r="AE22" s="237"/>
      <c r="AF22" s="237"/>
      <c r="AG22" s="237"/>
      <c r="AH22" s="237"/>
      <c r="AI22" s="237"/>
      <c r="AJ22" s="237"/>
      <c r="AK22" s="237"/>
      <c r="AL22" s="237"/>
      <c r="AM22" s="237"/>
      <c r="AN22" s="237"/>
      <c r="AO22" s="237"/>
      <c r="AP22" s="237"/>
      <c r="AQ22" s="237"/>
      <c r="AR22" s="237"/>
      <c r="AS22" s="237"/>
      <c r="AT22" s="237"/>
      <c r="AU22" s="237"/>
      <c r="AV22" s="237"/>
      <c r="AW22" s="237"/>
      <c r="AX22" s="237"/>
      <c r="AY22" s="237"/>
      <c r="AZ22" s="237"/>
      <c r="BA22" s="60"/>
      <c r="BB22" s="60"/>
      <c r="BC22" s="60"/>
    </row>
    <row r="23" spans="1:55" ht="31.5" customHeight="1" thickBot="1" x14ac:dyDescent="0.25">
      <c r="A23" s="60"/>
      <c r="B23" s="443" t="s">
        <v>301</v>
      </c>
      <c r="C23" s="444"/>
      <c r="D23" s="444"/>
      <c r="E23" s="444"/>
      <c r="F23" s="444"/>
      <c r="G23" s="445"/>
      <c r="H23" s="60"/>
      <c r="I23" s="60"/>
      <c r="J23" s="60"/>
      <c r="K23" s="60"/>
      <c r="L23" s="60"/>
      <c r="M23" s="60"/>
      <c r="N23" s="60"/>
      <c r="O23" s="63"/>
      <c r="P23" s="63"/>
      <c r="Q23" s="63"/>
      <c r="R23" s="60"/>
      <c r="S23" s="60"/>
      <c r="T23" s="60"/>
      <c r="U23" s="60"/>
      <c r="V23" s="60"/>
      <c r="W23" s="60"/>
      <c r="X23" s="60"/>
      <c r="Y23" s="237"/>
      <c r="Z23" s="237"/>
      <c r="AA23" s="237"/>
      <c r="AB23" s="237"/>
      <c r="AC23" s="237"/>
      <c r="AD23" s="237"/>
      <c r="AE23" s="237"/>
      <c r="AF23" s="237"/>
      <c r="AG23" s="237"/>
      <c r="AH23" s="237"/>
      <c r="AI23" s="237"/>
      <c r="AJ23" s="237"/>
      <c r="AK23" s="237"/>
      <c r="AL23" s="237"/>
      <c r="AM23" s="237"/>
      <c r="AN23" s="237"/>
      <c r="AO23" s="237"/>
      <c r="AP23" s="237"/>
      <c r="AQ23" s="237"/>
      <c r="AR23" s="237"/>
      <c r="AS23" s="237"/>
      <c r="AT23" s="237"/>
      <c r="AU23" s="237"/>
      <c r="AV23" s="237"/>
      <c r="AW23" s="237"/>
      <c r="AX23" s="237"/>
      <c r="AY23" s="237"/>
      <c r="AZ23" s="237"/>
      <c r="BA23" s="60"/>
      <c r="BB23" s="60"/>
      <c r="BC23" s="60"/>
    </row>
    <row r="24" spans="1:55" ht="18" customHeight="1" thickBot="1" x14ac:dyDescent="0.25">
      <c r="A24" s="14"/>
      <c r="B24" s="14"/>
      <c r="C24" s="14"/>
      <c r="D24" s="14"/>
      <c r="E24" s="14"/>
      <c r="F24" s="14"/>
      <c r="G24" s="14"/>
      <c r="H24" s="14"/>
      <c r="I24" s="60"/>
      <c r="J24" s="60"/>
      <c r="K24" s="60"/>
      <c r="L24" s="247"/>
      <c r="M24" s="248"/>
      <c r="N24" s="248"/>
      <c r="O24" s="60"/>
      <c r="P24" s="60"/>
      <c r="Q24" s="60"/>
      <c r="R24" s="60"/>
      <c r="S24" s="160" t="s">
        <v>29</v>
      </c>
      <c r="T24" s="222">
        <v>42008</v>
      </c>
      <c r="U24" s="222"/>
      <c r="V24" s="222"/>
      <c r="W24" s="161"/>
      <c r="X24" s="160" t="s">
        <v>1</v>
      </c>
      <c r="Y24" s="222">
        <f>T24+1</f>
        <v>42009</v>
      </c>
      <c r="Z24" s="145"/>
      <c r="AA24" s="214"/>
      <c r="AB24" s="147"/>
      <c r="AC24" s="160" t="s">
        <v>20</v>
      </c>
      <c r="AD24" s="222">
        <f>Y24+1</f>
        <v>42010</v>
      </c>
      <c r="AE24" s="222"/>
      <c r="AF24" s="222"/>
      <c r="AG24" s="162"/>
      <c r="AH24" s="160" t="s">
        <v>21</v>
      </c>
      <c r="AI24" s="222">
        <f>AD24+1</f>
        <v>42011</v>
      </c>
      <c r="AJ24" s="145"/>
      <c r="AK24" s="214"/>
      <c r="AL24" s="147"/>
      <c r="AM24" s="218" t="s">
        <v>16</v>
      </c>
      <c r="AN24" s="222">
        <f>AI24+1</f>
        <v>42012</v>
      </c>
      <c r="AO24" s="222"/>
      <c r="AP24" s="222"/>
      <c r="AQ24" s="219"/>
      <c r="AR24" s="158" t="s">
        <v>17</v>
      </c>
      <c r="AS24" s="222">
        <f>AN24+1</f>
        <v>42013</v>
      </c>
      <c r="AT24" s="159"/>
      <c r="AU24" s="159"/>
      <c r="AV24" s="163"/>
      <c r="AW24" s="158" t="s">
        <v>18</v>
      </c>
      <c r="AX24" s="222">
        <f>AS24+1</f>
        <v>42014</v>
      </c>
      <c r="AY24" s="145"/>
      <c r="AZ24" s="145"/>
      <c r="BA24" s="147"/>
      <c r="BB24" s="157"/>
    </row>
    <row r="25" spans="1:55" ht="18" x14ac:dyDescent="0.25">
      <c r="A25" s="251" t="s">
        <v>12</v>
      </c>
      <c r="B25" s="295" t="s">
        <v>44</v>
      </c>
      <c r="C25" s="296" t="s">
        <v>45</v>
      </c>
      <c r="D25" s="296" t="s">
        <v>46</v>
      </c>
      <c r="E25" s="296" t="s">
        <v>47</v>
      </c>
      <c r="F25" s="296" t="s">
        <v>48</v>
      </c>
      <c r="G25" s="296" t="s">
        <v>49</v>
      </c>
      <c r="H25" s="297" t="s">
        <v>50</v>
      </c>
      <c r="I25" s="215" t="s">
        <v>23</v>
      </c>
      <c r="J25" s="15" t="s">
        <v>24</v>
      </c>
      <c r="K25" s="16" t="s">
        <v>271</v>
      </c>
      <c r="L25" s="241" t="s">
        <v>272</v>
      </c>
      <c r="M25" s="17" t="s">
        <v>25</v>
      </c>
      <c r="N25" s="253" t="s">
        <v>7</v>
      </c>
      <c r="O25" s="15" t="s">
        <v>26</v>
      </c>
      <c r="P25" s="241" t="s">
        <v>37</v>
      </c>
      <c r="Q25" s="18" t="s">
        <v>27</v>
      </c>
      <c r="R25" s="19" t="s">
        <v>13</v>
      </c>
      <c r="S25" s="20" t="s">
        <v>11</v>
      </c>
      <c r="T25" s="21" t="s">
        <v>15</v>
      </c>
      <c r="U25" s="21" t="s">
        <v>42</v>
      </c>
      <c r="V25" s="21" t="s">
        <v>4</v>
      </c>
      <c r="W25" s="156" t="s">
        <v>273</v>
      </c>
      <c r="X25" s="20" t="s">
        <v>11</v>
      </c>
      <c r="Y25" s="21" t="s">
        <v>15</v>
      </c>
      <c r="Z25" s="21" t="s">
        <v>42</v>
      </c>
      <c r="AA25" s="21" t="s">
        <v>4</v>
      </c>
      <c r="AB25" s="156" t="s">
        <v>273</v>
      </c>
      <c r="AC25" s="20" t="s">
        <v>11</v>
      </c>
      <c r="AD25" s="21" t="s">
        <v>15</v>
      </c>
      <c r="AE25" s="21" t="s">
        <v>42</v>
      </c>
      <c r="AF25" s="21" t="s">
        <v>4</v>
      </c>
      <c r="AG25" s="156" t="s">
        <v>273</v>
      </c>
      <c r="AH25" s="20" t="s">
        <v>11</v>
      </c>
      <c r="AI25" s="21" t="s">
        <v>15</v>
      </c>
      <c r="AJ25" s="21" t="s">
        <v>42</v>
      </c>
      <c r="AK25" s="21" t="s">
        <v>4</v>
      </c>
      <c r="AL25" s="156" t="s">
        <v>273</v>
      </c>
      <c r="AM25" s="20" t="s">
        <v>11</v>
      </c>
      <c r="AN25" s="21" t="s">
        <v>15</v>
      </c>
      <c r="AO25" s="21" t="s">
        <v>42</v>
      </c>
      <c r="AP25" s="21" t="s">
        <v>4</v>
      </c>
      <c r="AQ25" s="156" t="s">
        <v>273</v>
      </c>
      <c r="AR25" s="20" t="s">
        <v>11</v>
      </c>
      <c r="AS25" s="21" t="s">
        <v>15</v>
      </c>
      <c r="AT25" s="21" t="s">
        <v>42</v>
      </c>
      <c r="AU25" s="21" t="s">
        <v>4</v>
      </c>
      <c r="AV25" s="156" t="s">
        <v>273</v>
      </c>
      <c r="AW25" s="20" t="s">
        <v>11</v>
      </c>
      <c r="AX25" s="21" t="s">
        <v>15</v>
      </c>
      <c r="AY25" s="21" t="s">
        <v>42</v>
      </c>
      <c r="AZ25" s="21" t="s">
        <v>4</v>
      </c>
      <c r="BA25" s="156" t="s">
        <v>273</v>
      </c>
      <c r="BB25" s="22"/>
    </row>
    <row r="26" spans="1:55" ht="18.75" thickBot="1" x14ac:dyDescent="0.3">
      <c r="A26" s="252"/>
      <c r="B26" s="298">
        <f>HLOOKUP($F$2,'Calcul Date'!$B$5:$NB$6,2,FALSE)</f>
        <v>42373</v>
      </c>
      <c r="C26" s="299">
        <f>B26+1</f>
        <v>42374</v>
      </c>
      <c r="D26" s="299">
        <f t="shared" ref="D26:H26" si="0">C26+1</f>
        <v>42375</v>
      </c>
      <c r="E26" s="299">
        <f t="shared" si="0"/>
        <v>42376</v>
      </c>
      <c r="F26" s="299">
        <f t="shared" si="0"/>
        <v>42377</v>
      </c>
      <c r="G26" s="299">
        <f t="shared" si="0"/>
        <v>42378</v>
      </c>
      <c r="H26" s="299">
        <f t="shared" si="0"/>
        <v>42379</v>
      </c>
      <c r="I26" s="217"/>
      <c r="J26" s="22"/>
      <c r="K26" s="449"/>
      <c r="L26" s="450"/>
      <c r="M26" s="24"/>
      <c r="N26" s="252"/>
      <c r="O26" s="23"/>
      <c r="P26" s="93"/>
      <c r="Q26" s="25"/>
      <c r="R26" s="26" t="s">
        <v>22</v>
      </c>
      <c r="S26" s="27"/>
      <c r="T26" s="22"/>
      <c r="U26" s="22"/>
      <c r="V26" s="22"/>
      <c r="W26" s="129"/>
      <c r="X26" s="27"/>
      <c r="Y26" s="22"/>
      <c r="Z26" s="22"/>
      <c r="AA26" s="22"/>
      <c r="AB26" s="129"/>
      <c r="AC26" s="27"/>
      <c r="AD26" s="22"/>
      <c r="AE26" s="22"/>
      <c r="AF26" s="22"/>
      <c r="AG26" s="129"/>
      <c r="AH26" s="27"/>
      <c r="AI26" s="22"/>
      <c r="AJ26" s="22"/>
      <c r="AK26" s="22"/>
      <c r="AL26" s="129"/>
      <c r="AM26" s="27"/>
      <c r="AN26" s="22"/>
      <c r="AO26" s="22"/>
      <c r="AP26" s="22"/>
      <c r="AQ26" s="129"/>
      <c r="AR26" s="27"/>
      <c r="AS26" s="22"/>
      <c r="AT26" s="22"/>
      <c r="AU26" s="22"/>
      <c r="AV26" s="129"/>
      <c r="AW26" s="27"/>
      <c r="AX26" s="22"/>
      <c r="AY26" s="217"/>
      <c r="AZ26" s="217"/>
      <c r="BA26" s="130"/>
      <c r="BB26" s="28" t="s">
        <v>8</v>
      </c>
    </row>
    <row r="27" spans="1:55" ht="15" customHeight="1" thickBot="1" x14ac:dyDescent="0.3">
      <c r="A27" s="31"/>
      <c r="B27" s="31"/>
      <c r="C27" s="31"/>
      <c r="D27" s="31"/>
      <c r="E27" s="31"/>
      <c r="F27" s="31"/>
      <c r="G27" s="31"/>
      <c r="H27" s="31"/>
      <c r="I27" s="451" t="s">
        <v>267</v>
      </c>
      <c r="J27" s="452"/>
      <c r="K27" s="452"/>
      <c r="L27" s="452"/>
      <c r="M27" s="31"/>
      <c r="N27" s="30"/>
      <c r="O27" s="30"/>
      <c r="P27" s="31"/>
      <c r="Q27" s="32" t="s">
        <v>19</v>
      </c>
      <c r="R27" s="33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34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153"/>
      <c r="AX27" s="153"/>
      <c r="AY27" s="153"/>
      <c r="AZ27" s="153"/>
      <c r="BA27" s="153"/>
      <c r="BB27" s="128"/>
    </row>
    <row r="28" spans="1:55" ht="15" customHeight="1" x14ac:dyDescent="0.2">
      <c r="A28" s="249"/>
      <c r="B28" s="318"/>
      <c r="C28" s="319"/>
      <c r="D28" s="319"/>
      <c r="E28" s="319"/>
      <c r="F28" s="319"/>
      <c r="G28" s="319"/>
      <c r="H28" s="320"/>
      <c r="I28" s="523"/>
      <c r="J28" s="524"/>
      <c r="K28" s="525"/>
      <c r="L28" s="526"/>
      <c r="M28" s="527"/>
      <c r="N28" s="528"/>
      <c r="O28" s="529"/>
      <c r="P28" s="530"/>
      <c r="Q28" s="531"/>
      <c r="R28" s="532"/>
      <c r="S28" s="533"/>
      <c r="T28" s="534"/>
      <c r="U28" s="535"/>
      <c r="V28" s="535"/>
      <c r="W28" s="535"/>
      <c r="X28" s="533"/>
      <c r="Y28" s="534"/>
      <c r="Z28" s="535"/>
      <c r="AA28" s="535"/>
      <c r="AB28" s="535"/>
      <c r="AC28" s="533"/>
      <c r="AD28" s="534"/>
      <c r="AE28" s="535"/>
      <c r="AF28" s="535"/>
      <c r="AG28" s="535"/>
      <c r="AH28" s="533"/>
      <c r="AI28" s="534"/>
      <c r="AJ28" s="535"/>
      <c r="AK28" s="535"/>
      <c r="AL28" s="535"/>
      <c r="AM28" s="533"/>
      <c r="AN28" s="534"/>
      <c r="AO28" s="535"/>
      <c r="AP28" s="535"/>
      <c r="AQ28" s="535"/>
      <c r="AR28" s="533"/>
      <c r="AS28" s="534"/>
      <c r="AT28" s="535"/>
      <c r="AU28" s="535"/>
      <c r="AV28" s="535"/>
      <c r="AW28" s="533"/>
      <c r="AX28" s="536"/>
      <c r="AY28" s="536"/>
      <c r="AZ28" s="534"/>
      <c r="BA28" s="537"/>
      <c r="BB28" s="148"/>
    </row>
    <row r="29" spans="1:55" ht="18" customHeight="1" x14ac:dyDescent="0.2">
      <c r="A29" s="250"/>
      <c r="B29" s="326"/>
      <c r="C29" s="301"/>
      <c r="D29" s="301"/>
      <c r="E29" s="301"/>
      <c r="F29" s="301"/>
      <c r="G29" s="300"/>
      <c r="H29" s="322"/>
      <c r="I29" s="538">
        <v>13</v>
      </c>
      <c r="J29" s="539">
        <v>1</v>
      </c>
      <c r="K29" s="539" t="s">
        <v>232</v>
      </c>
      <c r="L29" s="540" t="s">
        <v>233</v>
      </c>
      <c r="M29" s="647" t="s">
        <v>264</v>
      </c>
      <c r="N29" s="542"/>
      <c r="O29" s="543"/>
      <c r="P29" s="544"/>
      <c r="Q29" s="531"/>
      <c r="R29" s="545"/>
      <c r="S29" s="546"/>
      <c r="T29" s="547"/>
      <c r="U29" s="548"/>
      <c r="V29" s="548"/>
      <c r="W29" s="548"/>
      <c r="X29" s="546"/>
      <c r="Y29" s="547"/>
      <c r="Z29" s="548"/>
      <c r="AA29" s="548"/>
      <c r="AB29" s="548"/>
      <c r="AC29" s="546"/>
      <c r="AD29" s="547"/>
      <c r="AE29" s="548"/>
      <c r="AF29" s="548"/>
      <c r="AG29" s="548"/>
      <c r="AH29" s="546"/>
      <c r="AI29" s="547"/>
      <c r="AJ29" s="548"/>
      <c r="AK29" s="548"/>
      <c r="AL29" s="548"/>
      <c r="AM29" s="546"/>
      <c r="AN29" s="547"/>
      <c r="AO29" s="548"/>
      <c r="AP29" s="548"/>
      <c r="AQ29" s="548"/>
      <c r="AR29" s="546"/>
      <c r="AS29" s="547"/>
      <c r="AT29" s="548"/>
      <c r="AU29" s="548"/>
      <c r="AV29" s="548"/>
      <c r="AW29" s="546"/>
      <c r="AX29" s="549"/>
      <c r="AY29" s="549"/>
      <c r="AZ29" s="550"/>
      <c r="BA29" s="551"/>
      <c r="BB29" s="149"/>
    </row>
    <row r="30" spans="1:55" ht="18.75" customHeight="1" x14ac:dyDescent="0.2">
      <c r="A30" s="250"/>
      <c r="B30" s="326"/>
      <c r="C30" s="301"/>
      <c r="D30" s="301"/>
      <c r="E30" s="301"/>
      <c r="F30" s="301"/>
      <c r="G30" s="300"/>
      <c r="H30" s="322"/>
      <c r="I30" s="552">
        <v>2</v>
      </c>
      <c r="J30" s="553" t="s">
        <v>234</v>
      </c>
      <c r="K30" s="554" t="s">
        <v>235</v>
      </c>
      <c r="L30" s="555" t="s">
        <v>274</v>
      </c>
      <c r="M30" s="647" t="s">
        <v>264</v>
      </c>
      <c r="N30" s="542"/>
      <c r="O30" s="543"/>
      <c r="P30" s="544"/>
      <c r="Q30" s="531"/>
      <c r="R30" s="545"/>
      <c r="S30" s="556"/>
      <c r="T30" s="557"/>
      <c r="U30" s="558"/>
      <c r="V30" s="548"/>
      <c r="W30" s="558"/>
      <c r="X30" s="556"/>
      <c r="Y30" s="557"/>
      <c r="Z30" s="558"/>
      <c r="AA30" s="548"/>
      <c r="AB30" s="558"/>
      <c r="AC30" s="556"/>
      <c r="AD30" s="557"/>
      <c r="AE30" s="558"/>
      <c r="AF30" s="558"/>
      <c r="AG30" s="558"/>
      <c r="AH30" s="556"/>
      <c r="AI30" s="557"/>
      <c r="AJ30" s="558"/>
      <c r="AK30" s="558"/>
      <c r="AL30" s="558"/>
      <c r="AM30" s="556"/>
      <c r="AN30" s="557"/>
      <c r="AO30" s="558"/>
      <c r="AP30" s="558"/>
      <c r="AQ30" s="558"/>
      <c r="AR30" s="556"/>
      <c r="AS30" s="557"/>
      <c r="AT30" s="558"/>
      <c r="AU30" s="558"/>
      <c r="AV30" s="558"/>
      <c r="AW30" s="556"/>
      <c r="AX30" s="559"/>
      <c r="AY30" s="559"/>
      <c r="AZ30" s="560"/>
      <c r="BA30" s="561"/>
      <c r="BB30" s="150"/>
    </row>
    <row r="31" spans="1:55" ht="15" customHeight="1" x14ac:dyDescent="0.2">
      <c r="A31" s="250"/>
      <c r="B31" s="327"/>
      <c r="C31" s="302"/>
      <c r="D31" s="302"/>
      <c r="E31" s="301"/>
      <c r="F31" s="301"/>
      <c r="G31" s="300"/>
      <c r="H31" s="322"/>
      <c r="I31" s="552">
        <v>13</v>
      </c>
      <c r="J31" s="562" t="s">
        <v>236</v>
      </c>
      <c r="K31" s="554" t="s">
        <v>275</v>
      </c>
      <c r="L31" s="562" t="s">
        <v>237</v>
      </c>
      <c r="M31" s="647" t="s">
        <v>264</v>
      </c>
      <c r="N31" s="542"/>
      <c r="O31" s="543"/>
      <c r="P31" s="544"/>
      <c r="Q31" s="531"/>
      <c r="R31" s="545"/>
      <c r="S31" s="556"/>
      <c r="T31" s="557"/>
      <c r="U31" s="558"/>
      <c r="V31" s="548"/>
      <c r="W31" s="558"/>
      <c r="X31" s="556"/>
      <c r="Y31" s="557"/>
      <c r="Z31" s="558"/>
      <c r="AA31" s="548"/>
      <c r="AB31" s="558"/>
      <c r="AC31" s="556"/>
      <c r="AD31" s="557"/>
      <c r="AE31" s="558"/>
      <c r="AF31" s="558"/>
      <c r="AG31" s="558"/>
      <c r="AH31" s="556"/>
      <c r="AI31" s="557"/>
      <c r="AJ31" s="558"/>
      <c r="AK31" s="558"/>
      <c r="AL31" s="558"/>
      <c r="AM31" s="556"/>
      <c r="AN31" s="557"/>
      <c r="AO31" s="558"/>
      <c r="AP31" s="558"/>
      <c r="AQ31" s="558"/>
      <c r="AR31" s="556"/>
      <c r="AS31" s="557"/>
      <c r="AT31" s="558"/>
      <c r="AU31" s="558"/>
      <c r="AV31" s="558"/>
      <c r="AW31" s="556"/>
      <c r="AX31" s="559"/>
      <c r="AY31" s="559"/>
      <c r="AZ31" s="560"/>
      <c r="BA31" s="561"/>
      <c r="BB31" s="149"/>
    </row>
    <row r="32" spans="1:55" ht="15" customHeight="1" x14ac:dyDescent="0.3">
      <c r="A32" s="240"/>
      <c r="B32" s="321"/>
      <c r="C32" s="300"/>
      <c r="D32" s="300"/>
      <c r="E32" s="300"/>
      <c r="F32" s="300"/>
      <c r="G32" s="300"/>
      <c r="H32" s="322"/>
      <c r="I32" s="563"/>
      <c r="J32" s="524"/>
      <c r="K32" s="525"/>
      <c r="L32" s="564"/>
      <c r="M32" s="565"/>
      <c r="N32" s="566"/>
      <c r="O32" s="567"/>
      <c r="P32" s="567"/>
      <c r="Q32" s="531"/>
      <c r="R32" s="545"/>
      <c r="S32" s="556"/>
      <c r="T32" s="557"/>
      <c r="U32" s="558"/>
      <c r="V32" s="548"/>
      <c r="W32" s="558"/>
      <c r="X32" s="556"/>
      <c r="Y32" s="557"/>
      <c r="Z32" s="558"/>
      <c r="AA32" s="548"/>
      <c r="AB32" s="558"/>
      <c r="AC32" s="556"/>
      <c r="AD32" s="557"/>
      <c r="AE32" s="558"/>
      <c r="AF32" s="558"/>
      <c r="AG32" s="558"/>
      <c r="AH32" s="556"/>
      <c r="AI32" s="557"/>
      <c r="AJ32" s="558"/>
      <c r="AK32" s="558"/>
      <c r="AL32" s="558"/>
      <c r="AM32" s="556"/>
      <c r="AN32" s="557"/>
      <c r="AO32" s="558"/>
      <c r="AP32" s="558"/>
      <c r="AQ32" s="558"/>
      <c r="AR32" s="556"/>
      <c r="AS32" s="557"/>
      <c r="AT32" s="558"/>
      <c r="AU32" s="558"/>
      <c r="AV32" s="558"/>
      <c r="AW32" s="556"/>
      <c r="AX32" s="559"/>
      <c r="AY32" s="559"/>
      <c r="AZ32" s="560"/>
      <c r="BA32" s="561"/>
      <c r="BB32" s="149"/>
    </row>
    <row r="33" spans="1:54" ht="15" customHeight="1" x14ac:dyDescent="0.2">
      <c r="A33" s="250"/>
      <c r="B33" s="321"/>
      <c r="C33" s="300"/>
      <c r="D33" s="300"/>
      <c r="E33" s="300"/>
      <c r="F33" s="300"/>
      <c r="G33" s="300"/>
      <c r="H33" s="322"/>
      <c r="I33" s="523"/>
      <c r="J33" s="524"/>
      <c r="K33" s="525"/>
      <c r="L33" s="524"/>
      <c r="M33" s="565"/>
      <c r="N33" s="542"/>
      <c r="O33" s="543"/>
      <c r="P33" s="544"/>
      <c r="Q33" s="531"/>
      <c r="R33" s="545"/>
      <c r="S33" s="556"/>
      <c r="T33" s="557"/>
      <c r="U33" s="558"/>
      <c r="V33" s="548"/>
      <c r="W33" s="558"/>
      <c r="X33" s="556"/>
      <c r="Y33" s="557"/>
      <c r="Z33" s="558"/>
      <c r="AA33" s="548"/>
      <c r="AB33" s="558"/>
      <c r="AC33" s="556"/>
      <c r="AD33" s="557"/>
      <c r="AE33" s="558"/>
      <c r="AF33" s="558"/>
      <c r="AG33" s="558"/>
      <c r="AH33" s="556"/>
      <c r="AI33" s="557"/>
      <c r="AJ33" s="558"/>
      <c r="AK33" s="558"/>
      <c r="AL33" s="558"/>
      <c r="AM33" s="556"/>
      <c r="AN33" s="557"/>
      <c r="AO33" s="558"/>
      <c r="AP33" s="558"/>
      <c r="AQ33" s="558"/>
      <c r="AR33" s="556"/>
      <c r="AS33" s="557"/>
      <c r="AT33" s="558"/>
      <c r="AU33" s="558"/>
      <c r="AV33" s="558"/>
      <c r="AW33" s="556"/>
      <c r="AX33" s="559"/>
      <c r="AY33" s="559"/>
      <c r="AZ33" s="560"/>
      <c r="BA33" s="561"/>
      <c r="BB33" s="149"/>
    </row>
    <row r="34" spans="1:54" ht="15" customHeight="1" x14ac:dyDescent="0.2">
      <c r="A34" s="250"/>
      <c r="B34" s="326" t="s">
        <v>260</v>
      </c>
      <c r="C34" s="301"/>
      <c r="D34" s="301"/>
      <c r="E34" s="301"/>
      <c r="F34" s="301"/>
      <c r="G34" s="300"/>
      <c r="H34" s="322"/>
      <c r="I34" s="523"/>
      <c r="J34" s="524"/>
      <c r="K34" s="525" t="s">
        <v>262</v>
      </c>
      <c r="L34" s="524" t="s">
        <v>261</v>
      </c>
      <c r="M34" s="648" t="s">
        <v>217</v>
      </c>
      <c r="N34" s="542"/>
      <c r="O34" s="543"/>
      <c r="P34" s="544"/>
      <c r="Q34" s="531"/>
      <c r="R34" s="545"/>
      <c r="S34" s="556"/>
      <c r="T34" s="557"/>
      <c r="U34" s="558"/>
      <c r="V34" s="548"/>
      <c r="W34" s="558"/>
      <c r="X34" s="556"/>
      <c r="Y34" s="557"/>
      <c r="Z34" s="558"/>
      <c r="AA34" s="548"/>
      <c r="AB34" s="558"/>
      <c r="AC34" s="556"/>
      <c r="AD34" s="557"/>
      <c r="AE34" s="558"/>
      <c r="AF34" s="558"/>
      <c r="AG34" s="558"/>
      <c r="AH34" s="556"/>
      <c r="AI34" s="557"/>
      <c r="AJ34" s="558"/>
      <c r="AK34" s="558"/>
      <c r="AL34" s="558"/>
      <c r="AM34" s="556"/>
      <c r="AN34" s="557"/>
      <c r="AO34" s="558"/>
      <c r="AP34" s="558"/>
      <c r="AQ34" s="558"/>
      <c r="AR34" s="556"/>
      <c r="AS34" s="557"/>
      <c r="AT34" s="558"/>
      <c r="AU34" s="558"/>
      <c r="AV34" s="558"/>
      <c r="AW34" s="556"/>
      <c r="AX34" s="559"/>
      <c r="AY34" s="559"/>
      <c r="AZ34" s="560"/>
      <c r="BA34" s="561"/>
      <c r="BB34" s="149"/>
    </row>
    <row r="35" spans="1:54" ht="15" customHeight="1" x14ac:dyDescent="0.2">
      <c r="A35" s="250"/>
      <c r="B35" s="326"/>
      <c r="C35" s="301"/>
      <c r="D35" s="301"/>
      <c r="E35" s="301"/>
      <c r="F35" s="301"/>
      <c r="G35" s="300"/>
      <c r="H35" s="322"/>
      <c r="I35" s="523"/>
      <c r="J35" s="524"/>
      <c r="K35" s="525"/>
      <c r="L35" s="524"/>
      <c r="M35" s="648" t="s">
        <v>217</v>
      </c>
      <c r="N35" s="542"/>
      <c r="O35" s="543"/>
      <c r="P35" s="544"/>
      <c r="Q35" s="531"/>
      <c r="R35" s="545"/>
      <c r="S35" s="556"/>
      <c r="T35" s="557"/>
      <c r="U35" s="558"/>
      <c r="V35" s="548"/>
      <c r="W35" s="558"/>
      <c r="X35" s="556"/>
      <c r="Y35" s="557"/>
      <c r="Z35" s="558"/>
      <c r="AA35" s="548"/>
      <c r="AB35" s="558"/>
      <c r="AC35" s="556"/>
      <c r="AD35" s="557"/>
      <c r="AE35" s="558"/>
      <c r="AF35" s="558"/>
      <c r="AG35" s="558"/>
      <c r="AH35" s="556"/>
      <c r="AI35" s="557"/>
      <c r="AJ35" s="558"/>
      <c r="AK35" s="558"/>
      <c r="AL35" s="558"/>
      <c r="AM35" s="556"/>
      <c r="AN35" s="557"/>
      <c r="AO35" s="558"/>
      <c r="AP35" s="558"/>
      <c r="AQ35" s="558"/>
      <c r="AR35" s="556"/>
      <c r="AS35" s="557"/>
      <c r="AT35" s="558"/>
      <c r="AU35" s="558"/>
      <c r="AV35" s="558"/>
      <c r="AW35" s="556"/>
      <c r="AX35" s="559"/>
      <c r="AY35" s="559"/>
      <c r="AZ35" s="560"/>
      <c r="BA35" s="561"/>
      <c r="BB35" s="149"/>
    </row>
    <row r="36" spans="1:54" ht="15" customHeight="1" x14ac:dyDescent="0.2">
      <c r="A36" s="250"/>
      <c r="B36" s="327"/>
      <c r="C36" s="302"/>
      <c r="D36" s="301"/>
      <c r="E36" s="301"/>
      <c r="F36" s="301"/>
      <c r="G36" s="300"/>
      <c r="H36" s="322"/>
      <c r="I36" s="523"/>
      <c r="J36" s="524"/>
      <c r="K36" s="525"/>
      <c r="L36" s="524"/>
      <c r="M36" s="648" t="s">
        <v>217</v>
      </c>
      <c r="N36" s="542"/>
      <c r="O36" s="543"/>
      <c r="P36" s="544"/>
      <c r="Q36" s="531"/>
      <c r="R36" s="545"/>
      <c r="S36" s="556"/>
      <c r="T36" s="557"/>
      <c r="U36" s="558"/>
      <c r="V36" s="548"/>
      <c r="W36" s="558"/>
      <c r="X36" s="556"/>
      <c r="Y36" s="557"/>
      <c r="Z36" s="558"/>
      <c r="AA36" s="548"/>
      <c r="AB36" s="558"/>
      <c r="AC36" s="556"/>
      <c r="AD36" s="557"/>
      <c r="AE36" s="558"/>
      <c r="AF36" s="558"/>
      <c r="AG36" s="558"/>
      <c r="AH36" s="556"/>
      <c r="AI36" s="557"/>
      <c r="AJ36" s="558"/>
      <c r="AK36" s="558"/>
      <c r="AL36" s="558"/>
      <c r="AM36" s="556"/>
      <c r="AN36" s="557"/>
      <c r="AO36" s="558"/>
      <c r="AP36" s="558"/>
      <c r="AQ36" s="558"/>
      <c r="AR36" s="556"/>
      <c r="AS36" s="557"/>
      <c r="AT36" s="558"/>
      <c r="AU36" s="558"/>
      <c r="AV36" s="558"/>
      <c r="AW36" s="556"/>
      <c r="AX36" s="559"/>
      <c r="AY36" s="559"/>
      <c r="AZ36" s="560"/>
      <c r="BA36" s="561"/>
      <c r="BB36" s="149"/>
    </row>
    <row r="37" spans="1:54" ht="15" customHeight="1" x14ac:dyDescent="0.2">
      <c r="A37" s="250"/>
      <c r="B37" s="327"/>
      <c r="C37" s="302"/>
      <c r="D37" s="302"/>
      <c r="E37" s="301"/>
      <c r="F37" s="301"/>
      <c r="G37" s="300"/>
      <c r="H37" s="322"/>
      <c r="I37" s="569"/>
      <c r="J37" s="541"/>
      <c r="K37" s="570"/>
      <c r="L37" s="541"/>
      <c r="M37" s="648" t="s">
        <v>217</v>
      </c>
      <c r="N37" s="542"/>
      <c r="O37" s="543"/>
      <c r="P37" s="544"/>
      <c r="Q37" s="531"/>
      <c r="R37" s="545"/>
      <c r="S37" s="556"/>
      <c r="T37" s="557"/>
      <c r="U37" s="558"/>
      <c r="V37" s="548"/>
      <c r="W37" s="558"/>
      <c r="X37" s="556"/>
      <c r="Y37" s="557"/>
      <c r="Z37" s="558"/>
      <c r="AA37" s="548"/>
      <c r="AB37" s="558"/>
      <c r="AC37" s="556"/>
      <c r="AD37" s="557"/>
      <c r="AE37" s="558"/>
      <c r="AF37" s="558"/>
      <c r="AG37" s="558"/>
      <c r="AH37" s="556"/>
      <c r="AI37" s="557"/>
      <c r="AJ37" s="558"/>
      <c r="AK37" s="558"/>
      <c r="AL37" s="558"/>
      <c r="AM37" s="556"/>
      <c r="AN37" s="557"/>
      <c r="AO37" s="558"/>
      <c r="AP37" s="558"/>
      <c r="AQ37" s="558"/>
      <c r="AR37" s="556"/>
      <c r="AS37" s="557"/>
      <c r="AT37" s="558"/>
      <c r="AU37" s="558"/>
      <c r="AV37" s="558"/>
      <c r="AW37" s="556"/>
      <c r="AX37" s="559"/>
      <c r="AY37" s="559"/>
      <c r="AZ37" s="560"/>
      <c r="BA37" s="561"/>
      <c r="BB37" s="149"/>
    </row>
    <row r="38" spans="1:54" ht="15" customHeight="1" x14ac:dyDescent="0.2">
      <c r="A38" s="250"/>
      <c r="B38" s="327"/>
      <c r="C38" s="302"/>
      <c r="D38" s="302"/>
      <c r="E38" s="301"/>
      <c r="F38" s="301"/>
      <c r="G38" s="300"/>
      <c r="H38" s="322"/>
      <c r="I38" s="523"/>
      <c r="J38" s="524"/>
      <c r="K38" s="525"/>
      <c r="L38" s="524"/>
      <c r="M38" s="648" t="s">
        <v>217</v>
      </c>
      <c r="N38" s="542"/>
      <c r="O38" s="543"/>
      <c r="P38" s="544"/>
      <c r="Q38" s="531"/>
      <c r="R38" s="545"/>
      <c r="S38" s="556"/>
      <c r="T38" s="557"/>
      <c r="U38" s="558"/>
      <c r="V38" s="548"/>
      <c r="W38" s="558"/>
      <c r="X38" s="556"/>
      <c r="Y38" s="557"/>
      <c r="Z38" s="558"/>
      <c r="AA38" s="548"/>
      <c r="AB38" s="558"/>
      <c r="AC38" s="556"/>
      <c r="AD38" s="557"/>
      <c r="AE38" s="558"/>
      <c r="AF38" s="558"/>
      <c r="AG38" s="558"/>
      <c r="AH38" s="556"/>
      <c r="AI38" s="557"/>
      <c r="AJ38" s="558"/>
      <c r="AK38" s="558"/>
      <c r="AL38" s="558"/>
      <c r="AM38" s="556"/>
      <c r="AN38" s="557"/>
      <c r="AO38" s="558"/>
      <c r="AP38" s="558"/>
      <c r="AQ38" s="558"/>
      <c r="AR38" s="556"/>
      <c r="AS38" s="557"/>
      <c r="AT38" s="558"/>
      <c r="AU38" s="558"/>
      <c r="AV38" s="558"/>
      <c r="AW38" s="556"/>
      <c r="AX38" s="559"/>
      <c r="AY38" s="559"/>
      <c r="AZ38" s="560"/>
      <c r="BA38" s="561"/>
      <c r="BB38" s="149"/>
    </row>
    <row r="39" spans="1:54" ht="15" customHeight="1" x14ac:dyDescent="0.2">
      <c r="A39" s="250"/>
      <c r="B39" s="327"/>
      <c r="C39" s="302"/>
      <c r="D39" s="301"/>
      <c r="E39" s="302"/>
      <c r="F39" s="302"/>
      <c r="G39" s="300"/>
      <c r="H39" s="322"/>
      <c r="I39" s="569"/>
      <c r="J39" s="550"/>
      <c r="K39" s="571"/>
      <c r="L39" s="550"/>
      <c r="M39" s="648" t="s">
        <v>217</v>
      </c>
      <c r="N39" s="542"/>
      <c r="O39" s="543"/>
      <c r="P39" s="544"/>
      <c r="Q39" s="531"/>
      <c r="R39" s="545"/>
      <c r="S39" s="556"/>
      <c r="T39" s="557"/>
      <c r="U39" s="558"/>
      <c r="V39" s="548"/>
      <c r="W39" s="558"/>
      <c r="X39" s="556"/>
      <c r="Y39" s="557"/>
      <c r="Z39" s="558"/>
      <c r="AA39" s="548"/>
      <c r="AB39" s="558"/>
      <c r="AC39" s="556"/>
      <c r="AD39" s="557"/>
      <c r="AE39" s="558"/>
      <c r="AF39" s="558"/>
      <c r="AG39" s="558"/>
      <c r="AH39" s="556"/>
      <c r="AI39" s="557"/>
      <c r="AJ39" s="558"/>
      <c r="AK39" s="558"/>
      <c r="AL39" s="558"/>
      <c r="AM39" s="556"/>
      <c r="AN39" s="557"/>
      <c r="AO39" s="558"/>
      <c r="AP39" s="558"/>
      <c r="AQ39" s="558"/>
      <c r="AR39" s="556"/>
      <c r="AS39" s="557"/>
      <c r="AT39" s="558"/>
      <c r="AU39" s="558"/>
      <c r="AV39" s="558"/>
      <c r="AW39" s="556"/>
      <c r="AX39" s="559"/>
      <c r="AY39" s="559"/>
      <c r="AZ39" s="560"/>
      <c r="BA39" s="561"/>
      <c r="BB39" s="149"/>
    </row>
    <row r="40" spans="1:54" ht="15" customHeight="1" x14ac:dyDescent="0.2">
      <c r="A40" s="250"/>
      <c r="B40" s="326"/>
      <c r="C40" s="301"/>
      <c r="D40" s="301"/>
      <c r="E40" s="302"/>
      <c r="F40" s="302"/>
      <c r="G40" s="300"/>
      <c r="H40" s="322"/>
      <c r="I40" s="523"/>
      <c r="J40" s="524"/>
      <c r="K40" s="525"/>
      <c r="L40" s="560"/>
      <c r="M40" s="648" t="s">
        <v>217</v>
      </c>
      <c r="N40" s="542"/>
      <c r="O40" s="543"/>
      <c r="P40" s="544"/>
      <c r="Q40" s="531"/>
      <c r="R40" s="545"/>
      <c r="S40" s="556"/>
      <c r="T40" s="557"/>
      <c r="U40" s="558"/>
      <c r="V40" s="548"/>
      <c r="W40" s="558"/>
      <c r="X40" s="556"/>
      <c r="Y40" s="557"/>
      <c r="Z40" s="558"/>
      <c r="AA40" s="548"/>
      <c r="AB40" s="558"/>
      <c r="AC40" s="556"/>
      <c r="AD40" s="557"/>
      <c r="AE40" s="558"/>
      <c r="AF40" s="558"/>
      <c r="AG40" s="558"/>
      <c r="AH40" s="556"/>
      <c r="AI40" s="557"/>
      <c r="AJ40" s="558"/>
      <c r="AK40" s="558"/>
      <c r="AL40" s="558"/>
      <c r="AM40" s="556"/>
      <c r="AN40" s="557"/>
      <c r="AO40" s="558"/>
      <c r="AP40" s="558"/>
      <c r="AQ40" s="558"/>
      <c r="AR40" s="556"/>
      <c r="AS40" s="557"/>
      <c r="AT40" s="558"/>
      <c r="AU40" s="558"/>
      <c r="AV40" s="558"/>
      <c r="AW40" s="556"/>
      <c r="AX40" s="559"/>
      <c r="AY40" s="559"/>
      <c r="AZ40" s="560"/>
      <c r="BA40" s="561"/>
      <c r="BB40" s="149"/>
    </row>
    <row r="41" spans="1:54" ht="15" customHeight="1" x14ac:dyDescent="0.2">
      <c r="A41" s="250"/>
      <c r="B41" s="326"/>
      <c r="C41" s="301"/>
      <c r="D41" s="301"/>
      <c r="E41" s="302"/>
      <c r="F41" s="302"/>
      <c r="G41" s="300"/>
      <c r="H41" s="322"/>
      <c r="I41" s="569"/>
      <c r="J41" s="541"/>
      <c r="K41" s="570"/>
      <c r="L41" s="550"/>
      <c r="M41" s="648" t="s">
        <v>217</v>
      </c>
      <c r="N41" s="542"/>
      <c r="O41" s="543"/>
      <c r="P41" s="544"/>
      <c r="Q41" s="531"/>
      <c r="R41" s="545"/>
      <c r="S41" s="556"/>
      <c r="T41" s="557"/>
      <c r="U41" s="558"/>
      <c r="V41" s="548"/>
      <c r="W41" s="558"/>
      <c r="X41" s="556"/>
      <c r="Y41" s="557"/>
      <c r="Z41" s="558"/>
      <c r="AA41" s="548"/>
      <c r="AB41" s="558"/>
      <c r="AC41" s="556"/>
      <c r="AD41" s="557"/>
      <c r="AE41" s="558"/>
      <c r="AF41" s="558"/>
      <c r="AG41" s="558"/>
      <c r="AH41" s="556"/>
      <c r="AI41" s="557"/>
      <c r="AJ41" s="558"/>
      <c r="AK41" s="558"/>
      <c r="AL41" s="558"/>
      <c r="AM41" s="556"/>
      <c r="AN41" s="557"/>
      <c r="AO41" s="558"/>
      <c r="AP41" s="558"/>
      <c r="AQ41" s="558"/>
      <c r="AR41" s="556"/>
      <c r="AS41" s="557"/>
      <c r="AT41" s="558"/>
      <c r="AU41" s="558"/>
      <c r="AV41" s="558"/>
      <c r="AW41" s="556"/>
      <c r="AX41" s="559"/>
      <c r="AY41" s="559"/>
      <c r="AZ41" s="560"/>
      <c r="BA41" s="561"/>
      <c r="BB41" s="149"/>
    </row>
    <row r="42" spans="1:54" ht="15" customHeight="1" x14ac:dyDescent="0.2">
      <c r="A42" s="250"/>
      <c r="B42" s="326"/>
      <c r="C42" s="301"/>
      <c r="D42" s="301"/>
      <c r="E42" s="302"/>
      <c r="F42" s="302"/>
      <c r="G42" s="300"/>
      <c r="H42" s="322"/>
      <c r="I42" s="569"/>
      <c r="J42" s="524"/>
      <c r="K42" s="570"/>
      <c r="L42" s="560"/>
      <c r="M42" s="648" t="s">
        <v>217</v>
      </c>
      <c r="N42" s="542"/>
      <c r="O42" s="543"/>
      <c r="P42" s="544"/>
      <c r="Q42" s="531"/>
      <c r="R42" s="545"/>
      <c r="S42" s="556"/>
      <c r="T42" s="557"/>
      <c r="U42" s="558"/>
      <c r="V42" s="548"/>
      <c r="W42" s="558"/>
      <c r="X42" s="556"/>
      <c r="Y42" s="557"/>
      <c r="Z42" s="558"/>
      <c r="AA42" s="548"/>
      <c r="AB42" s="558"/>
      <c r="AC42" s="556"/>
      <c r="AD42" s="557"/>
      <c r="AE42" s="558"/>
      <c r="AF42" s="558"/>
      <c r="AG42" s="558"/>
      <c r="AH42" s="556"/>
      <c r="AI42" s="557"/>
      <c r="AJ42" s="558"/>
      <c r="AK42" s="558"/>
      <c r="AL42" s="558"/>
      <c r="AM42" s="556"/>
      <c r="AN42" s="557"/>
      <c r="AO42" s="558"/>
      <c r="AP42" s="558"/>
      <c r="AQ42" s="558"/>
      <c r="AR42" s="556"/>
      <c r="AS42" s="557"/>
      <c r="AT42" s="558"/>
      <c r="AU42" s="558"/>
      <c r="AV42" s="558"/>
      <c r="AW42" s="556"/>
      <c r="AX42" s="559"/>
      <c r="AY42" s="559"/>
      <c r="AZ42" s="560"/>
      <c r="BA42" s="561"/>
      <c r="BB42" s="149"/>
    </row>
    <row r="43" spans="1:54" ht="15" customHeight="1" x14ac:dyDescent="0.2">
      <c r="A43" s="250"/>
      <c r="B43" s="326"/>
      <c r="C43" s="301"/>
      <c r="D43" s="301"/>
      <c r="E43" s="301"/>
      <c r="F43" s="301"/>
      <c r="G43" s="300"/>
      <c r="H43" s="322"/>
      <c r="I43" s="523"/>
      <c r="J43" s="524"/>
      <c r="K43" s="525"/>
      <c r="L43" s="524"/>
      <c r="M43" s="648" t="s">
        <v>217</v>
      </c>
      <c r="N43" s="542"/>
      <c r="O43" s="543"/>
      <c r="P43" s="544"/>
      <c r="Q43" s="531"/>
      <c r="R43" s="545"/>
      <c r="S43" s="556"/>
      <c r="T43" s="557"/>
      <c r="U43" s="558"/>
      <c r="V43" s="548"/>
      <c r="W43" s="558"/>
      <c r="X43" s="556"/>
      <c r="Y43" s="557"/>
      <c r="Z43" s="558"/>
      <c r="AA43" s="548"/>
      <c r="AB43" s="558"/>
      <c r="AC43" s="556"/>
      <c r="AD43" s="557"/>
      <c r="AE43" s="558"/>
      <c r="AF43" s="558"/>
      <c r="AG43" s="558"/>
      <c r="AH43" s="556"/>
      <c r="AI43" s="557"/>
      <c r="AJ43" s="558"/>
      <c r="AK43" s="558"/>
      <c r="AL43" s="558"/>
      <c r="AM43" s="556"/>
      <c r="AN43" s="557"/>
      <c r="AO43" s="558"/>
      <c r="AP43" s="558"/>
      <c r="AQ43" s="558"/>
      <c r="AR43" s="556"/>
      <c r="AS43" s="557"/>
      <c r="AT43" s="558"/>
      <c r="AU43" s="558"/>
      <c r="AV43" s="558"/>
      <c r="AW43" s="556"/>
      <c r="AX43" s="559"/>
      <c r="AY43" s="559"/>
      <c r="AZ43" s="560"/>
      <c r="BA43" s="561"/>
      <c r="BB43" s="149"/>
    </row>
    <row r="44" spans="1:54" ht="15" customHeight="1" x14ac:dyDescent="0.2">
      <c r="A44" s="240"/>
      <c r="B44" s="321"/>
      <c r="C44" s="300"/>
      <c r="D44" s="300"/>
      <c r="E44" s="300"/>
      <c r="F44" s="300"/>
      <c r="G44" s="300"/>
      <c r="H44" s="322"/>
      <c r="I44" s="572"/>
      <c r="J44" s="524"/>
      <c r="K44" s="573"/>
      <c r="L44" s="564"/>
      <c r="M44" s="568"/>
      <c r="N44" s="566"/>
      <c r="O44" s="567"/>
      <c r="P44" s="567"/>
      <c r="Q44" s="531"/>
      <c r="R44" s="545"/>
      <c r="S44" s="556"/>
      <c r="T44" s="557"/>
      <c r="U44" s="558"/>
      <c r="V44" s="548"/>
      <c r="W44" s="558"/>
      <c r="X44" s="556"/>
      <c r="Y44" s="557"/>
      <c r="Z44" s="558"/>
      <c r="AA44" s="548"/>
      <c r="AB44" s="558"/>
      <c r="AC44" s="556"/>
      <c r="AD44" s="557"/>
      <c r="AE44" s="558"/>
      <c r="AF44" s="558"/>
      <c r="AG44" s="558"/>
      <c r="AH44" s="556"/>
      <c r="AI44" s="557"/>
      <c r="AJ44" s="558"/>
      <c r="AK44" s="558"/>
      <c r="AL44" s="558"/>
      <c r="AM44" s="556"/>
      <c r="AN44" s="557"/>
      <c r="AO44" s="558"/>
      <c r="AP44" s="558"/>
      <c r="AQ44" s="558"/>
      <c r="AR44" s="556"/>
      <c r="AS44" s="557"/>
      <c r="AT44" s="558"/>
      <c r="AU44" s="558"/>
      <c r="AV44" s="558"/>
      <c r="AW44" s="556"/>
      <c r="AX44" s="559"/>
      <c r="AY44" s="559"/>
      <c r="AZ44" s="560"/>
      <c r="BA44" s="561"/>
      <c r="BB44" s="149"/>
    </row>
    <row r="45" spans="1:54" ht="15" customHeight="1" x14ac:dyDescent="0.2">
      <c r="A45" s="240"/>
      <c r="B45" s="321"/>
      <c r="C45" s="300"/>
      <c r="D45" s="300"/>
      <c r="E45" s="300"/>
      <c r="F45" s="300"/>
      <c r="G45" s="300"/>
      <c r="H45" s="322"/>
      <c r="I45" s="572"/>
      <c r="J45" s="524"/>
      <c r="K45" s="573"/>
      <c r="L45" s="564"/>
      <c r="M45" s="568"/>
      <c r="N45" s="566"/>
      <c r="O45" s="567"/>
      <c r="P45" s="567"/>
      <c r="Q45" s="531"/>
      <c r="R45" s="545"/>
      <c r="S45" s="556"/>
      <c r="T45" s="557"/>
      <c r="U45" s="558"/>
      <c r="V45" s="548"/>
      <c r="W45" s="558"/>
      <c r="X45" s="556"/>
      <c r="Y45" s="557"/>
      <c r="Z45" s="558"/>
      <c r="AA45" s="548"/>
      <c r="AB45" s="558"/>
      <c r="AC45" s="556"/>
      <c r="AD45" s="557"/>
      <c r="AE45" s="558"/>
      <c r="AF45" s="558"/>
      <c r="AG45" s="558"/>
      <c r="AH45" s="556"/>
      <c r="AI45" s="557"/>
      <c r="AJ45" s="558"/>
      <c r="AK45" s="558"/>
      <c r="AL45" s="558"/>
      <c r="AM45" s="556"/>
      <c r="AN45" s="557"/>
      <c r="AO45" s="558"/>
      <c r="AP45" s="558"/>
      <c r="AQ45" s="558"/>
      <c r="AR45" s="556"/>
      <c r="AS45" s="557"/>
      <c r="AT45" s="558"/>
      <c r="AU45" s="558"/>
      <c r="AV45" s="558"/>
      <c r="AW45" s="556"/>
      <c r="AX45" s="559"/>
      <c r="AY45" s="559"/>
      <c r="AZ45" s="560"/>
      <c r="BA45" s="561"/>
      <c r="BB45" s="149"/>
    </row>
    <row r="46" spans="1:54" ht="15" customHeight="1" x14ac:dyDescent="0.2">
      <c r="A46" s="250"/>
      <c r="B46" s="326"/>
      <c r="C46" s="301"/>
      <c r="D46" s="301"/>
      <c r="E46" s="301"/>
      <c r="F46" s="301"/>
      <c r="G46" s="300"/>
      <c r="H46" s="322"/>
      <c r="I46" s="572"/>
      <c r="J46" s="574"/>
      <c r="K46" s="573"/>
      <c r="L46" s="564"/>
      <c r="M46" s="648" t="s">
        <v>265</v>
      </c>
      <c r="N46" s="542"/>
      <c r="O46" s="543"/>
      <c r="P46" s="544"/>
      <c r="Q46" s="531"/>
      <c r="R46" s="545"/>
      <c r="S46" s="556"/>
      <c r="T46" s="557"/>
      <c r="U46" s="558"/>
      <c r="V46" s="548"/>
      <c r="W46" s="558"/>
      <c r="X46" s="556"/>
      <c r="Y46" s="557"/>
      <c r="Z46" s="558"/>
      <c r="AA46" s="548"/>
      <c r="AB46" s="558"/>
      <c r="AC46" s="556"/>
      <c r="AD46" s="557"/>
      <c r="AE46" s="558"/>
      <c r="AF46" s="558"/>
      <c r="AG46" s="558"/>
      <c r="AH46" s="556"/>
      <c r="AI46" s="557"/>
      <c r="AJ46" s="558"/>
      <c r="AK46" s="558"/>
      <c r="AL46" s="558"/>
      <c r="AM46" s="556"/>
      <c r="AN46" s="557"/>
      <c r="AO46" s="558"/>
      <c r="AP46" s="558"/>
      <c r="AQ46" s="558"/>
      <c r="AR46" s="556"/>
      <c r="AS46" s="557"/>
      <c r="AT46" s="558"/>
      <c r="AU46" s="558"/>
      <c r="AV46" s="558"/>
      <c r="AW46" s="556"/>
      <c r="AX46" s="559"/>
      <c r="AY46" s="559"/>
      <c r="AZ46" s="560"/>
      <c r="BA46" s="561"/>
      <c r="BB46" s="149"/>
    </row>
    <row r="47" spans="1:54" ht="15" customHeight="1" x14ac:dyDescent="0.2">
      <c r="A47" s="250"/>
      <c r="B47" s="326"/>
      <c r="C47" s="301"/>
      <c r="D47" s="301"/>
      <c r="E47" s="301"/>
      <c r="F47" s="301"/>
      <c r="G47" s="300"/>
      <c r="H47" s="322"/>
      <c r="I47" s="523"/>
      <c r="J47" s="564"/>
      <c r="K47" s="573"/>
      <c r="L47" s="557"/>
      <c r="M47" s="648" t="s">
        <v>265</v>
      </c>
      <c r="N47" s="542"/>
      <c r="O47" s="543"/>
      <c r="P47" s="544"/>
      <c r="Q47" s="531"/>
      <c r="R47" s="545"/>
      <c r="S47" s="556"/>
      <c r="T47" s="557"/>
      <c r="U47" s="558"/>
      <c r="V47" s="548"/>
      <c r="W47" s="558"/>
      <c r="X47" s="556"/>
      <c r="Y47" s="557"/>
      <c r="Z47" s="558"/>
      <c r="AA47" s="548"/>
      <c r="AB47" s="558"/>
      <c r="AC47" s="556"/>
      <c r="AD47" s="557"/>
      <c r="AE47" s="558"/>
      <c r="AF47" s="558"/>
      <c r="AG47" s="558"/>
      <c r="AH47" s="556"/>
      <c r="AI47" s="557"/>
      <c r="AJ47" s="558"/>
      <c r="AK47" s="558"/>
      <c r="AL47" s="558"/>
      <c r="AM47" s="556"/>
      <c r="AN47" s="557"/>
      <c r="AO47" s="558"/>
      <c r="AP47" s="558"/>
      <c r="AQ47" s="558"/>
      <c r="AR47" s="556"/>
      <c r="AS47" s="557"/>
      <c r="AT47" s="558"/>
      <c r="AU47" s="558"/>
      <c r="AV47" s="558"/>
      <c r="AW47" s="556"/>
      <c r="AX47" s="559"/>
      <c r="AY47" s="559"/>
      <c r="AZ47" s="560"/>
      <c r="BA47" s="561"/>
      <c r="BB47" s="149"/>
    </row>
    <row r="48" spans="1:54" ht="15" customHeight="1" x14ac:dyDescent="0.2">
      <c r="A48" s="250"/>
      <c r="B48" s="327"/>
      <c r="C48" s="301"/>
      <c r="D48" s="302"/>
      <c r="E48" s="301"/>
      <c r="F48" s="301"/>
      <c r="G48" s="300"/>
      <c r="H48" s="322"/>
      <c r="I48" s="523"/>
      <c r="J48" s="564"/>
      <c r="K48" s="573"/>
      <c r="L48" s="557"/>
      <c r="M48" s="648" t="s">
        <v>265</v>
      </c>
      <c r="N48" s="542"/>
      <c r="O48" s="543"/>
      <c r="P48" s="544"/>
      <c r="Q48" s="531"/>
      <c r="R48" s="545"/>
      <c r="S48" s="556"/>
      <c r="T48" s="557"/>
      <c r="U48" s="558"/>
      <c r="V48" s="548"/>
      <c r="W48" s="558"/>
      <c r="X48" s="556"/>
      <c r="Y48" s="557"/>
      <c r="Z48" s="558"/>
      <c r="AA48" s="548"/>
      <c r="AB48" s="558"/>
      <c r="AC48" s="556"/>
      <c r="AD48" s="557"/>
      <c r="AE48" s="558"/>
      <c r="AF48" s="558"/>
      <c r="AG48" s="558"/>
      <c r="AH48" s="556"/>
      <c r="AI48" s="557"/>
      <c r="AJ48" s="558"/>
      <c r="AK48" s="558"/>
      <c r="AL48" s="558"/>
      <c r="AM48" s="556"/>
      <c r="AN48" s="557"/>
      <c r="AO48" s="558"/>
      <c r="AP48" s="558"/>
      <c r="AQ48" s="558"/>
      <c r="AR48" s="556"/>
      <c r="AS48" s="557"/>
      <c r="AT48" s="558"/>
      <c r="AU48" s="558"/>
      <c r="AV48" s="558"/>
      <c r="AW48" s="556"/>
      <c r="AX48" s="559"/>
      <c r="AY48" s="559"/>
      <c r="AZ48" s="560"/>
      <c r="BA48" s="561"/>
      <c r="BB48" s="149"/>
    </row>
    <row r="49" spans="1:54" ht="15" customHeight="1" x14ac:dyDescent="0.2">
      <c r="A49" s="250"/>
      <c r="B49" s="327"/>
      <c r="C49" s="301"/>
      <c r="D49" s="302"/>
      <c r="E49" s="301"/>
      <c r="F49" s="301"/>
      <c r="G49" s="300"/>
      <c r="H49" s="322"/>
      <c r="I49" s="523"/>
      <c r="J49" s="524"/>
      <c r="K49" s="525"/>
      <c r="L49" s="560"/>
      <c r="M49" s="648" t="s">
        <v>265</v>
      </c>
      <c r="N49" s="542"/>
      <c r="O49" s="543"/>
      <c r="P49" s="544"/>
      <c r="Q49" s="531"/>
      <c r="R49" s="545"/>
      <c r="S49" s="556"/>
      <c r="T49" s="557"/>
      <c r="U49" s="558"/>
      <c r="V49" s="548"/>
      <c r="W49" s="558"/>
      <c r="X49" s="556"/>
      <c r="Y49" s="557"/>
      <c r="Z49" s="558"/>
      <c r="AA49" s="548"/>
      <c r="AB49" s="558"/>
      <c r="AC49" s="556"/>
      <c r="AD49" s="557"/>
      <c r="AE49" s="558"/>
      <c r="AF49" s="558"/>
      <c r="AG49" s="558"/>
      <c r="AH49" s="556"/>
      <c r="AI49" s="557"/>
      <c r="AJ49" s="558"/>
      <c r="AK49" s="558"/>
      <c r="AL49" s="558"/>
      <c r="AM49" s="556"/>
      <c r="AN49" s="557"/>
      <c r="AO49" s="558"/>
      <c r="AP49" s="558"/>
      <c r="AQ49" s="558"/>
      <c r="AR49" s="556"/>
      <c r="AS49" s="557"/>
      <c r="AT49" s="558"/>
      <c r="AU49" s="558"/>
      <c r="AV49" s="558"/>
      <c r="AW49" s="556"/>
      <c r="AX49" s="559"/>
      <c r="AY49" s="559"/>
      <c r="AZ49" s="560"/>
      <c r="BA49" s="561"/>
      <c r="BB49" s="149"/>
    </row>
    <row r="50" spans="1:54" ht="15" customHeight="1" x14ac:dyDescent="0.2">
      <c r="A50" s="250"/>
      <c r="B50" s="326"/>
      <c r="C50" s="302"/>
      <c r="D50" s="302"/>
      <c r="E50" s="302"/>
      <c r="F50" s="301"/>
      <c r="G50" s="300"/>
      <c r="H50" s="322"/>
      <c r="I50" s="523"/>
      <c r="J50" s="564"/>
      <c r="K50" s="573"/>
      <c r="L50" s="557"/>
      <c r="M50" s="648" t="s">
        <v>265</v>
      </c>
      <c r="N50" s="542"/>
      <c r="O50" s="543"/>
      <c r="P50" s="544"/>
      <c r="Q50" s="531"/>
      <c r="R50" s="545"/>
      <c r="S50" s="556"/>
      <c r="T50" s="557"/>
      <c r="U50" s="558"/>
      <c r="V50" s="548"/>
      <c r="W50" s="558"/>
      <c r="X50" s="556"/>
      <c r="Y50" s="557"/>
      <c r="Z50" s="558"/>
      <c r="AA50" s="548"/>
      <c r="AB50" s="558"/>
      <c r="AC50" s="556"/>
      <c r="AD50" s="557"/>
      <c r="AE50" s="558"/>
      <c r="AF50" s="558"/>
      <c r="AG50" s="558"/>
      <c r="AH50" s="556"/>
      <c r="AI50" s="557"/>
      <c r="AJ50" s="558"/>
      <c r="AK50" s="558"/>
      <c r="AL50" s="558"/>
      <c r="AM50" s="556"/>
      <c r="AN50" s="557"/>
      <c r="AO50" s="558"/>
      <c r="AP50" s="558"/>
      <c r="AQ50" s="558"/>
      <c r="AR50" s="556"/>
      <c r="AS50" s="557"/>
      <c r="AT50" s="558"/>
      <c r="AU50" s="558"/>
      <c r="AV50" s="558"/>
      <c r="AW50" s="556"/>
      <c r="AX50" s="559"/>
      <c r="AY50" s="559"/>
      <c r="AZ50" s="560"/>
      <c r="BA50" s="561"/>
      <c r="BB50" s="149"/>
    </row>
    <row r="51" spans="1:54" ht="15" customHeight="1" x14ac:dyDescent="0.2">
      <c r="A51" s="250"/>
      <c r="B51" s="326"/>
      <c r="C51" s="302"/>
      <c r="D51" s="301"/>
      <c r="E51" s="302"/>
      <c r="F51" s="302"/>
      <c r="G51" s="300"/>
      <c r="H51" s="322"/>
      <c r="I51" s="523"/>
      <c r="J51" s="564"/>
      <c r="K51" s="573"/>
      <c r="L51" s="557"/>
      <c r="M51" s="648" t="s">
        <v>265</v>
      </c>
      <c r="N51" s="542"/>
      <c r="O51" s="543"/>
      <c r="P51" s="544"/>
      <c r="Q51" s="531"/>
      <c r="R51" s="545"/>
      <c r="S51" s="556"/>
      <c r="T51" s="557"/>
      <c r="U51" s="558"/>
      <c r="V51" s="548"/>
      <c r="W51" s="558"/>
      <c r="X51" s="556"/>
      <c r="Y51" s="557"/>
      <c r="Z51" s="558"/>
      <c r="AA51" s="548"/>
      <c r="AB51" s="558"/>
      <c r="AC51" s="556"/>
      <c r="AD51" s="557"/>
      <c r="AE51" s="558"/>
      <c r="AF51" s="558"/>
      <c r="AG51" s="558"/>
      <c r="AH51" s="556"/>
      <c r="AI51" s="557"/>
      <c r="AJ51" s="558"/>
      <c r="AK51" s="558"/>
      <c r="AL51" s="558"/>
      <c r="AM51" s="556"/>
      <c r="AN51" s="557"/>
      <c r="AO51" s="558"/>
      <c r="AP51" s="558"/>
      <c r="AQ51" s="558"/>
      <c r="AR51" s="556"/>
      <c r="AS51" s="557"/>
      <c r="AT51" s="558"/>
      <c r="AU51" s="558"/>
      <c r="AV51" s="558"/>
      <c r="AW51" s="556"/>
      <c r="AX51" s="559"/>
      <c r="AY51" s="559"/>
      <c r="AZ51" s="560"/>
      <c r="BA51" s="561"/>
      <c r="BB51" s="149"/>
    </row>
    <row r="52" spans="1:54" ht="15" customHeight="1" x14ac:dyDescent="0.2">
      <c r="A52" s="250"/>
      <c r="B52" s="326"/>
      <c r="C52" s="302"/>
      <c r="D52" s="301"/>
      <c r="E52" s="302"/>
      <c r="F52" s="302"/>
      <c r="G52" s="300"/>
      <c r="H52" s="322"/>
      <c r="I52" s="523"/>
      <c r="J52" s="524"/>
      <c r="K52" s="573"/>
      <c r="L52" s="524"/>
      <c r="M52" s="648" t="s">
        <v>265</v>
      </c>
      <c r="N52" s="542"/>
      <c r="O52" s="543"/>
      <c r="P52" s="544"/>
      <c r="Q52" s="531"/>
      <c r="R52" s="545"/>
      <c r="S52" s="556"/>
      <c r="T52" s="557"/>
      <c r="U52" s="558"/>
      <c r="V52" s="548"/>
      <c r="W52" s="558"/>
      <c r="X52" s="556"/>
      <c r="Y52" s="557"/>
      <c r="Z52" s="558"/>
      <c r="AA52" s="548"/>
      <c r="AB52" s="558"/>
      <c r="AC52" s="556"/>
      <c r="AD52" s="557"/>
      <c r="AE52" s="558"/>
      <c r="AF52" s="558"/>
      <c r="AG52" s="558"/>
      <c r="AH52" s="556"/>
      <c r="AI52" s="557"/>
      <c r="AJ52" s="558"/>
      <c r="AK52" s="558"/>
      <c r="AL52" s="558"/>
      <c r="AM52" s="556"/>
      <c r="AN52" s="557"/>
      <c r="AO52" s="558"/>
      <c r="AP52" s="558"/>
      <c r="AQ52" s="558"/>
      <c r="AR52" s="556"/>
      <c r="AS52" s="557"/>
      <c r="AT52" s="558"/>
      <c r="AU52" s="558"/>
      <c r="AV52" s="558"/>
      <c r="AW52" s="556"/>
      <c r="AX52" s="559"/>
      <c r="AY52" s="559"/>
      <c r="AZ52" s="560"/>
      <c r="BA52" s="561"/>
      <c r="BB52" s="149"/>
    </row>
    <row r="53" spans="1:54" ht="15" customHeight="1" x14ac:dyDescent="0.2">
      <c r="A53" s="250"/>
      <c r="B53" s="326"/>
      <c r="C53" s="301"/>
      <c r="D53" s="301"/>
      <c r="E53" s="301"/>
      <c r="F53" s="302"/>
      <c r="G53" s="300"/>
      <c r="H53" s="322"/>
      <c r="I53" s="565"/>
      <c r="J53" s="527"/>
      <c r="K53" s="573"/>
      <c r="L53" s="524"/>
      <c r="M53" s="648" t="s">
        <v>265</v>
      </c>
      <c r="N53" s="542"/>
      <c r="O53" s="543"/>
      <c r="P53" s="544"/>
      <c r="Q53" s="531"/>
      <c r="R53" s="545"/>
      <c r="S53" s="556"/>
      <c r="T53" s="557"/>
      <c r="U53" s="558"/>
      <c r="V53" s="548"/>
      <c r="W53" s="558"/>
      <c r="X53" s="556"/>
      <c r="Y53" s="557"/>
      <c r="Z53" s="558"/>
      <c r="AA53" s="548"/>
      <c r="AB53" s="558"/>
      <c r="AC53" s="556"/>
      <c r="AD53" s="557"/>
      <c r="AE53" s="558"/>
      <c r="AF53" s="558"/>
      <c r="AG53" s="558"/>
      <c r="AH53" s="556"/>
      <c r="AI53" s="557"/>
      <c r="AJ53" s="558"/>
      <c r="AK53" s="558"/>
      <c r="AL53" s="558"/>
      <c r="AM53" s="556"/>
      <c r="AN53" s="557"/>
      <c r="AO53" s="558"/>
      <c r="AP53" s="558"/>
      <c r="AQ53" s="558"/>
      <c r="AR53" s="556"/>
      <c r="AS53" s="557"/>
      <c r="AT53" s="558"/>
      <c r="AU53" s="558"/>
      <c r="AV53" s="558"/>
      <c r="AW53" s="556"/>
      <c r="AX53" s="559"/>
      <c r="AY53" s="559"/>
      <c r="AZ53" s="560"/>
      <c r="BA53" s="561"/>
      <c r="BB53" s="149"/>
    </row>
    <row r="54" spans="1:54" ht="15" customHeight="1" x14ac:dyDescent="0.2">
      <c r="A54" s="250"/>
      <c r="B54" s="326"/>
      <c r="C54" s="301"/>
      <c r="D54" s="301"/>
      <c r="E54" s="301"/>
      <c r="F54" s="302"/>
      <c r="G54" s="300"/>
      <c r="H54" s="322"/>
      <c r="I54" s="565"/>
      <c r="J54" s="527"/>
      <c r="K54" s="573"/>
      <c r="L54" s="524"/>
      <c r="M54" s="648" t="s">
        <v>265</v>
      </c>
      <c r="N54" s="542"/>
      <c r="O54" s="543"/>
      <c r="P54" s="544"/>
      <c r="Q54" s="531"/>
      <c r="R54" s="545"/>
      <c r="S54" s="556"/>
      <c r="T54" s="557"/>
      <c r="U54" s="558"/>
      <c r="V54" s="548"/>
      <c r="W54" s="558"/>
      <c r="X54" s="556"/>
      <c r="Y54" s="557"/>
      <c r="Z54" s="558"/>
      <c r="AA54" s="548"/>
      <c r="AB54" s="558"/>
      <c r="AC54" s="556"/>
      <c r="AD54" s="557"/>
      <c r="AE54" s="558"/>
      <c r="AF54" s="558"/>
      <c r="AG54" s="558"/>
      <c r="AH54" s="556"/>
      <c r="AI54" s="557"/>
      <c r="AJ54" s="558"/>
      <c r="AK54" s="558"/>
      <c r="AL54" s="558"/>
      <c r="AM54" s="556"/>
      <c r="AN54" s="557"/>
      <c r="AO54" s="558"/>
      <c r="AP54" s="558"/>
      <c r="AQ54" s="558"/>
      <c r="AR54" s="556"/>
      <c r="AS54" s="557"/>
      <c r="AT54" s="558"/>
      <c r="AU54" s="558"/>
      <c r="AV54" s="558"/>
      <c r="AW54" s="556"/>
      <c r="AX54" s="559"/>
      <c r="AY54" s="559"/>
      <c r="AZ54" s="560"/>
      <c r="BA54" s="561"/>
      <c r="BB54" s="149"/>
    </row>
    <row r="55" spans="1:54" ht="15" customHeight="1" x14ac:dyDescent="0.2">
      <c r="A55" s="250"/>
      <c r="B55" s="326"/>
      <c r="C55" s="301"/>
      <c r="D55" s="301"/>
      <c r="E55" s="301"/>
      <c r="F55" s="301"/>
      <c r="G55" s="300"/>
      <c r="H55" s="322"/>
      <c r="I55" s="565"/>
      <c r="J55" s="527"/>
      <c r="K55" s="573"/>
      <c r="L55" s="524"/>
      <c r="M55" s="648" t="s">
        <v>265</v>
      </c>
      <c r="N55" s="542"/>
      <c r="O55" s="543"/>
      <c r="P55" s="544"/>
      <c r="Q55" s="531"/>
      <c r="R55" s="545"/>
      <c r="S55" s="556"/>
      <c r="T55" s="557"/>
      <c r="U55" s="558"/>
      <c r="V55" s="548"/>
      <c r="W55" s="558"/>
      <c r="X55" s="556"/>
      <c r="Y55" s="557"/>
      <c r="Z55" s="558"/>
      <c r="AA55" s="548"/>
      <c r="AB55" s="558"/>
      <c r="AC55" s="556"/>
      <c r="AD55" s="557"/>
      <c r="AE55" s="558"/>
      <c r="AF55" s="558"/>
      <c r="AG55" s="558"/>
      <c r="AH55" s="556"/>
      <c r="AI55" s="557"/>
      <c r="AJ55" s="558"/>
      <c r="AK55" s="558"/>
      <c r="AL55" s="558"/>
      <c r="AM55" s="556"/>
      <c r="AN55" s="557"/>
      <c r="AO55" s="558"/>
      <c r="AP55" s="558"/>
      <c r="AQ55" s="558"/>
      <c r="AR55" s="556"/>
      <c r="AS55" s="557"/>
      <c r="AT55" s="558"/>
      <c r="AU55" s="558"/>
      <c r="AV55" s="558"/>
      <c r="AW55" s="556"/>
      <c r="AX55" s="559"/>
      <c r="AY55" s="559"/>
      <c r="AZ55" s="560"/>
      <c r="BA55" s="561"/>
      <c r="BB55" s="149"/>
    </row>
    <row r="56" spans="1:54" ht="15" customHeight="1" x14ac:dyDescent="0.2">
      <c r="A56" s="240"/>
      <c r="B56" s="321"/>
      <c r="C56" s="300"/>
      <c r="D56" s="300"/>
      <c r="E56" s="300"/>
      <c r="F56" s="300"/>
      <c r="G56" s="300"/>
      <c r="H56" s="322"/>
      <c r="I56" s="565"/>
      <c r="J56" s="527"/>
      <c r="K56" s="573"/>
      <c r="L56" s="524"/>
      <c r="M56" s="568"/>
      <c r="N56" s="566"/>
      <c r="O56" s="567"/>
      <c r="P56" s="567"/>
      <c r="Q56" s="531"/>
      <c r="R56" s="545"/>
      <c r="S56" s="556"/>
      <c r="T56" s="557"/>
      <c r="U56" s="558"/>
      <c r="V56" s="548"/>
      <c r="W56" s="558"/>
      <c r="X56" s="556"/>
      <c r="Y56" s="557"/>
      <c r="Z56" s="558"/>
      <c r="AA56" s="558"/>
      <c r="AB56" s="558"/>
      <c r="AC56" s="556"/>
      <c r="AD56" s="557"/>
      <c r="AE56" s="558"/>
      <c r="AF56" s="558"/>
      <c r="AG56" s="558"/>
      <c r="AH56" s="556"/>
      <c r="AI56" s="557"/>
      <c r="AJ56" s="558"/>
      <c r="AK56" s="558"/>
      <c r="AL56" s="558"/>
      <c r="AM56" s="556"/>
      <c r="AN56" s="557"/>
      <c r="AO56" s="558"/>
      <c r="AP56" s="558"/>
      <c r="AQ56" s="558"/>
      <c r="AR56" s="556"/>
      <c r="AS56" s="557"/>
      <c r="AT56" s="558"/>
      <c r="AU56" s="558"/>
      <c r="AV56" s="558"/>
      <c r="AW56" s="556"/>
      <c r="AX56" s="559"/>
      <c r="AY56" s="559"/>
      <c r="AZ56" s="560"/>
      <c r="BA56" s="561"/>
      <c r="BB56" s="149"/>
    </row>
    <row r="57" spans="1:54" ht="15" customHeight="1" x14ac:dyDescent="0.2">
      <c r="A57" s="240"/>
      <c r="B57" s="321"/>
      <c r="C57" s="300"/>
      <c r="D57" s="300"/>
      <c r="E57" s="300"/>
      <c r="F57" s="300"/>
      <c r="G57" s="300"/>
      <c r="H57" s="322"/>
      <c r="I57" s="565"/>
      <c r="J57" s="527"/>
      <c r="K57" s="573"/>
      <c r="L57" s="524"/>
      <c r="M57" s="568"/>
      <c r="N57" s="566"/>
      <c r="O57" s="567"/>
      <c r="P57" s="567"/>
      <c r="Q57" s="531"/>
      <c r="R57" s="545"/>
      <c r="S57" s="556"/>
      <c r="T57" s="557"/>
      <c r="U57" s="558"/>
      <c r="V57" s="548"/>
      <c r="W57" s="558"/>
      <c r="X57" s="556"/>
      <c r="Y57" s="557"/>
      <c r="Z57" s="558"/>
      <c r="AA57" s="558"/>
      <c r="AB57" s="558"/>
      <c r="AC57" s="556"/>
      <c r="AD57" s="557"/>
      <c r="AE57" s="558"/>
      <c r="AF57" s="558"/>
      <c r="AG57" s="558"/>
      <c r="AH57" s="556"/>
      <c r="AI57" s="557"/>
      <c r="AJ57" s="558"/>
      <c r="AK57" s="558"/>
      <c r="AL57" s="558"/>
      <c r="AM57" s="556"/>
      <c r="AN57" s="557"/>
      <c r="AO57" s="558"/>
      <c r="AP57" s="558"/>
      <c r="AQ57" s="558"/>
      <c r="AR57" s="556"/>
      <c r="AS57" s="557"/>
      <c r="AT57" s="558"/>
      <c r="AU57" s="558"/>
      <c r="AV57" s="558"/>
      <c r="AW57" s="556"/>
      <c r="AX57" s="559"/>
      <c r="AY57" s="559"/>
      <c r="AZ57" s="560"/>
      <c r="BA57" s="561"/>
      <c r="BB57" s="149"/>
    </row>
    <row r="58" spans="1:54" ht="15" customHeight="1" x14ac:dyDescent="0.2">
      <c r="A58" s="250"/>
      <c r="B58" s="326"/>
      <c r="C58" s="301"/>
      <c r="D58" s="301"/>
      <c r="E58" s="301"/>
      <c r="F58" s="301"/>
      <c r="G58" s="300"/>
      <c r="H58" s="322"/>
      <c r="I58" s="569"/>
      <c r="J58" s="541"/>
      <c r="K58" s="573"/>
      <c r="L58" s="524"/>
      <c r="M58" s="541" t="s">
        <v>276</v>
      </c>
      <c r="N58" s="542"/>
      <c r="O58" s="543"/>
      <c r="P58" s="544"/>
      <c r="Q58" s="575"/>
      <c r="R58" s="545"/>
      <c r="S58" s="556"/>
      <c r="T58" s="557"/>
      <c r="U58" s="558"/>
      <c r="V58" s="548"/>
      <c r="W58" s="558"/>
      <c r="X58" s="556"/>
      <c r="Y58" s="557"/>
      <c r="Z58" s="558"/>
      <c r="AA58" s="558"/>
      <c r="AB58" s="558"/>
      <c r="AC58" s="556"/>
      <c r="AD58" s="557"/>
      <c r="AE58" s="558"/>
      <c r="AF58" s="558"/>
      <c r="AG58" s="558"/>
      <c r="AH58" s="556"/>
      <c r="AI58" s="557"/>
      <c r="AJ58" s="558"/>
      <c r="AK58" s="558"/>
      <c r="AL58" s="558"/>
      <c r="AM58" s="556"/>
      <c r="AN58" s="557"/>
      <c r="AO58" s="558"/>
      <c r="AP58" s="558"/>
      <c r="AQ58" s="558"/>
      <c r="AR58" s="556"/>
      <c r="AS58" s="557"/>
      <c r="AT58" s="558"/>
      <c r="AU58" s="558"/>
      <c r="AV58" s="558"/>
      <c r="AW58" s="556"/>
      <c r="AX58" s="559"/>
      <c r="AY58" s="559"/>
      <c r="AZ58" s="560"/>
      <c r="BA58" s="561"/>
      <c r="BB58" s="149"/>
    </row>
    <row r="59" spans="1:54" ht="15" customHeight="1" x14ac:dyDescent="0.2">
      <c r="A59" s="250"/>
      <c r="B59" s="327"/>
      <c r="C59" s="301"/>
      <c r="D59" s="301"/>
      <c r="E59" s="301"/>
      <c r="F59" s="301"/>
      <c r="G59" s="300"/>
      <c r="H59" s="322"/>
      <c r="I59" s="523"/>
      <c r="J59" s="524"/>
      <c r="K59" s="525"/>
      <c r="L59" s="524"/>
      <c r="M59" s="541" t="s">
        <v>276</v>
      </c>
      <c r="N59" s="542"/>
      <c r="O59" s="543"/>
      <c r="P59" s="543"/>
      <c r="Q59" s="576"/>
      <c r="R59" s="545"/>
      <c r="S59" s="556"/>
      <c r="T59" s="557"/>
      <c r="U59" s="558"/>
      <c r="V59" s="548"/>
      <c r="W59" s="558"/>
      <c r="X59" s="556"/>
      <c r="Y59" s="557"/>
      <c r="Z59" s="558"/>
      <c r="AA59" s="558"/>
      <c r="AB59" s="558"/>
      <c r="AC59" s="556"/>
      <c r="AD59" s="557"/>
      <c r="AE59" s="558"/>
      <c r="AF59" s="558"/>
      <c r="AG59" s="558"/>
      <c r="AH59" s="556"/>
      <c r="AI59" s="557"/>
      <c r="AJ59" s="558"/>
      <c r="AK59" s="558"/>
      <c r="AL59" s="558"/>
      <c r="AM59" s="556"/>
      <c r="AN59" s="557"/>
      <c r="AO59" s="558"/>
      <c r="AP59" s="558"/>
      <c r="AQ59" s="558"/>
      <c r="AR59" s="556"/>
      <c r="AS59" s="557"/>
      <c r="AT59" s="558"/>
      <c r="AU59" s="558"/>
      <c r="AV59" s="558"/>
      <c r="AW59" s="556"/>
      <c r="AX59" s="559"/>
      <c r="AY59" s="559"/>
      <c r="AZ59" s="560"/>
      <c r="BA59" s="561"/>
      <c r="BB59" s="149"/>
    </row>
    <row r="60" spans="1:54" ht="15" customHeight="1" x14ac:dyDescent="0.2">
      <c r="A60" s="250"/>
      <c r="B60" s="327"/>
      <c r="C60" s="301"/>
      <c r="D60" s="302"/>
      <c r="E60" s="301"/>
      <c r="F60" s="301"/>
      <c r="G60" s="300"/>
      <c r="H60" s="322"/>
      <c r="I60" s="523"/>
      <c r="J60" s="524"/>
      <c r="K60" s="525"/>
      <c r="L60" s="524"/>
      <c r="M60" s="541" t="s">
        <v>276</v>
      </c>
      <c r="N60" s="542"/>
      <c r="O60" s="543"/>
      <c r="P60" s="543"/>
      <c r="Q60" s="576"/>
      <c r="R60" s="545"/>
      <c r="S60" s="556"/>
      <c r="T60" s="557"/>
      <c r="U60" s="558"/>
      <c r="V60" s="548"/>
      <c r="W60" s="558"/>
      <c r="X60" s="556"/>
      <c r="Y60" s="557"/>
      <c r="Z60" s="558"/>
      <c r="AA60" s="558"/>
      <c r="AB60" s="558"/>
      <c r="AC60" s="556"/>
      <c r="AD60" s="557"/>
      <c r="AE60" s="558"/>
      <c r="AF60" s="558"/>
      <c r="AG60" s="558"/>
      <c r="AH60" s="556"/>
      <c r="AI60" s="557"/>
      <c r="AJ60" s="558"/>
      <c r="AK60" s="558"/>
      <c r="AL60" s="558"/>
      <c r="AM60" s="556"/>
      <c r="AN60" s="557"/>
      <c r="AO60" s="558"/>
      <c r="AP60" s="558"/>
      <c r="AQ60" s="558"/>
      <c r="AR60" s="556"/>
      <c r="AS60" s="557"/>
      <c r="AT60" s="558"/>
      <c r="AU60" s="558"/>
      <c r="AV60" s="558"/>
      <c r="AW60" s="556"/>
      <c r="AX60" s="559"/>
      <c r="AY60" s="559"/>
      <c r="AZ60" s="560"/>
      <c r="BA60" s="561"/>
      <c r="BB60" s="149"/>
    </row>
    <row r="61" spans="1:54" ht="15" customHeight="1" x14ac:dyDescent="0.2">
      <c r="A61" s="250"/>
      <c r="B61" s="327"/>
      <c r="C61" s="301"/>
      <c r="D61" s="302"/>
      <c r="E61" s="301"/>
      <c r="F61" s="301"/>
      <c r="G61" s="300"/>
      <c r="H61" s="322"/>
      <c r="I61" s="523"/>
      <c r="J61" s="524"/>
      <c r="K61" s="525"/>
      <c r="L61" s="524"/>
      <c r="M61" s="541" t="s">
        <v>276</v>
      </c>
      <c r="N61" s="542"/>
      <c r="O61" s="543"/>
      <c r="P61" s="543"/>
      <c r="Q61" s="576"/>
      <c r="R61" s="545"/>
      <c r="S61" s="556"/>
      <c r="T61" s="557"/>
      <c r="U61" s="558"/>
      <c r="V61" s="548"/>
      <c r="W61" s="558"/>
      <c r="X61" s="556"/>
      <c r="Y61" s="557"/>
      <c r="Z61" s="558"/>
      <c r="AA61" s="558"/>
      <c r="AB61" s="558"/>
      <c r="AC61" s="556"/>
      <c r="AD61" s="557"/>
      <c r="AE61" s="558"/>
      <c r="AF61" s="558"/>
      <c r="AG61" s="558"/>
      <c r="AH61" s="556"/>
      <c r="AI61" s="557"/>
      <c r="AJ61" s="558"/>
      <c r="AK61" s="558"/>
      <c r="AL61" s="558"/>
      <c r="AM61" s="556"/>
      <c r="AN61" s="557"/>
      <c r="AO61" s="558"/>
      <c r="AP61" s="558"/>
      <c r="AQ61" s="558"/>
      <c r="AR61" s="556"/>
      <c r="AS61" s="557"/>
      <c r="AT61" s="558"/>
      <c r="AU61" s="558"/>
      <c r="AV61" s="558"/>
      <c r="AW61" s="556"/>
      <c r="AX61" s="559"/>
      <c r="AY61" s="559"/>
      <c r="AZ61" s="560"/>
      <c r="BA61" s="561"/>
      <c r="BB61" s="149"/>
    </row>
    <row r="62" spans="1:54" ht="15" customHeight="1" x14ac:dyDescent="0.2">
      <c r="A62" s="250"/>
      <c r="B62" s="326"/>
      <c r="C62" s="301"/>
      <c r="D62" s="302"/>
      <c r="E62" s="301"/>
      <c r="F62" s="301"/>
      <c r="G62" s="300"/>
      <c r="H62" s="322"/>
      <c r="I62" s="577"/>
      <c r="J62" s="578"/>
      <c r="K62" s="578"/>
      <c r="L62" s="579"/>
      <c r="M62" s="541" t="s">
        <v>276</v>
      </c>
      <c r="N62" s="542"/>
      <c r="O62" s="543"/>
      <c r="P62" s="543"/>
      <c r="Q62" s="580"/>
      <c r="R62" s="545"/>
      <c r="S62" s="556"/>
      <c r="T62" s="557"/>
      <c r="U62" s="558"/>
      <c r="V62" s="548"/>
      <c r="W62" s="558"/>
      <c r="X62" s="556"/>
      <c r="Y62" s="557"/>
      <c r="Z62" s="558"/>
      <c r="AA62" s="558"/>
      <c r="AB62" s="558"/>
      <c r="AC62" s="556"/>
      <c r="AD62" s="557"/>
      <c r="AE62" s="558"/>
      <c r="AF62" s="558"/>
      <c r="AG62" s="558"/>
      <c r="AH62" s="556"/>
      <c r="AI62" s="557"/>
      <c r="AJ62" s="558"/>
      <c r="AK62" s="558"/>
      <c r="AL62" s="558"/>
      <c r="AM62" s="556"/>
      <c r="AN62" s="557"/>
      <c r="AO62" s="558"/>
      <c r="AP62" s="558"/>
      <c r="AQ62" s="558"/>
      <c r="AR62" s="556"/>
      <c r="AS62" s="557"/>
      <c r="AT62" s="558"/>
      <c r="AU62" s="558"/>
      <c r="AV62" s="558"/>
      <c r="AW62" s="556"/>
      <c r="AX62" s="559"/>
      <c r="AY62" s="559"/>
      <c r="AZ62" s="560"/>
      <c r="BA62" s="561"/>
      <c r="BB62" s="149"/>
    </row>
    <row r="63" spans="1:54" ht="15" customHeight="1" x14ac:dyDescent="0.2">
      <c r="A63" s="250"/>
      <c r="B63" s="326"/>
      <c r="C63" s="301"/>
      <c r="D63" s="301"/>
      <c r="E63" s="301"/>
      <c r="F63" s="301"/>
      <c r="G63" s="300"/>
      <c r="H63" s="322"/>
      <c r="I63" s="577"/>
      <c r="J63" s="578"/>
      <c r="K63" s="578"/>
      <c r="L63" s="579"/>
      <c r="M63" s="541" t="s">
        <v>276</v>
      </c>
      <c r="N63" s="542"/>
      <c r="O63" s="543"/>
      <c r="P63" s="544"/>
      <c r="Q63" s="531"/>
      <c r="R63" s="545"/>
      <c r="S63" s="556"/>
      <c r="T63" s="557"/>
      <c r="U63" s="558"/>
      <c r="V63" s="548"/>
      <c r="W63" s="558"/>
      <c r="X63" s="556"/>
      <c r="Y63" s="557"/>
      <c r="Z63" s="558"/>
      <c r="AA63" s="558"/>
      <c r="AB63" s="558"/>
      <c r="AC63" s="556"/>
      <c r="AD63" s="557"/>
      <c r="AE63" s="558"/>
      <c r="AF63" s="558"/>
      <c r="AG63" s="558"/>
      <c r="AH63" s="556"/>
      <c r="AI63" s="557"/>
      <c r="AJ63" s="558"/>
      <c r="AK63" s="558"/>
      <c r="AL63" s="558"/>
      <c r="AM63" s="556"/>
      <c r="AN63" s="557"/>
      <c r="AO63" s="558"/>
      <c r="AP63" s="558"/>
      <c r="AQ63" s="558"/>
      <c r="AR63" s="556"/>
      <c r="AS63" s="557"/>
      <c r="AT63" s="558"/>
      <c r="AU63" s="558"/>
      <c r="AV63" s="558"/>
      <c r="AW63" s="556"/>
      <c r="AX63" s="559"/>
      <c r="AY63" s="559"/>
      <c r="AZ63" s="560"/>
      <c r="BA63" s="561"/>
      <c r="BB63" s="149"/>
    </row>
    <row r="64" spans="1:54" ht="15" customHeight="1" x14ac:dyDescent="0.2">
      <c r="A64" s="240"/>
      <c r="B64" s="321"/>
      <c r="C64" s="300"/>
      <c r="D64" s="300"/>
      <c r="E64" s="300"/>
      <c r="F64" s="300"/>
      <c r="G64" s="300"/>
      <c r="H64" s="322"/>
      <c r="I64" s="577"/>
      <c r="J64" s="578"/>
      <c r="K64" s="578"/>
      <c r="L64" s="579"/>
      <c r="M64" s="541"/>
      <c r="N64" s="566"/>
      <c r="O64" s="567"/>
      <c r="P64" s="567"/>
      <c r="Q64" s="531"/>
      <c r="R64" s="545"/>
      <c r="S64" s="556"/>
      <c r="T64" s="557"/>
      <c r="U64" s="558"/>
      <c r="V64" s="548"/>
      <c r="W64" s="558"/>
      <c r="X64" s="556"/>
      <c r="Y64" s="557"/>
      <c r="Z64" s="558"/>
      <c r="AA64" s="558"/>
      <c r="AB64" s="558"/>
      <c r="AC64" s="556"/>
      <c r="AD64" s="557"/>
      <c r="AE64" s="558"/>
      <c r="AF64" s="558"/>
      <c r="AG64" s="558"/>
      <c r="AH64" s="556"/>
      <c r="AI64" s="557"/>
      <c r="AJ64" s="558"/>
      <c r="AK64" s="558"/>
      <c r="AL64" s="558"/>
      <c r="AM64" s="556"/>
      <c r="AN64" s="557"/>
      <c r="AO64" s="558"/>
      <c r="AP64" s="558"/>
      <c r="AQ64" s="558"/>
      <c r="AR64" s="556"/>
      <c r="AS64" s="557"/>
      <c r="AT64" s="558"/>
      <c r="AU64" s="558"/>
      <c r="AV64" s="558"/>
      <c r="AW64" s="556"/>
      <c r="AX64" s="559"/>
      <c r="AY64" s="559"/>
      <c r="AZ64" s="560"/>
      <c r="BA64" s="561"/>
      <c r="BB64" s="149"/>
    </row>
    <row r="65" spans="1:54" ht="15" customHeight="1" x14ac:dyDescent="0.2">
      <c r="A65" s="240"/>
      <c r="B65" s="321"/>
      <c r="C65" s="300"/>
      <c r="D65" s="300"/>
      <c r="E65" s="300"/>
      <c r="F65" s="300"/>
      <c r="G65" s="300"/>
      <c r="H65" s="322"/>
      <c r="I65" s="577"/>
      <c r="J65" s="578"/>
      <c r="K65" s="578"/>
      <c r="L65" s="579"/>
      <c r="M65" s="541"/>
      <c r="N65" s="566"/>
      <c r="O65" s="567"/>
      <c r="P65" s="567"/>
      <c r="Q65" s="531"/>
      <c r="R65" s="545"/>
      <c r="S65" s="556"/>
      <c r="T65" s="557"/>
      <c r="U65" s="558"/>
      <c r="V65" s="548"/>
      <c r="W65" s="558"/>
      <c r="X65" s="556"/>
      <c r="Y65" s="557"/>
      <c r="Z65" s="558"/>
      <c r="AA65" s="558"/>
      <c r="AB65" s="558"/>
      <c r="AC65" s="556"/>
      <c r="AD65" s="557"/>
      <c r="AE65" s="558"/>
      <c r="AF65" s="558"/>
      <c r="AG65" s="558"/>
      <c r="AH65" s="556"/>
      <c r="AI65" s="557"/>
      <c r="AJ65" s="558"/>
      <c r="AK65" s="558"/>
      <c r="AL65" s="558"/>
      <c r="AM65" s="556"/>
      <c r="AN65" s="557"/>
      <c r="AO65" s="558"/>
      <c r="AP65" s="558"/>
      <c r="AQ65" s="558"/>
      <c r="AR65" s="556"/>
      <c r="AS65" s="557"/>
      <c r="AT65" s="558"/>
      <c r="AU65" s="558"/>
      <c r="AV65" s="558"/>
      <c r="AW65" s="556"/>
      <c r="AX65" s="559"/>
      <c r="AY65" s="559"/>
      <c r="AZ65" s="560"/>
      <c r="BA65" s="561"/>
      <c r="BB65" s="149"/>
    </row>
    <row r="66" spans="1:54" ht="15" customHeight="1" x14ac:dyDescent="0.2">
      <c r="A66" s="250"/>
      <c r="B66" s="326"/>
      <c r="C66" s="301"/>
      <c r="D66" s="301"/>
      <c r="E66" s="301"/>
      <c r="F66" s="301"/>
      <c r="G66" s="300"/>
      <c r="H66" s="322"/>
      <c r="I66" s="577"/>
      <c r="J66" s="578"/>
      <c r="K66" s="578"/>
      <c r="L66" s="581"/>
      <c r="M66" s="568" t="s">
        <v>277</v>
      </c>
      <c r="N66" s="542"/>
      <c r="O66" s="543"/>
      <c r="P66" s="544"/>
      <c r="Q66" s="531"/>
      <c r="R66" s="545"/>
      <c r="S66" s="556"/>
      <c r="T66" s="557"/>
      <c r="U66" s="558"/>
      <c r="V66" s="548"/>
      <c r="W66" s="558"/>
      <c r="X66" s="556"/>
      <c r="Y66" s="557"/>
      <c r="Z66" s="558"/>
      <c r="AA66" s="558"/>
      <c r="AB66" s="558"/>
      <c r="AC66" s="556"/>
      <c r="AD66" s="557"/>
      <c r="AE66" s="558"/>
      <c r="AF66" s="558"/>
      <c r="AG66" s="558"/>
      <c r="AH66" s="556"/>
      <c r="AI66" s="557"/>
      <c r="AJ66" s="558"/>
      <c r="AK66" s="558"/>
      <c r="AL66" s="558"/>
      <c r="AM66" s="556"/>
      <c r="AN66" s="557"/>
      <c r="AO66" s="558"/>
      <c r="AP66" s="558"/>
      <c r="AQ66" s="558"/>
      <c r="AR66" s="556"/>
      <c r="AS66" s="557"/>
      <c r="AT66" s="558"/>
      <c r="AU66" s="558"/>
      <c r="AV66" s="558"/>
      <c r="AW66" s="556"/>
      <c r="AX66" s="559"/>
      <c r="AY66" s="559"/>
      <c r="AZ66" s="560"/>
      <c r="BA66" s="561"/>
      <c r="BB66" s="149"/>
    </row>
    <row r="67" spans="1:54" ht="15" customHeight="1" x14ac:dyDescent="0.2">
      <c r="A67" s="250"/>
      <c r="B67" s="326"/>
      <c r="C67" s="301"/>
      <c r="D67" s="301"/>
      <c r="E67" s="301"/>
      <c r="F67" s="301"/>
      <c r="G67" s="300"/>
      <c r="H67" s="322"/>
      <c r="I67" s="577"/>
      <c r="J67" s="578"/>
      <c r="K67" s="578"/>
      <c r="L67" s="579"/>
      <c r="M67" s="568" t="s">
        <v>277</v>
      </c>
      <c r="N67" s="542"/>
      <c r="O67" s="543"/>
      <c r="P67" s="544"/>
      <c r="Q67" s="531"/>
      <c r="R67" s="545"/>
      <c r="S67" s="556"/>
      <c r="T67" s="557"/>
      <c r="U67" s="558"/>
      <c r="V67" s="548"/>
      <c r="W67" s="558"/>
      <c r="X67" s="556"/>
      <c r="Y67" s="557"/>
      <c r="Z67" s="558"/>
      <c r="AA67" s="558"/>
      <c r="AB67" s="558"/>
      <c r="AC67" s="556"/>
      <c r="AD67" s="557"/>
      <c r="AE67" s="558"/>
      <c r="AF67" s="558"/>
      <c r="AG67" s="558"/>
      <c r="AH67" s="556"/>
      <c r="AI67" s="557"/>
      <c r="AJ67" s="558"/>
      <c r="AK67" s="558"/>
      <c r="AL67" s="558"/>
      <c r="AM67" s="556"/>
      <c r="AN67" s="557"/>
      <c r="AO67" s="558"/>
      <c r="AP67" s="558"/>
      <c r="AQ67" s="558"/>
      <c r="AR67" s="556"/>
      <c r="AS67" s="557"/>
      <c r="AT67" s="558"/>
      <c r="AU67" s="558"/>
      <c r="AV67" s="558"/>
      <c r="AW67" s="556"/>
      <c r="AX67" s="559"/>
      <c r="AY67" s="559"/>
      <c r="AZ67" s="560"/>
      <c r="BA67" s="561"/>
      <c r="BB67" s="149"/>
    </row>
    <row r="68" spans="1:54" ht="15" customHeight="1" x14ac:dyDescent="0.2">
      <c r="A68" s="250"/>
      <c r="B68" s="326"/>
      <c r="C68" s="301"/>
      <c r="D68" s="301"/>
      <c r="E68" s="301"/>
      <c r="F68" s="301"/>
      <c r="G68" s="300"/>
      <c r="H68" s="322"/>
      <c r="I68" s="569"/>
      <c r="J68" s="541"/>
      <c r="K68" s="570"/>
      <c r="L68" s="550"/>
      <c r="M68" s="568" t="s">
        <v>277</v>
      </c>
      <c r="N68" s="542"/>
      <c r="O68" s="543"/>
      <c r="P68" s="544"/>
      <c r="Q68" s="531"/>
      <c r="R68" s="545"/>
      <c r="S68" s="556"/>
      <c r="T68" s="557"/>
      <c r="U68" s="558"/>
      <c r="V68" s="548"/>
      <c r="W68" s="558"/>
      <c r="X68" s="556"/>
      <c r="Y68" s="557"/>
      <c r="Z68" s="558"/>
      <c r="AA68" s="558"/>
      <c r="AB68" s="558"/>
      <c r="AC68" s="556"/>
      <c r="AD68" s="557"/>
      <c r="AE68" s="558"/>
      <c r="AF68" s="558"/>
      <c r="AG68" s="558"/>
      <c r="AH68" s="556"/>
      <c r="AI68" s="557"/>
      <c r="AJ68" s="558"/>
      <c r="AK68" s="558"/>
      <c r="AL68" s="558"/>
      <c r="AM68" s="556"/>
      <c r="AN68" s="557"/>
      <c r="AO68" s="558"/>
      <c r="AP68" s="558"/>
      <c r="AQ68" s="558"/>
      <c r="AR68" s="556"/>
      <c r="AS68" s="557"/>
      <c r="AT68" s="558"/>
      <c r="AU68" s="558"/>
      <c r="AV68" s="558"/>
      <c r="AW68" s="556"/>
      <c r="AX68" s="559"/>
      <c r="AY68" s="559"/>
      <c r="AZ68" s="560"/>
      <c r="BA68" s="561"/>
      <c r="BB68" s="149"/>
    </row>
    <row r="69" spans="1:54" ht="15" customHeight="1" x14ac:dyDescent="0.2">
      <c r="A69" s="250"/>
      <c r="B69" s="326"/>
      <c r="C69" s="301"/>
      <c r="D69" s="301"/>
      <c r="E69" s="301"/>
      <c r="F69" s="301"/>
      <c r="G69" s="300"/>
      <c r="H69" s="322"/>
      <c r="I69" s="523"/>
      <c r="J69" s="524"/>
      <c r="K69" s="525"/>
      <c r="L69" s="524"/>
      <c r="M69" s="568" t="s">
        <v>277</v>
      </c>
      <c r="N69" s="542"/>
      <c r="O69" s="543"/>
      <c r="P69" s="544"/>
      <c r="Q69" s="531"/>
      <c r="R69" s="545"/>
      <c r="S69" s="556"/>
      <c r="T69" s="557"/>
      <c r="U69" s="558"/>
      <c r="V69" s="548"/>
      <c r="W69" s="558"/>
      <c r="X69" s="556"/>
      <c r="Y69" s="557"/>
      <c r="Z69" s="558"/>
      <c r="AA69" s="558"/>
      <c r="AB69" s="558"/>
      <c r="AC69" s="556"/>
      <c r="AD69" s="557"/>
      <c r="AE69" s="558"/>
      <c r="AF69" s="558"/>
      <c r="AG69" s="558"/>
      <c r="AH69" s="556"/>
      <c r="AI69" s="557"/>
      <c r="AJ69" s="558"/>
      <c r="AK69" s="558"/>
      <c r="AL69" s="558"/>
      <c r="AM69" s="556"/>
      <c r="AN69" s="557"/>
      <c r="AO69" s="558"/>
      <c r="AP69" s="558"/>
      <c r="AQ69" s="558"/>
      <c r="AR69" s="556"/>
      <c r="AS69" s="557"/>
      <c r="AT69" s="558"/>
      <c r="AU69" s="558"/>
      <c r="AV69" s="558"/>
      <c r="AW69" s="556"/>
      <c r="AX69" s="559"/>
      <c r="AY69" s="559"/>
      <c r="AZ69" s="560"/>
      <c r="BA69" s="561"/>
      <c r="BB69" s="149"/>
    </row>
    <row r="70" spans="1:54" ht="15" customHeight="1" x14ac:dyDescent="0.2">
      <c r="A70" s="250"/>
      <c r="B70" s="326"/>
      <c r="C70" s="301"/>
      <c r="D70" s="301"/>
      <c r="E70" s="301"/>
      <c r="F70" s="301"/>
      <c r="G70" s="300"/>
      <c r="H70" s="322"/>
      <c r="I70" s="523"/>
      <c r="J70" s="524"/>
      <c r="K70" s="525"/>
      <c r="L70" s="560"/>
      <c r="M70" s="568" t="s">
        <v>277</v>
      </c>
      <c r="N70" s="542"/>
      <c r="O70" s="543"/>
      <c r="P70" s="544"/>
      <c r="Q70" s="531"/>
      <c r="R70" s="545"/>
      <c r="S70" s="556"/>
      <c r="T70" s="557"/>
      <c r="U70" s="558"/>
      <c r="V70" s="548"/>
      <c r="W70" s="558"/>
      <c r="X70" s="556"/>
      <c r="Y70" s="557"/>
      <c r="Z70" s="558"/>
      <c r="AA70" s="558"/>
      <c r="AB70" s="558"/>
      <c r="AC70" s="556"/>
      <c r="AD70" s="557"/>
      <c r="AE70" s="558"/>
      <c r="AF70" s="558"/>
      <c r="AG70" s="558"/>
      <c r="AH70" s="556"/>
      <c r="AI70" s="557"/>
      <c r="AJ70" s="558"/>
      <c r="AK70" s="558"/>
      <c r="AL70" s="558"/>
      <c r="AM70" s="556"/>
      <c r="AN70" s="557"/>
      <c r="AO70" s="558"/>
      <c r="AP70" s="558"/>
      <c r="AQ70" s="558"/>
      <c r="AR70" s="556"/>
      <c r="AS70" s="557"/>
      <c r="AT70" s="558"/>
      <c r="AU70" s="558"/>
      <c r="AV70" s="558"/>
      <c r="AW70" s="556"/>
      <c r="AX70" s="559"/>
      <c r="AY70" s="559"/>
      <c r="AZ70" s="560"/>
      <c r="BA70" s="561"/>
      <c r="BB70" s="149"/>
    </row>
    <row r="71" spans="1:54" ht="15" customHeight="1" x14ac:dyDescent="0.2">
      <c r="A71" s="250"/>
      <c r="B71" s="326"/>
      <c r="C71" s="301"/>
      <c r="D71" s="301"/>
      <c r="E71" s="301"/>
      <c r="F71" s="301"/>
      <c r="G71" s="300"/>
      <c r="H71" s="322"/>
      <c r="I71" s="569"/>
      <c r="J71" s="541"/>
      <c r="K71" s="570"/>
      <c r="L71" s="541"/>
      <c r="M71" s="568" t="s">
        <v>277</v>
      </c>
      <c r="N71" s="542"/>
      <c r="O71" s="543"/>
      <c r="P71" s="544"/>
      <c r="Q71" s="531"/>
      <c r="R71" s="545"/>
      <c r="S71" s="556"/>
      <c r="T71" s="557"/>
      <c r="U71" s="558"/>
      <c r="V71" s="558"/>
      <c r="W71" s="558"/>
      <c r="X71" s="556"/>
      <c r="Y71" s="557"/>
      <c r="Z71" s="558"/>
      <c r="AA71" s="558"/>
      <c r="AB71" s="558"/>
      <c r="AC71" s="556"/>
      <c r="AD71" s="557"/>
      <c r="AE71" s="558"/>
      <c r="AF71" s="558"/>
      <c r="AG71" s="558"/>
      <c r="AH71" s="556"/>
      <c r="AI71" s="557"/>
      <c r="AJ71" s="558"/>
      <c r="AK71" s="558"/>
      <c r="AL71" s="558"/>
      <c r="AM71" s="556"/>
      <c r="AN71" s="557"/>
      <c r="AO71" s="558"/>
      <c r="AP71" s="558"/>
      <c r="AQ71" s="558"/>
      <c r="AR71" s="556"/>
      <c r="AS71" s="557"/>
      <c r="AT71" s="558"/>
      <c r="AU71" s="558"/>
      <c r="AV71" s="558"/>
      <c r="AW71" s="556"/>
      <c r="AX71" s="559"/>
      <c r="AY71" s="559"/>
      <c r="AZ71" s="560"/>
      <c r="BA71" s="561"/>
      <c r="BB71" s="149"/>
    </row>
    <row r="72" spans="1:54" ht="15" customHeight="1" x14ac:dyDescent="0.2">
      <c r="A72" s="250"/>
      <c r="B72" s="326"/>
      <c r="C72" s="301"/>
      <c r="D72" s="301"/>
      <c r="E72" s="301"/>
      <c r="F72" s="301"/>
      <c r="G72" s="300"/>
      <c r="H72" s="322"/>
      <c r="I72" s="572"/>
      <c r="J72" s="564"/>
      <c r="K72" s="573"/>
      <c r="L72" s="564"/>
      <c r="M72" s="568" t="s">
        <v>277</v>
      </c>
      <c r="N72" s="542"/>
      <c r="O72" s="543"/>
      <c r="P72" s="544"/>
      <c r="Q72" s="531"/>
      <c r="R72" s="545"/>
      <c r="S72" s="556"/>
      <c r="T72" s="557"/>
      <c r="U72" s="558"/>
      <c r="V72" s="558"/>
      <c r="W72" s="558"/>
      <c r="X72" s="556"/>
      <c r="Y72" s="557"/>
      <c r="Z72" s="558"/>
      <c r="AA72" s="558"/>
      <c r="AB72" s="558"/>
      <c r="AC72" s="556"/>
      <c r="AD72" s="557"/>
      <c r="AE72" s="558"/>
      <c r="AF72" s="558"/>
      <c r="AG72" s="558"/>
      <c r="AH72" s="556"/>
      <c r="AI72" s="557"/>
      <c r="AJ72" s="558"/>
      <c r="AK72" s="558"/>
      <c r="AL72" s="558"/>
      <c r="AM72" s="556"/>
      <c r="AN72" s="557"/>
      <c r="AO72" s="558"/>
      <c r="AP72" s="558"/>
      <c r="AQ72" s="558"/>
      <c r="AR72" s="556"/>
      <c r="AS72" s="557"/>
      <c r="AT72" s="558"/>
      <c r="AU72" s="558"/>
      <c r="AV72" s="558"/>
      <c r="AW72" s="556"/>
      <c r="AX72" s="559"/>
      <c r="AY72" s="559"/>
      <c r="AZ72" s="560"/>
      <c r="BA72" s="561"/>
      <c r="BB72" s="149"/>
    </row>
    <row r="73" spans="1:54" ht="15" customHeight="1" x14ac:dyDescent="0.2">
      <c r="A73" s="250"/>
      <c r="B73" s="326"/>
      <c r="C73" s="301"/>
      <c r="D73" s="301"/>
      <c r="E73" s="301"/>
      <c r="F73" s="301"/>
      <c r="G73" s="300"/>
      <c r="H73" s="322"/>
      <c r="I73" s="572"/>
      <c r="J73" s="564"/>
      <c r="K73" s="573"/>
      <c r="L73" s="564"/>
      <c r="M73" s="568" t="s">
        <v>277</v>
      </c>
      <c r="N73" s="542"/>
      <c r="O73" s="543"/>
      <c r="P73" s="544"/>
      <c r="Q73" s="531"/>
      <c r="R73" s="575"/>
      <c r="S73" s="556"/>
      <c r="T73" s="557"/>
      <c r="U73" s="558"/>
      <c r="V73" s="558"/>
      <c r="W73" s="558"/>
      <c r="X73" s="556"/>
      <c r="Y73" s="557"/>
      <c r="Z73" s="558"/>
      <c r="AA73" s="558"/>
      <c r="AB73" s="558"/>
      <c r="AC73" s="556"/>
      <c r="AD73" s="557"/>
      <c r="AE73" s="558"/>
      <c r="AF73" s="558"/>
      <c r="AG73" s="558"/>
      <c r="AH73" s="556"/>
      <c r="AI73" s="557"/>
      <c r="AJ73" s="558"/>
      <c r="AK73" s="558"/>
      <c r="AL73" s="558"/>
      <c r="AM73" s="556"/>
      <c r="AN73" s="557"/>
      <c r="AO73" s="558"/>
      <c r="AP73" s="558"/>
      <c r="AQ73" s="558"/>
      <c r="AR73" s="556"/>
      <c r="AS73" s="557"/>
      <c r="AT73" s="558"/>
      <c r="AU73" s="558"/>
      <c r="AV73" s="558"/>
      <c r="AW73" s="556"/>
      <c r="AX73" s="559"/>
      <c r="AY73" s="559"/>
      <c r="AZ73" s="560"/>
      <c r="BA73" s="561"/>
      <c r="BB73" s="149"/>
    </row>
    <row r="74" spans="1:54" ht="15" customHeight="1" x14ac:dyDescent="0.2">
      <c r="A74" s="250"/>
      <c r="B74" s="326"/>
      <c r="C74" s="301"/>
      <c r="D74" s="301"/>
      <c r="E74" s="301"/>
      <c r="F74" s="301"/>
      <c r="G74" s="300"/>
      <c r="H74" s="322"/>
      <c r="I74" s="572"/>
      <c r="J74" s="564"/>
      <c r="K74" s="573"/>
      <c r="L74" s="564"/>
      <c r="M74" s="568" t="s">
        <v>277</v>
      </c>
      <c r="N74" s="542"/>
      <c r="O74" s="543"/>
      <c r="P74" s="544"/>
      <c r="Q74" s="531"/>
      <c r="R74" s="575"/>
      <c r="S74" s="556"/>
      <c r="T74" s="557"/>
      <c r="U74" s="558"/>
      <c r="V74" s="558"/>
      <c r="W74" s="558"/>
      <c r="X74" s="556"/>
      <c r="Y74" s="557"/>
      <c r="Z74" s="558"/>
      <c r="AA74" s="558"/>
      <c r="AB74" s="558"/>
      <c r="AC74" s="556"/>
      <c r="AD74" s="557"/>
      <c r="AE74" s="558"/>
      <c r="AF74" s="558"/>
      <c r="AG74" s="558"/>
      <c r="AH74" s="556"/>
      <c r="AI74" s="557"/>
      <c r="AJ74" s="558"/>
      <c r="AK74" s="558"/>
      <c r="AL74" s="558"/>
      <c r="AM74" s="556"/>
      <c r="AN74" s="557"/>
      <c r="AO74" s="558"/>
      <c r="AP74" s="558"/>
      <c r="AQ74" s="558"/>
      <c r="AR74" s="556"/>
      <c r="AS74" s="557"/>
      <c r="AT74" s="558"/>
      <c r="AU74" s="558"/>
      <c r="AV74" s="558"/>
      <c r="AW74" s="556"/>
      <c r="AX74" s="559"/>
      <c r="AY74" s="559"/>
      <c r="AZ74" s="560"/>
      <c r="BA74" s="561"/>
      <c r="BB74" s="149"/>
    </row>
    <row r="75" spans="1:54" ht="15" customHeight="1" x14ac:dyDescent="0.2">
      <c r="A75" s="250"/>
      <c r="B75" s="326"/>
      <c r="C75" s="301"/>
      <c r="D75" s="301"/>
      <c r="E75" s="301"/>
      <c r="F75" s="301"/>
      <c r="G75" s="300"/>
      <c r="H75" s="322"/>
      <c r="I75" s="572"/>
      <c r="J75" s="564"/>
      <c r="K75" s="573"/>
      <c r="L75" s="564"/>
      <c r="M75" s="568" t="s">
        <v>277</v>
      </c>
      <c r="N75" s="542"/>
      <c r="O75" s="543"/>
      <c r="P75" s="544"/>
      <c r="Q75" s="531"/>
      <c r="R75" s="575"/>
      <c r="S75" s="556"/>
      <c r="T75" s="557"/>
      <c r="U75" s="558"/>
      <c r="V75" s="558"/>
      <c r="W75" s="558"/>
      <c r="X75" s="556"/>
      <c r="Y75" s="557"/>
      <c r="Z75" s="558"/>
      <c r="AA75" s="558"/>
      <c r="AB75" s="558"/>
      <c r="AC75" s="556"/>
      <c r="AD75" s="557"/>
      <c r="AE75" s="558"/>
      <c r="AF75" s="558"/>
      <c r="AG75" s="558"/>
      <c r="AH75" s="556"/>
      <c r="AI75" s="557"/>
      <c r="AJ75" s="558"/>
      <c r="AK75" s="558"/>
      <c r="AL75" s="558"/>
      <c r="AM75" s="556"/>
      <c r="AN75" s="557"/>
      <c r="AO75" s="558"/>
      <c r="AP75" s="558"/>
      <c r="AQ75" s="558"/>
      <c r="AR75" s="556"/>
      <c r="AS75" s="557"/>
      <c r="AT75" s="558"/>
      <c r="AU75" s="558"/>
      <c r="AV75" s="558"/>
      <c r="AW75" s="556"/>
      <c r="AX75" s="559"/>
      <c r="AY75" s="559"/>
      <c r="AZ75" s="560"/>
      <c r="BA75" s="561"/>
      <c r="BB75" s="149"/>
    </row>
    <row r="76" spans="1:54" ht="15" customHeight="1" x14ac:dyDescent="0.2">
      <c r="A76" s="250"/>
      <c r="B76" s="321"/>
      <c r="C76" s="300"/>
      <c r="D76" s="300"/>
      <c r="E76" s="300"/>
      <c r="F76" s="300"/>
      <c r="G76" s="300"/>
      <c r="H76" s="322"/>
      <c r="I76" s="572"/>
      <c r="J76" s="564"/>
      <c r="K76" s="573"/>
      <c r="L76" s="564"/>
      <c r="M76" s="568"/>
      <c r="N76" s="542"/>
      <c r="O76" s="543"/>
      <c r="P76" s="544"/>
      <c r="Q76" s="531"/>
      <c r="R76" s="575"/>
      <c r="S76" s="556"/>
      <c r="T76" s="557"/>
      <c r="U76" s="558"/>
      <c r="V76" s="558"/>
      <c r="W76" s="558"/>
      <c r="X76" s="556"/>
      <c r="Y76" s="557"/>
      <c r="Z76" s="558"/>
      <c r="AA76" s="558"/>
      <c r="AB76" s="558"/>
      <c r="AC76" s="556"/>
      <c r="AD76" s="557"/>
      <c r="AE76" s="558"/>
      <c r="AF76" s="558"/>
      <c r="AG76" s="558"/>
      <c r="AH76" s="556"/>
      <c r="AI76" s="557"/>
      <c r="AJ76" s="558"/>
      <c r="AK76" s="558"/>
      <c r="AL76" s="558"/>
      <c r="AM76" s="556"/>
      <c r="AN76" s="557"/>
      <c r="AO76" s="558"/>
      <c r="AP76" s="558"/>
      <c r="AQ76" s="558"/>
      <c r="AR76" s="556"/>
      <c r="AS76" s="557"/>
      <c r="AT76" s="558"/>
      <c r="AU76" s="558"/>
      <c r="AV76" s="558"/>
      <c r="AW76" s="556"/>
      <c r="AX76" s="559"/>
      <c r="AY76" s="559"/>
      <c r="AZ76" s="560"/>
      <c r="BA76" s="561"/>
      <c r="BB76" s="149"/>
    </row>
    <row r="77" spans="1:54" ht="15" customHeight="1" x14ac:dyDescent="0.2">
      <c r="A77" s="250"/>
      <c r="B77" s="321"/>
      <c r="C77" s="300"/>
      <c r="D77" s="300"/>
      <c r="E77" s="300"/>
      <c r="F77" s="300"/>
      <c r="G77" s="300"/>
      <c r="H77" s="322"/>
      <c r="I77" s="572"/>
      <c r="J77" s="564"/>
      <c r="K77" s="573"/>
      <c r="L77" s="564"/>
      <c r="M77" s="568"/>
      <c r="N77" s="542"/>
      <c r="O77" s="543"/>
      <c r="P77" s="544"/>
      <c r="Q77" s="531"/>
      <c r="R77" s="575"/>
      <c r="S77" s="556"/>
      <c r="T77" s="557"/>
      <c r="U77" s="558"/>
      <c r="V77" s="558"/>
      <c r="W77" s="558"/>
      <c r="X77" s="556"/>
      <c r="Y77" s="557"/>
      <c r="Z77" s="558"/>
      <c r="AA77" s="558"/>
      <c r="AB77" s="558"/>
      <c r="AC77" s="556"/>
      <c r="AD77" s="557"/>
      <c r="AE77" s="558"/>
      <c r="AF77" s="558"/>
      <c r="AG77" s="558"/>
      <c r="AH77" s="556"/>
      <c r="AI77" s="557"/>
      <c r="AJ77" s="558"/>
      <c r="AK77" s="558"/>
      <c r="AL77" s="558"/>
      <c r="AM77" s="556"/>
      <c r="AN77" s="557"/>
      <c r="AO77" s="558"/>
      <c r="AP77" s="558"/>
      <c r="AQ77" s="558"/>
      <c r="AR77" s="556"/>
      <c r="AS77" s="557"/>
      <c r="AT77" s="558"/>
      <c r="AU77" s="558"/>
      <c r="AV77" s="558"/>
      <c r="AW77" s="556"/>
      <c r="AX77" s="559"/>
      <c r="AY77" s="559"/>
      <c r="AZ77" s="560"/>
      <c r="BA77" s="561"/>
      <c r="BB77" s="149"/>
    </row>
    <row r="78" spans="1:54" ht="15" customHeight="1" x14ac:dyDescent="0.2">
      <c r="A78" s="250"/>
      <c r="B78" s="326"/>
      <c r="C78" s="301"/>
      <c r="D78" s="301"/>
      <c r="E78" s="301"/>
      <c r="F78" s="301"/>
      <c r="G78" s="300"/>
      <c r="H78" s="322"/>
      <c r="I78" s="572"/>
      <c r="J78" s="564"/>
      <c r="K78" s="573"/>
      <c r="L78" s="564"/>
      <c r="M78" s="568" t="s">
        <v>278</v>
      </c>
      <c r="N78" s="542"/>
      <c r="O78" s="543"/>
      <c r="P78" s="544"/>
      <c r="Q78" s="531"/>
      <c r="R78" s="575"/>
      <c r="S78" s="556"/>
      <c r="T78" s="557"/>
      <c r="U78" s="558"/>
      <c r="V78" s="558"/>
      <c r="W78" s="558"/>
      <c r="X78" s="556"/>
      <c r="Y78" s="557"/>
      <c r="Z78" s="558"/>
      <c r="AA78" s="558"/>
      <c r="AB78" s="558"/>
      <c r="AC78" s="556"/>
      <c r="AD78" s="557"/>
      <c r="AE78" s="558"/>
      <c r="AF78" s="558"/>
      <c r="AG78" s="558"/>
      <c r="AH78" s="556"/>
      <c r="AI78" s="557"/>
      <c r="AJ78" s="558"/>
      <c r="AK78" s="558"/>
      <c r="AL78" s="558"/>
      <c r="AM78" s="556"/>
      <c r="AN78" s="557"/>
      <c r="AO78" s="558"/>
      <c r="AP78" s="558"/>
      <c r="AQ78" s="558"/>
      <c r="AR78" s="556"/>
      <c r="AS78" s="557"/>
      <c r="AT78" s="558"/>
      <c r="AU78" s="558"/>
      <c r="AV78" s="558"/>
      <c r="AW78" s="556"/>
      <c r="AX78" s="559"/>
      <c r="AY78" s="559"/>
      <c r="AZ78" s="560"/>
      <c r="BA78" s="561"/>
      <c r="BB78" s="149"/>
    </row>
    <row r="79" spans="1:54" ht="15" customHeight="1" x14ac:dyDescent="0.2">
      <c r="A79" s="250"/>
      <c r="B79" s="326"/>
      <c r="C79" s="301"/>
      <c r="D79" s="301"/>
      <c r="E79" s="301"/>
      <c r="F79" s="301"/>
      <c r="G79" s="300"/>
      <c r="H79" s="322"/>
      <c r="I79" s="572"/>
      <c r="J79" s="564"/>
      <c r="K79" s="573"/>
      <c r="L79" s="564"/>
      <c r="M79" s="568" t="s">
        <v>278</v>
      </c>
      <c r="N79" s="542"/>
      <c r="O79" s="543"/>
      <c r="P79" s="544"/>
      <c r="Q79" s="531"/>
      <c r="R79" s="575"/>
      <c r="S79" s="556"/>
      <c r="T79" s="557"/>
      <c r="U79" s="558"/>
      <c r="V79" s="558"/>
      <c r="W79" s="558"/>
      <c r="X79" s="556"/>
      <c r="Y79" s="557"/>
      <c r="Z79" s="558"/>
      <c r="AA79" s="558"/>
      <c r="AB79" s="558"/>
      <c r="AC79" s="556"/>
      <c r="AD79" s="557"/>
      <c r="AE79" s="558"/>
      <c r="AF79" s="558"/>
      <c r="AG79" s="558"/>
      <c r="AH79" s="556"/>
      <c r="AI79" s="557"/>
      <c r="AJ79" s="558"/>
      <c r="AK79" s="558"/>
      <c r="AL79" s="558"/>
      <c r="AM79" s="556"/>
      <c r="AN79" s="557"/>
      <c r="AO79" s="558"/>
      <c r="AP79" s="558"/>
      <c r="AQ79" s="558"/>
      <c r="AR79" s="556"/>
      <c r="AS79" s="557"/>
      <c r="AT79" s="558"/>
      <c r="AU79" s="558"/>
      <c r="AV79" s="558"/>
      <c r="AW79" s="556"/>
      <c r="AX79" s="559"/>
      <c r="AY79" s="559"/>
      <c r="AZ79" s="560"/>
      <c r="BA79" s="561"/>
      <c r="BB79" s="149"/>
    </row>
    <row r="80" spans="1:54" ht="15" customHeight="1" x14ac:dyDescent="0.2">
      <c r="A80" s="250"/>
      <c r="B80" s="326"/>
      <c r="C80" s="301"/>
      <c r="D80" s="301"/>
      <c r="E80" s="301"/>
      <c r="F80" s="301"/>
      <c r="G80" s="300"/>
      <c r="H80" s="322"/>
      <c r="I80" s="572"/>
      <c r="J80" s="564"/>
      <c r="K80" s="573"/>
      <c r="L80" s="564"/>
      <c r="M80" s="568" t="s">
        <v>278</v>
      </c>
      <c r="N80" s="542"/>
      <c r="O80" s="543"/>
      <c r="P80" s="544"/>
      <c r="Q80" s="531"/>
      <c r="R80" s="575"/>
      <c r="S80" s="556"/>
      <c r="T80" s="557"/>
      <c r="U80" s="558"/>
      <c r="V80" s="558"/>
      <c r="W80" s="558"/>
      <c r="X80" s="556"/>
      <c r="Y80" s="557"/>
      <c r="Z80" s="558"/>
      <c r="AA80" s="558"/>
      <c r="AB80" s="558"/>
      <c r="AC80" s="556"/>
      <c r="AD80" s="557"/>
      <c r="AE80" s="558"/>
      <c r="AF80" s="558"/>
      <c r="AG80" s="558"/>
      <c r="AH80" s="556"/>
      <c r="AI80" s="557"/>
      <c r="AJ80" s="558"/>
      <c r="AK80" s="558"/>
      <c r="AL80" s="558"/>
      <c r="AM80" s="556"/>
      <c r="AN80" s="557"/>
      <c r="AO80" s="558"/>
      <c r="AP80" s="558"/>
      <c r="AQ80" s="558"/>
      <c r="AR80" s="556"/>
      <c r="AS80" s="557"/>
      <c r="AT80" s="558"/>
      <c r="AU80" s="558"/>
      <c r="AV80" s="558"/>
      <c r="AW80" s="556"/>
      <c r="AX80" s="559"/>
      <c r="AY80" s="559"/>
      <c r="AZ80" s="560"/>
      <c r="BA80" s="561"/>
      <c r="BB80" s="149"/>
    </row>
    <row r="81" spans="1:55" ht="15" customHeight="1" x14ac:dyDescent="0.2">
      <c r="A81" s="250"/>
      <c r="B81" s="326"/>
      <c r="C81" s="301"/>
      <c r="D81" s="301"/>
      <c r="E81" s="301"/>
      <c r="F81" s="301"/>
      <c r="G81" s="300"/>
      <c r="H81" s="322"/>
      <c r="I81" s="572"/>
      <c r="J81" s="564"/>
      <c r="K81" s="573"/>
      <c r="L81" s="564"/>
      <c r="M81" s="568" t="s">
        <v>278</v>
      </c>
      <c r="N81" s="542"/>
      <c r="O81" s="543"/>
      <c r="P81" s="544"/>
      <c r="Q81" s="531"/>
      <c r="R81" s="575"/>
      <c r="S81" s="556"/>
      <c r="T81" s="557"/>
      <c r="U81" s="558"/>
      <c r="V81" s="558"/>
      <c r="W81" s="558"/>
      <c r="X81" s="556"/>
      <c r="Y81" s="557"/>
      <c r="Z81" s="558"/>
      <c r="AA81" s="558"/>
      <c r="AB81" s="558"/>
      <c r="AC81" s="556"/>
      <c r="AD81" s="557"/>
      <c r="AE81" s="558"/>
      <c r="AF81" s="558"/>
      <c r="AG81" s="558"/>
      <c r="AH81" s="556"/>
      <c r="AI81" s="557"/>
      <c r="AJ81" s="558"/>
      <c r="AK81" s="558"/>
      <c r="AL81" s="558"/>
      <c r="AM81" s="556"/>
      <c r="AN81" s="557"/>
      <c r="AO81" s="558"/>
      <c r="AP81" s="558"/>
      <c r="AQ81" s="558"/>
      <c r="AR81" s="556"/>
      <c r="AS81" s="557"/>
      <c r="AT81" s="558"/>
      <c r="AU81" s="558"/>
      <c r="AV81" s="558"/>
      <c r="AW81" s="556"/>
      <c r="AX81" s="559"/>
      <c r="AY81" s="559"/>
      <c r="AZ81" s="560"/>
      <c r="BA81" s="561"/>
      <c r="BB81" s="149"/>
    </row>
    <row r="82" spans="1:55" ht="15" customHeight="1" x14ac:dyDescent="0.2">
      <c r="A82" s="250"/>
      <c r="B82" s="326"/>
      <c r="C82" s="301"/>
      <c r="D82" s="301"/>
      <c r="E82" s="301"/>
      <c r="F82" s="301"/>
      <c r="G82" s="300"/>
      <c r="H82" s="322"/>
      <c r="I82" s="572"/>
      <c r="J82" s="564"/>
      <c r="K82" s="573"/>
      <c r="L82" s="564"/>
      <c r="M82" s="568" t="s">
        <v>278</v>
      </c>
      <c r="N82" s="542"/>
      <c r="O82" s="543"/>
      <c r="P82" s="544"/>
      <c r="Q82" s="531"/>
      <c r="R82" s="575"/>
      <c r="S82" s="556"/>
      <c r="T82" s="557"/>
      <c r="U82" s="558"/>
      <c r="V82" s="558"/>
      <c r="W82" s="558"/>
      <c r="X82" s="556"/>
      <c r="Y82" s="557"/>
      <c r="Z82" s="558"/>
      <c r="AA82" s="558"/>
      <c r="AB82" s="558"/>
      <c r="AC82" s="556"/>
      <c r="AD82" s="557"/>
      <c r="AE82" s="558"/>
      <c r="AF82" s="558"/>
      <c r="AG82" s="558"/>
      <c r="AH82" s="556"/>
      <c r="AI82" s="557"/>
      <c r="AJ82" s="558"/>
      <c r="AK82" s="558"/>
      <c r="AL82" s="558"/>
      <c r="AM82" s="556"/>
      <c r="AN82" s="557"/>
      <c r="AO82" s="558"/>
      <c r="AP82" s="558"/>
      <c r="AQ82" s="558"/>
      <c r="AR82" s="556"/>
      <c r="AS82" s="557"/>
      <c r="AT82" s="558"/>
      <c r="AU82" s="558"/>
      <c r="AV82" s="558"/>
      <c r="AW82" s="556"/>
      <c r="AX82" s="559"/>
      <c r="AY82" s="559"/>
      <c r="AZ82" s="560"/>
      <c r="BA82" s="561"/>
      <c r="BB82" s="149"/>
    </row>
    <row r="83" spans="1:55" ht="15" customHeight="1" x14ac:dyDescent="0.2">
      <c r="A83" s="250"/>
      <c r="B83" s="321"/>
      <c r="C83" s="300"/>
      <c r="D83" s="300"/>
      <c r="E83" s="300"/>
      <c r="F83" s="300"/>
      <c r="G83" s="300"/>
      <c r="H83" s="322"/>
      <c r="I83" s="572"/>
      <c r="J83" s="564"/>
      <c r="K83" s="573"/>
      <c r="L83" s="564"/>
      <c r="M83" s="524"/>
      <c r="N83" s="542"/>
      <c r="O83" s="543"/>
      <c r="P83" s="544"/>
      <c r="Q83" s="531"/>
      <c r="R83" s="575"/>
      <c r="S83" s="556"/>
      <c r="T83" s="557"/>
      <c r="U83" s="558"/>
      <c r="V83" s="558"/>
      <c r="W83" s="558"/>
      <c r="X83" s="556"/>
      <c r="Y83" s="557"/>
      <c r="Z83" s="558"/>
      <c r="AA83" s="558"/>
      <c r="AB83" s="558"/>
      <c r="AC83" s="556"/>
      <c r="AD83" s="557"/>
      <c r="AE83" s="558"/>
      <c r="AF83" s="558"/>
      <c r="AG83" s="558"/>
      <c r="AH83" s="556"/>
      <c r="AI83" s="557"/>
      <c r="AJ83" s="558"/>
      <c r="AK83" s="558"/>
      <c r="AL83" s="558"/>
      <c r="AM83" s="556"/>
      <c r="AN83" s="557"/>
      <c r="AO83" s="558"/>
      <c r="AP83" s="558"/>
      <c r="AQ83" s="558"/>
      <c r="AR83" s="556"/>
      <c r="AS83" s="557"/>
      <c r="AT83" s="558"/>
      <c r="AU83" s="558"/>
      <c r="AV83" s="558"/>
      <c r="AW83" s="556"/>
      <c r="AX83" s="559"/>
      <c r="AY83" s="559"/>
      <c r="AZ83" s="560"/>
      <c r="BA83" s="561"/>
      <c r="BB83" s="149"/>
    </row>
    <row r="84" spans="1:55" ht="15" customHeight="1" x14ac:dyDescent="0.2">
      <c r="A84" s="250"/>
      <c r="B84" s="321"/>
      <c r="C84" s="300"/>
      <c r="D84" s="300"/>
      <c r="E84" s="300"/>
      <c r="F84" s="300"/>
      <c r="G84" s="300"/>
      <c r="H84" s="322"/>
      <c r="I84" s="572"/>
      <c r="J84" s="564"/>
      <c r="K84" s="573"/>
      <c r="L84" s="564"/>
      <c r="M84" s="568" t="s">
        <v>279</v>
      </c>
      <c r="N84" s="542"/>
      <c r="O84" s="543"/>
      <c r="P84" s="544"/>
      <c r="Q84" s="531"/>
      <c r="R84" s="575"/>
      <c r="S84" s="556"/>
      <c r="T84" s="557"/>
      <c r="U84" s="558"/>
      <c r="V84" s="558"/>
      <c r="W84" s="558"/>
      <c r="X84" s="556"/>
      <c r="Y84" s="557"/>
      <c r="Z84" s="558"/>
      <c r="AA84" s="558"/>
      <c r="AB84" s="558"/>
      <c r="AC84" s="556"/>
      <c r="AD84" s="557"/>
      <c r="AE84" s="558"/>
      <c r="AF84" s="558"/>
      <c r="AG84" s="558"/>
      <c r="AH84" s="556"/>
      <c r="AI84" s="557"/>
      <c r="AJ84" s="558"/>
      <c r="AK84" s="558"/>
      <c r="AL84" s="558"/>
      <c r="AM84" s="556"/>
      <c r="AN84" s="557"/>
      <c r="AO84" s="558"/>
      <c r="AP84" s="558"/>
      <c r="AQ84" s="558"/>
      <c r="AR84" s="556"/>
      <c r="AS84" s="557"/>
      <c r="AT84" s="558"/>
      <c r="AU84" s="558"/>
      <c r="AV84" s="558"/>
      <c r="AW84" s="556"/>
      <c r="AX84" s="559"/>
      <c r="AY84" s="559"/>
      <c r="AZ84" s="560"/>
      <c r="BA84" s="561"/>
      <c r="BB84" s="149"/>
    </row>
    <row r="85" spans="1:55" ht="15" customHeight="1" x14ac:dyDescent="0.2">
      <c r="A85" s="250"/>
      <c r="B85" s="321"/>
      <c r="C85" s="300"/>
      <c r="D85" s="300"/>
      <c r="E85" s="300"/>
      <c r="F85" s="300"/>
      <c r="G85" s="300"/>
      <c r="H85" s="322"/>
      <c r="I85" s="572"/>
      <c r="J85" s="564"/>
      <c r="K85" s="573"/>
      <c r="L85" s="564"/>
      <c r="M85" s="568" t="s">
        <v>279</v>
      </c>
      <c r="N85" s="542"/>
      <c r="O85" s="543"/>
      <c r="P85" s="544"/>
      <c r="Q85" s="531"/>
      <c r="R85" s="575"/>
      <c r="S85" s="556"/>
      <c r="T85" s="557"/>
      <c r="U85" s="558"/>
      <c r="V85" s="558"/>
      <c r="W85" s="558"/>
      <c r="X85" s="556"/>
      <c r="Y85" s="557"/>
      <c r="Z85" s="558"/>
      <c r="AA85" s="558"/>
      <c r="AB85" s="558"/>
      <c r="AC85" s="556"/>
      <c r="AD85" s="557"/>
      <c r="AE85" s="558"/>
      <c r="AF85" s="558"/>
      <c r="AG85" s="558"/>
      <c r="AH85" s="556"/>
      <c r="AI85" s="557"/>
      <c r="AJ85" s="558"/>
      <c r="AK85" s="558"/>
      <c r="AL85" s="558"/>
      <c r="AM85" s="556"/>
      <c r="AN85" s="557"/>
      <c r="AO85" s="558"/>
      <c r="AP85" s="558"/>
      <c r="AQ85" s="558"/>
      <c r="AR85" s="556"/>
      <c r="AS85" s="557"/>
      <c r="AT85" s="558"/>
      <c r="AU85" s="558"/>
      <c r="AV85" s="558"/>
      <c r="AW85" s="556"/>
      <c r="AX85" s="559"/>
      <c r="AY85" s="559"/>
      <c r="AZ85" s="560"/>
      <c r="BA85" s="561"/>
      <c r="BB85" s="149"/>
    </row>
    <row r="86" spans="1:55" ht="15" customHeight="1" x14ac:dyDescent="0.2">
      <c r="A86" s="250"/>
      <c r="B86" s="321"/>
      <c r="C86" s="300"/>
      <c r="D86" s="300"/>
      <c r="E86" s="300"/>
      <c r="F86" s="300"/>
      <c r="G86" s="300"/>
      <c r="H86" s="322"/>
      <c r="I86" s="572"/>
      <c r="J86" s="564"/>
      <c r="K86" s="573"/>
      <c r="L86" s="564"/>
      <c r="M86" s="524"/>
      <c r="N86" s="542"/>
      <c r="O86" s="543"/>
      <c r="P86" s="544"/>
      <c r="Q86" s="531"/>
      <c r="R86" s="575"/>
      <c r="S86" s="556"/>
      <c r="T86" s="557"/>
      <c r="U86" s="558"/>
      <c r="V86" s="558"/>
      <c r="W86" s="558"/>
      <c r="X86" s="556"/>
      <c r="Y86" s="557"/>
      <c r="Z86" s="558"/>
      <c r="AA86" s="558"/>
      <c r="AB86" s="558"/>
      <c r="AC86" s="556"/>
      <c r="AD86" s="557"/>
      <c r="AE86" s="558"/>
      <c r="AF86" s="558"/>
      <c r="AG86" s="558"/>
      <c r="AH86" s="556"/>
      <c r="AI86" s="557"/>
      <c r="AJ86" s="558"/>
      <c r="AK86" s="558"/>
      <c r="AL86" s="558"/>
      <c r="AM86" s="556"/>
      <c r="AN86" s="557"/>
      <c r="AO86" s="558"/>
      <c r="AP86" s="558"/>
      <c r="AQ86" s="558"/>
      <c r="AR86" s="556"/>
      <c r="AS86" s="557"/>
      <c r="AT86" s="558"/>
      <c r="AU86" s="558"/>
      <c r="AV86" s="558"/>
      <c r="AW86" s="556"/>
      <c r="AX86" s="559"/>
      <c r="AY86" s="559"/>
      <c r="AZ86" s="560"/>
      <c r="BA86" s="561"/>
      <c r="BB86" s="149"/>
    </row>
    <row r="87" spans="1:55" ht="15" customHeight="1" x14ac:dyDescent="0.2">
      <c r="A87" s="250"/>
      <c r="B87" s="321"/>
      <c r="C87" s="300"/>
      <c r="D87" s="300"/>
      <c r="E87" s="300"/>
      <c r="F87" s="300"/>
      <c r="G87" s="300"/>
      <c r="H87" s="322"/>
      <c r="I87" s="572"/>
      <c r="J87" s="564"/>
      <c r="K87" s="573"/>
      <c r="L87" s="564"/>
      <c r="M87" s="541" t="s">
        <v>280</v>
      </c>
      <c r="N87" s="542"/>
      <c r="O87" s="543"/>
      <c r="P87" s="544"/>
      <c r="Q87" s="531"/>
      <c r="R87" s="575"/>
      <c r="S87" s="556"/>
      <c r="T87" s="557"/>
      <c r="U87" s="558"/>
      <c r="V87" s="558"/>
      <c r="W87" s="558"/>
      <c r="X87" s="556"/>
      <c r="Y87" s="557"/>
      <c r="Z87" s="558"/>
      <c r="AA87" s="558"/>
      <c r="AB87" s="558"/>
      <c r="AC87" s="556"/>
      <c r="AD87" s="557"/>
      <c r="AE87" s="558"/>
      <c r="AF87" s="558"/>
      <c r="AG87" s="558"/>
      <c r="AH87" s="556"/>
      <c r="AI87" s="557"/>
      <c r="AJ87" s="558"/>
      <c r="AK87" s="558"/>
      <c r="AL87" s="558"/>
      <c r="AM87" s="556"/>
      <c r="AN87" s="557"/>
      <c r="AO87" s="558"/>
      <c r="AP87" s="558"/>
      <c r="AQ87" s="558"/>
      <c r="AR87" s="556"/>
      <c r="AS87" s="557"/>
      <c r="AT87" s="558"/>
      <c r="AU87" s="558"/>
      <c r="AV87" s="558"/>
      <c r="AW87" s="556"/>
      <c r="AX87" s="559"/>
      <c r="AY87" s="559"/>
      <c r="AZ87" s="560"/>
      <c r="BA87" s="561"/>
      <c r="BB87" s="149"/>
    </row>
    <row r="88" spans="1:55" ht="15" customHeight="1" x14ac:dyDescent="0.2">
      <c r="A88" s="250"/>
      <c r="B88" s="321"/>
      <c r="C88" s="300"/>
      <c r="D88" s="300"/>
      <c r="E88" s="300"/>
      <c r="F88" s="300"/>
      <c r="G88" s="300"/>
      <c r="H88" s="322"/>
      <c r="I88" s="572"/>
      <c r="J88" s="564"/>
      <c r="K88" s="573"/>
      <c r="L88" s="564"/>
      <c r="M88" s="541" t="s">
        <v>280</v>
      </c>
      <c r="N88" s="542"/>
      <c r="O88" s="543"/>
      <c r="P88" s="544"/>
      <c r="Q88" s="531"/>
      <c r="R88" s="575"/>
      <c r="S88" s="556"/>
      <c r="T88" s="557"/>
      <c r="U88" s="558"/>
      <c r="V88" s="558"/>
      <c r="W88" s="558"/>
      <c r="X88" s="556"/>
      <c r="Y88" s="557"/>
      <c r="Z88" s="558"/>
      <c r="AA88" s="558"/>
      <c r="AB88" s="558"/>
      <c r="AC88" s="556"/>
      <c r="AD88" s="557"/>
      <c r="AE88" s="558"/>
      <c r="AF88" s="558"/>
      <c r="AG88" s="558"/>
      <c r="AH88" s="556"/>
      <c r="AI88" s="557"/>
      <c r="AJ88" s="558"/>
      <c r="AK88" s="558"/>
      <c r="AL88" s="558"/>
      <c r="AM88" s="556"/>
      <c r="AN88" s="557"/>
      <c r="AO88" s="558"/>
      <c r="AP88" s="558"/>
      <c r="AQ88" s="558"/>
      <c r="AR88" s="556"/>
      <c r="AS88" s="557"/>
      <c r="AT88" s="558"/>
      <c r="AU88" s="558"/>
      <c r="AV88" s="558"/>
      <c r="AW88" s="556"/>
      <c r="AX88" s="559"/>
      <c r="AY88" s="559"/>
      <c r="AZ88" s="560"/>
      <c r="BA88" s="561"/>
      <c r="BB88" s="149"/>
    </row>
    <row r="89" spans="1:55" ht="15" customHeight="1" x14ac:dyDescent="0.2">
      <c r="A89" s="250"/>
      <c r="B89" s="321"/>
      <c r="C89" s="300"/>
      <c r="D89" s="300"/>
      <c r="E89" s="300"/>
      <c r="F89" s="300"/>
      <c r="G89" s="300"/>
      <c r="H89" s="322"/>
      <c r="I89" s="572"/>
      <c r="J89" s="564"/>
      <c r="K89" s="573"/>
      <c r="L89" s="564"/>
      <c r="M89" s="541"/>
      <c r="N89" s="542"/>
      <c r="O89" s="543"/>
      <c r="P89" s="544"/>
      <c r="Q89" s="531"/>
      <c r="R89" s="575"/>
      <c r="S89" s="556"/>
      <c r="T89" s="557"/>
      <c r="U89" s="558"/>
      <c r="V89" s="558"/>
      <c r="W89" s="558"/>
      <c r="X89" s="556"/>
      <c r="Y89" s="557"/>
      <c r="Z89" s="558"/>
      <c r="AA89" s="558"/>
      <c r="AB89" s="558"/>
      <c r="AC89" s="556"/>
      <c r="AD89" s="557"/>
      <c r="AE89" s="558"/>
      <c r="AF89" s="558"/>
      <c r="AG89" s="558"/>
      <c r="AH89" s="556"/>
      <c r="AI89" s="557"/>
      <c r="AJ89" s="558"/>
      <c r="AK89" s="558"/>
      <c r="AL89" s="558"/>
      <c r="AM89" s="556"/>
      <c r="AN89" s="557"/>
      <c r="AO89" s="558"/>
      <c r="AP89" s="558"/>
      <c r="AQ89" s="558"/>
      <c r="AR89" s="556"/>
      <c r="AS89" s="557"/>
      <c r="AT89" s="558"/>
      <c r="AU89" s="558"/>
      <c r="AV89" s="558"/>
      <c r="AW89" s="556"/>
      <c r="AX89" s="559"/>
      <c r="AY89" s="559"/>
      <c r="AZ89" s="560"/>
      <c r="BA89" s="561"/>
      <c r="BB89" s="149"/>
    </row>
    <row r="90" spans="1:55" ht="15" customHeight="1" x14ac:dyDescent="0.2">
      <c r="A90" s="250"/>
      <c r="B90" s="321"/>
      <c r="C90" s="300"/>
      <c r="D90" s="300"/>
      <c r="E90" s="300"/>
      <c r="F90" s="300"/>
      <c r="G90" s="300"/>
      <c r="H90" s="322"/>
      <c r="I90" s="572"/>
      <c r="J90" s="564"/>
      <c r="K90" s="573"/>
      <c r="L90" s="564"/>
      <c r="M90" s="582" t="s">
        <v>281</v>
      </c>
      <c r="N90" s="542"/>
      <c r="O90" s="543"/>
      <c r="P90" s="544"/>
      <c r="Q90" s="531"/>
      <c r="R90" s="575"/>
      <c r="S90" s="556"/>
      <c r="T90" s="557"/>
      <c r="U90" s="558"/>
      <c r="V90" s="558"/>
      <c r="W90" s="558"/>
      <c r="X90" s="556"/>
      <c r="Y90" s="557"/>
      <c r="Z90" s="558"/>
      <c r="AA90" s="558"/>
      <c r="AB90" s="558"/>
      <c r="AC90" s="556"/>
      <c r="AD90" s="557"/>
      <c r="AE90" s="558"/>
      <c r="AF90" s="558"/>
      <c r="AG90" s="558"/>
      <c r="AH90" s="556"/>
      <c r="AI90" s="557"/>
      <c r="AJ90" s="558"/>
      <c r="AK90" s="558"/>
      <c r="AL90" s="558"/>
      <c r="AM90" s="556"/>
      <c r="AN90" s="557"/>
      <c r="AO90" s="558"/>
      <c r="AP90" s="558"/>
      <c r="AQ90" s="558"/>
      <c r="AR90" s="556"/>
      <c r="AS90" s="557"/>
      <c r="AT90" s="558"/>
      <c r="AU90" s="558"/>
      <c r="AV90" s="558"/>
      <c r="AW90" s="556"/>
      <c r="AX90" s="559"/>
      <c r="AY90" s="559"/>
      <c r="AZ90" s="560"/>
      <c r="BA90" s="561"/>
      <c r="BB90" s="149"/>
    </row>
    <row r="91" spans="1:55" ht="15" customHeight="1" x14ac:dyDescent="0.2">
      <c r="A91" s="250"/>
      <c r="B91" s="321"/>
      <c r="C91" s="300"/>
      <c r="D91" s="300"/>
      <c r="E91" s="300"/>
      <c r="F91" s="300"/>
      <c r="G91" s="300"/>
      <c r="H91" s="322"/>
      <c r="I91" s="572"/>
      <c r="J91" s="564"/>
      <c r="K91" s="573"/>
      <c r="L91" s="564"/>
      <c r="M91" s="582" t="s">
        <v>281</v>
      </c>
      <c r="N91" s="542"/>
      <c r="O91" s="543"/>
      <c r="P91" s="544"/>
      <c r="Q91" s="531"/>
      <c r="R91" s="575"/>
      <c r="S91" s="556"/>
      <c r="T91" s="557"/>
      <c r="U91" s="558"/>
      <c r="V91" s="558"/>
      <c r="W91" s="558"/>
      <c r="X91" s="556"/>
      <c r="Y91" s="557"/>
      <c r="Z91" s="558"/>
      <c r="AA91" s="558"/>
      <c r="AB91" s="558"/>
      <c r="AC91" s="556"/>
      <c r="AD91" s="557"/>
      <c r="AE91" s="558"/>
      <c r="AF91" s="558"/>
      <c r="AG91" s="558"/>
      <c r="AH91" s="556"/>
      <c r="AI91" s="557"/>
      <c r="AJ91" s="558"/>
      <c r="AK91" s="558"/>
      <c r="AL91" s="558"/>
      <c r="AM91" s="556"/>
      <c r="AN91" s="557"/>
      <c r="AO91" s="558"/>
      <c r="AP91" s="558"/>
      <c r="AQ91" s="558"/>
      <c r="AR91" s="556"/>
      <c r="AS91" s="557"/>
      <c r="AT91" s="558"/>
      <c r="AU91" s="558"/>
      <c r="AV91" s="558"/>
      <c r="AW91" s="556"/>
      <c r="AX91" s="559"/>
      <c r="AY91" s="559"/>
      <c r="AZ91" s="560"/>
      <c r="BA91" s="561"/>
      <c r="BB91" s="149"/>
    </row>
    <row r="92" spans="1:55" ht="15" customHeight="1" thickBot="1" x14ac:dyDescent="0.25">
      <c r="A92" s="250"/>
      <c r="B92" s="323"/>
      <c r="C92" s="324"/>
      <c r="D92" s="324"/>
      <c r="E92" s="324"/>
      <c r="F92" s="324"/>
      <c r="G92" s="324"/>
      <c r="H92" s="325"/>
      <c r="I92" s="572"/>
      <c r="J92" s="564"/>
      <c r="K92" s="573"/>
      <c r="L92" s="583"/>
      <c r="M92" s="541"/>
      <c r="N92" s="584"/>
      <c r="O92" s="585"/>
      <c r="P92" s="586"/>
      <c r="Q92" s="531"/>
      <c r="R92" s="575"/>
      <c r="S92" s="556"/>
      <c r="T92" s="557"/>
      <c r="U92" s="558"/>
      <c r="V92" s="558"/>
      <c r="W92" s="558"/>
      <c r="X92" s="556"/>
      <c r="Y92" s="557"/>
      <c r="Z92" s="558"/>
      <c r="AA92" s="558"/>
      <c r="AB92" s="558"/>
      <c r="AC92" s="556"/>
      <c r="AD92" s="557"/>
      <c r="AE92" s="558"/>
      <c r="AF92" s="558"/>
      <c r="AG92" s="558"/>
      <c r="AH92" s="556"/>
      <c r="AI92" s="557"/>
      <c r="AJ92" s="558"/>
      <c r="AK92" s="558"/>
      <c r="AL92" s="558"/>
      <c r="AM92" s="556"/>
      <c r="AN92" s="557"/>
      <c r="AO92" s="558"/>
      <c r="AP92" s="558"/>
      <c r="AQ92" s="558"/>
      <c r="AR92" s="556"/>
      <c r="AS92" s="557"/>
      <c r="AT92" s="558"/>
      <c r="AU92" s="558"/>
      <c r="AV92" s="558"/>
      <c r="AW92" s="587"/>
      <c r="AX92" s="588"/>
      <c r="AY92" s="588"/>
      <c r="AZ92" s="589"/>
      <c r="BA92" s="590"/>
      <c r="BB92" s="151"/>
    </row>
    <row r="93" spans="1:55" ht="18.75" thickBot="1" x14ac:dyDescent="0.3">
      <c r="A93" s="255" t="s">
        <v>238</v>
      </c>
      <c r="B93" s="295" t="s">
        <v>44</v>
      </c>
      <c r="C93" s="296" t="s">
        <v>45</v>
      </c>
      <c r="D93" s="296" t="s">
        <v>46</v>
      </c>
      <c r="E93" s="296" t="s">
        <v>47</v>
      </c>
      <c r="F93" s="296" t="s">
        <v>48</v>
      </c>
      <c r="G93" s="296" t="s">
        <v>49</v>
      </c>
      <c r="H93" s="297" t="s">
        <v>50</v>
      </c>
      <c r="I93" s="267" t="s">
        <v>268</v>
      </c>
      <c r="J93" s="268"/>
      <c r="K93" s="269"/>
      <c r="L93" s="270" t="s">
        <v>269</v>
      </c>
      <c r="M93" s="471" t="s">
        <v>270</v>
      </c>
      <c r="N93" s="471"/>
      <c r="O93" s="471"/>
      <c r="P93" s="271"/>
      <c r="Q93" s="272" t="s">
        <v>19</v>
      </c>
      <c r="R93" s="272"/>
      <c r="S93" s="272"/>
      <c r="T93" s="272"/>
      <c r="U93" s="272"/>
      <c r="V93" s="272"/>
      <c r="W93" s="272"/>
      <c r="X93" s="273"/>
      <c r="Y93" s="272"/>
      <c r="Z93" s="272"/>
      <c r="AA93" s="272"/>
      <c r="AB93" s="272"/>
      <c r="AC93" s="272"/>
      <c r="AD93" s="272"/>
      <c r="AE93" s="272"/>
      <c r="AF93" s="272"/>
      <c r="AG93" s="272"/>
      <c r="AH93" s="272"/>
      <c r="AI93" s="272"/>
      <c r="AJ93" s="272"/>
      <c r="AK93" s="272"/>
      <c r="AL93" s="272"/>
      <c r="AM93" s="272"/>
      <c r="AN93" s="272"/>
      <c r="AO93" s="272"/>
      <c r="AP93" s="272"/>
      <c r="AQ93" s="272"/>
      <c r="AR93" s="272"/>
      <c r="AS93" s="272"/>
      <c r="AT93" s="272"/>
      <c r="AU93" s="272"/>
      <c r="AV93" s="272"/>
      <c r="AW93" s="154"/>
      <c r="AX93" s="154"/>
      <c r="AY93" s="154"/>
      <c r="AZ93" s="155"/>
      <c r="BA93" s="155"/>
      <c r="BB93" s="274"/>
    </row>
    <row r="94" spans="1:55" ht="18.75" thickBot="1" x14ac:dyDescent="0.3">
      <c r="A94" s="252"/>
      <c r="B94" s="298">
        <f>$B$26</f>
        <v>42373</v>
      </c>
      <c r="C94" s="299">
        <f>$C$26</f>
        <v>42374</v>
      </c>
      <c r="D94" s="299">
        <f>$D$26</f>
        <v>42375</v>
      </c>
      <c r="E94" s="299">
        <f>$E$26</f>
        <v>42376</v>
      </c>
      <c r="F94" s="299">
        <f>$F$26</f>
        <v>42377</v>
      </c>
      <c r="G94" s="299">
        <f>$G$26</f>
        <v>42378</v>
      </c>
      <c r="H94" s="299">
        <f>$H$26</f>
        <v>42379</v>
      </c>
      <c r="I94" s="275"/>
      <c r="J94" s="276"/>
      <c r="K94" s="421"/>
      <c r="L94" s="421"/>
      <c r="M94" s="277"/>
      <c r="N94" s="277"/>
      <c r="O94" s="276"/>
      <c r="P94" s="278"/>
      <c r="Q94" s="276"/>
      <c r="R94" s="277" t="s">
        <v>22</v>
      </c>
      <c r="S94" s="276"/>
      <c r="T94" s="276"/>
      <c r="U94" s="276"/>
      <c r="V94" s="276"/>
      <c r="W94" s="276"/>
      <c r="X94" s="276"/>
      <c r="Y94" s="276"/>
      <c r="Z94" s="276"/>
      <c r="AA94" s="276"/>
      <c r="AB94" s="276"/>
      <c r="AC94" s="276"/>
      <c r="AD94" s="276"/>
      <c r="AE94" s="276"/>
      <c r="AF94" s="276"/>
      <c r="AG94" s="276"/>
      <c r="AH94" s="276"/>
      <c r="AI94" s="276"/>
      <c r="AJ94" s="276"/>
      <c r="AK94" s="276"/>
      <c r="AL94" s="276"/>
      <c r="AM94" s="276"/>
      <c r="AN94" s="276"/>
      <c r="AO94" s="276"/>
      <c r="AP94" s="276"/>
      <c r="AQ94" s="276"/>
      <c r="AR94" s="276"/>
      <c r="AS94" s="276"/>
      <c r="AT94" s="276"/>
      <c r="AU94" s="276"/>
      <c r="AV94" s="276"/>
      <c r="AW94" s="276"/>
      <c r="AX94" s="276"/>
      <c r="AY94" s="276"/>
      <c r="AZ94" s="276"/>
      <c r="BA94" s="276"/>
      <c r="BB94" s="279" t="s">
        <v>8</v>
      </c>
      <c r="BC94" s="237"/>
    </row>
    <row r="95" spans="1:55" ht="15" customHeight="1" x14ac:dyDescent="0.2">
      <c r="A95" s="254"/>
      <c r="B95" s="318"/>
      <c r="C95" s="319"/>
      <c r="D95" s="319"/>
      <c r="E95" s="319"/>
      <c r="F95" s="319"/>
      <c r="G95" s="319"/>
      <c r="H95" s="320"/>
      <c r="I95" s="591"/>
      <c r="J95" s="592"/>
      <c r="K95" s="592"/>
      <c r="L95" s="557"/>
      <c r="M95" s="593"/>
      <c r="N95" s="594"/>
      <c r="O95" s="595"/>
      <c r="P95" s="596"/>
      <c r="Q95" s="597"/>
      <c r="R95" s="598"/>
      <c r="S95" s="556"/>
      <c r="T95" s="557"/>
      <c r="U95" s="558"/>
      <c r="V95" s="558"/>
      <c r="W95" s="558"/>
      <c r="X95" s="556"/>
      <c r="Y95" s="557"/>
      <c r="Z95" s="558"/>
      <c r="AA95" s="558"/>
      <c r="AB95" s="558"/>
      <c r="AC95" s="556"/>
      <c r="AD95" s="557"/>
      <c r="AE95" s="558"/>
      <c r="AF95" s="558"/>
      <c r="AG95" s="558"/>
      <c r="AH95" s="556"/>
      <c r="AI95" s="557"/>
      <c r="AJ95" s="558"/>
      <c r="AK95" s="558"/>
      <c r="AL95" s="558"/>
      <c r="AM95" s="556"/>
      <c r="AN95" s="557"/>
      <c r="AO95" s="558"/>
      <c r="AP95" s="558"/>
      <c r="AQ95" s="558"/>
      <c r="AR95" s="556"/>
      <c r="AS95" s="557"/>
      <c r="AT95" s="558"/>
      <c r="AU95" s="558"/>
      <c r="AV95" s="558"/>
      <c r="AW95" s="556"/>
      <c r="AX95" s="559"/>
      <c r="AY95" s="559"/>
      <c r="AZ95" s="557"/>
      <c r="BA95" s="599"/>
      <c r="BB95" s="152"/>
    </row>
    <row r="96" spans="1:55" ht="15" customHeight="1" x14ac:dyDescent="0.2">
      <c r="A96" s="250"/>
      <c r="B96" s="321"/>
      <c r="C96" s="300"/>
      <c r="D96" s="300"/>
      <c r="E96" s="300"/>
      <c r="F96" s="300"/>
      <c r="G96" s="300"/>
      <c r="H96" s="322"/>
      <c r="I96" s="600"/>
      <c r="J96" s="601"/>
      <c r="K96" s="602"/>
      <c r="L96" s="603"/>
      <c r="M96" s="604"/>
      <c r="N96" s="605"/>
      <c r="O96" s="606"/>
      <c r="P96" s="607"/>
      <c r="Q96" s="608"/>
      <c r="R96" s="609"/>
      <c r="S96" s="556"/>
      <c r="T96" s="557"/>
      <c r="U96" s="558"/>
      <c r="V96" s="558"/>
      <c r="W96" s="558"/>
      <c r="X96" s="556"/>
      <c r="Y96" s="557"/>
      <c r="Z96" s="558"/>
      <c r="AA96" s="558"/>
      <c r="AB96" s="558"/>
      <c r="AC96" s="556"/>
      <c r="AD96" s="557"/>
      <c r="AE96" s="558"/>
      <c r="AF96" s="558"/>
      <c r="AG96" s="558"/>
      <c r="AH96" s="556"/>
      <c r="AI96" s="557"/>
      <c r="AJ96" s="558"/>
      <c r="AK96" s="558"/>
      <c r="AL96" s="558"/>
      <c r="AM96" s="556"/>
      <c r="AN96" s="557"/>
      <c r="AO96" s="558"/>
      <c r="AP96" s="558"/>
      <c r="AQ96" s="558"/>
      <c r="AR96" s="556"/>
      <c r="AS96" s="557"/>
      <c r="AT96" s="558"/>
      <c r="AU96" s="558"/>
      <c r="AV96" s="558"/>
      <c r="AW96" s="556"/>
      <c r="AX96" s="559"/>
      <c r="AY96" s="559"/>
      <c r="AZ96" s="560"/>
      <c r="BA96" s="561"/>
      <c r="BB96" s="149"/>
    </row>
    <row r="97" spans="1:54" ht="15" customHeight="1" x14ac:dyDescent="0.2">
      <c r="A97" s="250"/>
      <c r="B97" s="321"/>
      <c r="C97" s="300"/>
      <c r="D97" s="300"/>
      <c r="E97" s="300"/>
      <c r="F97" s="300"/>
      <c r="G97" s="300"/>
      <c r="H97" s="322"/>
      <c r="I97" s="600"/>
      <c r="J97" s="560"/>
      <c r="K97" s="602"/>
      <c r="L97" s="603"/>
      <c r="M97" s="604"/>
      <c r="N97" s="605"/>
      <c r="O97" s="606"/>
      <c r="P97" s="610"/>
      <c r="Q97" s="611"/>
      <c r="R97" s="612"/>
      <c r="S97" s="556"/>
      <c r="T97" s="557"/>
      <c r="U97" s="558"/>
      <c r="V97" s="558"/>
      <c r="W97" s="558"/>
      <c r="X97" s="556"/>
      <c r="Y97" s="557"/>
      <c r="Z97" s="558"/>
      <c r="AA97" s="558"/>
      <c r="AB97" s="558"/>
      <c r="AC97" s="556"/>
      <c r="AD97" s="557"/>
      <c r="AE97" s="558"/>
      <c r="AF97" s="558"/>
      <c r="AG97" s="558"/>
      <c r="AH97" s="556"/>
      <c r="AI97" s="557"/>
      <c r="AJ97" s="558"/>
      <c r="AK97" s="558"/>
      <c r="AL97" s="558"/>
      <c r="AM97" s="556"/>
      <c r="AN97" s="557"/>
      <c r="AO97" s="558"/>
      <c r="AP97" s="558"/>
      <c r="AQ97" s="558"/>
      <c r="AR97" s="556"/>
      <c r="AS97" s="557"/>
      <c r="AT97" s="558"/>
      <c r="AU97" s="558"/>
      <c r="AV97" s="558"/>
      <c r="AW97" s="556"/>
      <c r="AX97" s="559"/>
      <c r="AY97" s="559"/>
      <c r="AZ97" s="560"/>
      <c r="BA97" s="561"/>
      <c r="BB97" s="149"/>
    </row>
    <row r="98" spans="1:54" ht="15" customHeight="1" x14ac:dyDescent="0.2">
      <c r="A98" s="250"/>
      <c r="B98" s="321"/>
      <c r="C98" s="300"/>
      <c r="D98" s="300"/>
      <c r="E98" s="300"/>
      <c r="F98" s="300"/>
      <c r="G98" s="300"/>
      <c r="H98" s="322"/>
      <c r="I98" s="613"/>
      <c r="J98" s="560"/>
      <c r="K98" s="614"/>
      <c r="L98" s="615"/>
      <c r="M98" s="616"/>
      <c r="N98" s="617"/>
      <c r="O98" s="618"/>
      <c r="P98" s="610"/>
      <c r="Q98" s="611"/>
      <c r="R98" s="612"/>
      <c r="S98" s="556"/>
      <c r="T98" s="557"/>
      <c r="U98" s="558"/>
      <c r="V98" s="558"/>
      <c r="W98" s="558"/>
      <c r="X98" s="556"/>
      <c r="Y98" s="557"/>
      <c r="Z98" s="558"/>
      <c r="AA98" s="558"/>
      <c r="AB98" s="558"/>
      <c r="AC98" s="556"/>
      <c r="AD98" s="557"/>
      <c r="AE98" s="558"/>
      <c r="AF98" s="558"/>
      <c r="AG98" s="558"/>
      <c r="AH98" s="556"/>
      <c r="AI98" s="557"/>
      <c r="AJ98" s="558"/>
      <c r="AK98" s="558"/>
      <c r="AL98" s="558"/>
      <c r="AM98" s="556"/>
      <c r="AN98" s="557"/>
      <c r="AO98" s="558"/>
      <c r="AP98" s="558"/>
      <c r="AQ98" s="558"/>
      <c r="AR98" s="556"/>
      <c r="AS98" s="557"/>
      <c r="AT98" s="558"/>
      <c r="AU98" s="558"/>
      <c r="AV98" s="558"/>
      <c r="AW98" s="556"/>
      <c r="AX98" s="559"/>
      <c r="AY98" s="559"/>
      <c r="AZ98" s="560"/>
      <c r="BA98" s="561"/>
      <c r="BB98" s="149"/>
    </row>
    <row r="99" spans="1:54" ht="15" customHeight="1" x14ac:dyDescent="0.2">
      <c r="A99" s="250"/>
      <c r="B99" s="321"/>
      <c r="C99" s="300"/>
      <c r="D99" s="300"/>
      <c r="E99" s="300"/>
      <c r="F99" s="300"/>
      <c r="G99" s="300"/>
      <c r="H99" s="322"/>
      <c r="I99" s="600"/>
      <c r="J99" s="619"/>
      <c r="K99" s="602"/>
      <c r="L99" s="603"/>
      <c r="M99" s="620"/>
      <c r="N99" s="621"/>
      <c r="O99" s="622"/>
      <c r="P99" s="607"/>
      <c r="Q99" s="608"/>
      <c r="R99" s="609"/>
      <c r="S99" s="556"/>
      <c r="T99" s="557"/>
      <c r="U99" s="558"/>
      <c r="V99" s="558"/>
      <c r="W99" s="558"/>
      <c r="X99" s="556"/>
      <c r="Y99" s="557"/>
      <c r="Z99" s="558"/>
      <c r="AA99" s="558"/>
      <c r="AB99" s="558"/>
      <c r="AC99" s="556"/>
      <c r="AD99" s="557"/>
      <c r="AE99" s="558"/>
      <c r="AF99" s="558"/>
      <c r="AG99" s="558"/>
      <c r="AH99" s="556"/>
      <c r="AI99" s="557"/>
      <c r="AJ99" s="558"/>
      <c r="AK99" s="558"/>
      <c r="AL99" s="558"/>
      <c r="AM99" s="556"/>
      <c r="AN99" s="557"/>
      <c r="AO99" s="558"/>
      <c r="AP99" s="558"/>
      <c r="AQ99" s="558"/>
      <c r="AR99" s="556"/>
      <c r="AS99" s="557"/>
      <c r="AT99" s="558"/>
      <c r="AU99" s="558"/>
      <c r="AV99" s="558"/>
      <c r="AW99" s="556"/>
      <c r="AX99" s="559"/>
      <c r="AY99" s="559"/>
      <c r="AZ99" s="560"/>
      <c r="BA99" s="561"/>
      <c r="BB99" s="149"/>
    </row>
    <row r="100" spans="1:54" ht="15" customHeight="1" x14ac:dyDescent="0.2">
      <c r="A100" s="250"/>
      <c r="B100" s="321"/>
      <c r="C100" s="300"/>
      <c r="D100" s="300"/>
      <c r="E100" s="300"/>
      <c r="F100" s="300"/>
      <c r="G100" s="300"/>
      <c r="H100" s="322"/>
      <c r="I100" s="600"/>
      <c r="J100" s="619"/>
      <c r="K100" s="602"/>
      <c r="L100" s="603"/>
      <c r="M100" s="620"/>
      <c r="N100" s="621"/>
      <c r="O100" s="622"/>
      <c r="P100" s="607"/>
      <c r="Q100" s="608"/>
      <c r="R100" s="612"/>
      <c r="S100" s="556"/>
      <c r="T100" s="557"/>
      <c r="U100" s="558"/>
      <c r="V100" s="558"/>
      <c r="W100" s="558"/>
      <c r="X100" s="556"/>
      <c r="Y100" s="557"/>
      <c r="Z100" s="558"/>
      <c r="AA100" s="558"/>
      <c r="AB100" s="558"/>
      <c r="AC100" s="556"/>
      <c r="AD100" s="557"/>
      <c r="AE100" s="558"/>
      <c r="AF100" s="558"/>
      <c r="AG100" s="558"/>
      <c r="AH100" s="556"/>
      <c r="AI100" s="557"/>
      <c r="AJ100" s="558"/>
      <c r="AK100" s="558"/>
      <c r="AL100" s="558"/>
      <c r="AM100" s="556"/>
      <c r="AN100" s="557"/>
      <c r="AO100" s="558"/>
      <c r="AP100" s="558"/>
      <c r="AQ100" s="558"/>
      <c r="AR100" s="556"/>
      <c r="AS100" s="557"/>
      <c r="AT100" s="558"/>
      <c r="AU100" s="558"/>
      <c r="AV100" s="558"/>
      <c r="AW100" s="556"/>
      <c r="AX100" s="559"/>
      <c r="AY100" s="559"/>
      <c r="AZ100" s="560"/>
      <c r="BA100" s="561"/>
      <c r="BB100" s="149"/>
    </row>
    <row r="101" spans="1:54" ht="15" customHeight="1" x14ac:dyDescent="0.2">
      <c r="A101" s="250"/>
      <c r="B101" s="321"/>
      <c r="C101" s="300"/>
      <c r="D101" s="300"/>
      <c r="E101" s="300"/>
      <c r="F101" s="300"/>
      <c r="G101" s="300"/>
      <c r="H101" s="322"/>
      <c r="I101" s="600"/>
      <c r="J101" s="601"/>
      <c r="K101" s="602"/>
      <c r="L101" s="603"/>
      <c r="M101" s="620"/>
      <c r="N101" s="621"/>
      <c r="O101" s="622"/>
      <c r="P101" s="623"/>
      <c r="Q101" s="608"/>
      <c r="R101" s="609"/>
      <c r="S101" s="556"/>
      <c r="T101" s="557"/>
      <c r="U101" s="558"/>
      <c r="V101" s="558"/>
      <c r="W101" s="558"/>
      <c r="X101" s="556"/>
      <c r="Y101" s="557"/>
      <c r="Z101" s="558"/>
      <c r="AA101" s="558"/>
      <c r="AB101" s="558"/>
      <c r="AC101" s="556"/>
      <c r="AD101" s="557"/>
      <c r="AE101" s="558"/>
      <c r="AF101" s="558"/>
      <c r="AG101" s="558"/>
      <c r="AH101" s="556"/>
      <c r="AI101" s="557"/>
      <c r="AJ101" s="558"/>
      <c r="AK101" s="558"/>
      <c r="AL101" s="558"/>
      <c r="AM101" s="556"/>
      <c r="AN101" s="557"/>
      <c r="AO101" s="558"/>
      <c r="AP101" s="558"/>
      <c r="AQ101" s="558"/>
      <c r="AR101" s="556"/>
      <c r="AS101" s="557"/>
      <c r="AT101" s="558"/>
      <c r="AU101" s="558"/>
      <c r="AV101" s="558"/>
      <c r="AW101" s="556"/>
      <c r="AX101" s="559"/>
      <c r="AY101" s="559"/>
      <c r="AZ101" s="560"/>
      <c r="BA101" s="561"/>
      <c r="BB101" s="149"/>
    </row>
    <row r="102" spans="1:54" ht="15" customHeight="1" x14ac:dyDescent="0.2">
      <c r="A102" s="250"/>
      <c r="B102" s="321"/>
      <c r="C102" s="300"/>
      <c r="D102" s="300"/>
      <c r="E102" s="300"/>
      <c r="F102" s="300"/>
      <c r="G102" s="300"/>
      <c r="H102" s="322"/>
      <c r="I102" s="600"/>
      <c r="J102" s="560"/>
      <c r="K102" s="603"/>
      <c r="L102" s="603"/>
      <c r="M102" s="624"/>
      <c r="N102" s="625"/>
      <c r="O102" s="626"/>
      <c r="P102" s="561"/>
      <c r="Q102" s="627"/>
      <c r="R102" s="612"/>
      <c r="S102" s="556"/>
      <c r="T102" s="557"/>
      <c r="U102" s="558"/>
      <c r="V102" s="558"/>
      <c r="W102" s="558"/>
      <c r="X102" s="556"/>
      <c r="Y102" s="557"/>
      <c r="Z102" s="558"/>
      <c r="AA102" s="558"/>
      <c r="AB102" s="558"/>
      <c r="AC102" s="556"/>
      <c r="AD102" s="557"/>
      <c r="AE102" s="558"/>
      <c r="AF102" s="558"/>
      <c r="AG102" s="558"/>
      <c r="AH102" s="556"/>
      <c r="AI102" s="557"/>
      <c r="AJ102" s="558"/>
      <c r="AK102" s="558"/>
      <c r="AL102" s="558"/>
      <c r="AM102" s="556"/>
      <c r="AN102" s="557"/>
      <c r="AO102" s="558"/>
      <c r="AP102" s="558"/>
      <c r="AQ102" s="558"/>
      <c r="AR102" s="556"/>
      <c r="AS102" s="557"/>
      <c r="AT102" s="558"/>
      <c r="AU102" s="558"/>
      <c r="AV102" s="558"/>
      <c r="AW102" s="556"/>
      <c r="AX102" s="559"/>
      <c r="AY102" s="559"/>
      <c r="AZ102" s="560"/>
      <c r="BA102" s="561"/>
      <c r="BB102" s="149"/>
    </row>
    <row r="103" spans="1:54" ht="15" customHeight="1" x14ac:dyDescent="0.2">
      <c r="A103" s="250"/>
      <c r="B103" s="321"/>
      <c r="C103" s="300"/>
      <c r="D103" s="300"/>
      <c r="E103" s="300"/>
      <c r="F103" s="300"/>
      <c r="G103" s="300"/>
      <c r="H103" s="322"/>
      <c r="I103" s="628"/>
      <c r="J103" s="564"/>
      <c r="K103" s="601"/>
      <c r="L103" s="558"/>
      <c r="M103" s="624"/>
      <c r="N103" s="625"/>
      <c r="O103" s="626"/>
      <c r="P103" s="629"/>
      <c r="Q103" s="531"/>
      <c r="R103" s="575"/>
      <c r="S103" s="556"/>
      <c r="T103" s="557"/>
      <c r="U103" s="558"/>
      <c r="V103" s="558"/>
      <c r="W103" s="558"/>
      <c r="X103" s="556"/>
      <c r="Y103" s="557"/>
      <c r="Z103" s="558"/>
      <c r="AA103" s="558"/>
      <c r="AB103" s="558"/>
      <c r="AC103" s="556"/>
      <c r="AD103" s="557"/>
      <c r="AE103" s="558"/>
      <c r="AF103" s="558"/>
      <c r="AG103" s="558"/>
      <c r="AH103" s="556"/>
      <c r="AI103" s="557"/>
      <c r="AJ103" s="558"/>
      <c r="AK103" s="558"/>
      <c r="AL103" s="558"/>
      <c r="AM103" s="556"/>
      <c r="AN103" s="557"/>
      <c r="AO103" s="558"/>
      <c r="AP103" s="558"/>
      <c r="AQ103" s="558"/>
      <c r="AR103" s="556"/>
      <c r="AS103" s="557"/>
      <c r="AT103" s="558"/>
      <c r="AU103" s="558"/>
      <c r="AV103" s="558"/>
      <c r="AW103" s="556"/>
      <c r="AX103" s="559"/>
      <c r="AY103" s="559"/>
      <c r="AZ103" s="560"/>
      <c r="BA103" s="561"/>
      <c r="BB103" s="149"/>
    </row>
    <row r="104" spans="1:54" ht="15" customHeight="1" x14ac:dyDescent="0.2">
      <c r="A104" s="250"/>
      <c r="B104" s="321"/>
      <c r="C104" s="300"/>
      <c r="D104" s="300"/>
      <c r="E104" s="300"/>
      <c r="F104" s="300"/>
      <c r="G104" s="300"/>
      <c r="H104" s="322"/>
      <c r="I104" s="628"/>
      <c r="J104" s="564"/>
      <c r="K104" s="601"/>
      <c r="L104" s="558"/>
      <c r="M104" s="624"/>
      <c r="N104" s="625"/>
      <c r="O104" s="626"/>
      <c r="P104" s="629"/>
      <c r="Q104" s="531"/>
      <c r="R104" s="575"/>
      <c r="S104" s="556"/>
      <c r="T104" s="557"/>
      <c r="U104" s="558"/>
      <c r="V104" s="558"/>
      <c r="W104" s="558"/>
      <c r="X104" s="556"/>
      <c r="Y104" s="557"/>
      <c r="Z104" s="558"/>
      <c r="AA104" s="558"/>
      <c r="AB104" s="558"/>
      <c r="AC104" s="556"/>
      <c r="AD104" s="557"/>
      <c r="AE104" s="558"/>
      <c r="AF104" s="558"/>
      <c r="AG104" s="558"/>
      <c r="AH104" s="556"/>
      <c r="AI104" s="557"/>
      <c r="AJ104" s="558"/>
      <c r="AK104" s="558"/>
      <c r="AL104" s="558"/>
      <c r="AM104" s="556"/>
      <c r="AN104" s="557"/>
      <c r="AO104" s="558"/>
      <c r="AP104" s="558"/>
      <c r="AQ104" s="558"/>
      <c r="AR104" s="556"/>
      <c r="AS104" s="557"/>
      <c r="AT104" s="558"/>
      <c r="AU104" s="558"/>
      <c r="AV104" s="558"/>
      <c r="AW104" s="556"/>
      <c r="AX104" s="559"/>
      <c r="AY104" s="559"/>
      <c r="AZ104" s="560"/>
      <c r="BA104" s="561"/>
      <c r="BB104" s="149"/>
    </row>
    <row r="105" spans="1:54" ht="15" customHeight="1" x14ac:dyDescent="0.2">
      <c r="A105" s="250"/>
      <c r="B105" s="321"/>
      <c r="C105" s="300"/>
      <c r="D105" s="300"/>
      <c r="E105" s="300"/>
      <c r="F105" s="300"/>
      <c r="G105" s="300"/>
      <c r="H105" s="322"/>
      <c r="I105" s="628"/>
      <c r="J105" s="564"/>
      <c r="K105" s="601"/>
      <c r="L105" s="558"/>
      <c r="M105" s="624"/>
      <c r="N105" s="625"/>
      <c r="O105" s="626"/>
      <c r="P105" s="629"/>
      <c r="Q105" s="531"/>
      <c r="R105" s="575"/>
      <c r="S105" s="556"/>
      <c r="T105" s="557"/>
      <c r="U105" s="558"/>
      <c r="V105" s="558"/>
      <c r="W105" s="558"/>
      <c r="X105" s="556"/>
      <c r="Y105" s="557"/>
      <c r="Z105" s="558"/>
      <c r="AA105" s="558"/>
      <c r="AB105" s="558"/>
      <c r="AC105" s="556"/>
      <c r="AD105" s="557"/>
      <c r="AE105" s="558"/>
      <c r="AF105" s="558"/>
      <c r="AG105" s="558"/>
      <c r="AH105" s="556"/>
      <c r="AI105" s="557"/>
      <c r="AJ105" s="558"/>
      <c r="AK105" s="558"/>
      <c r="AL105" s="558"/>
      <c r="AM105" s="556"/>
      <c r="AN105" s="557"/>
      <c r="AO105" s="558"/>
      <c r="AP105" s="558"/>
      <c r="AQ105" s="558"/>
      <c r="AR105" s="556"/>
      <c r="AS105" s="557"/>
      <c r="AT105" s="558"/>
      <c r="AU105" s="558"/>
      <c r="AV105" s="558"/>
      <c r="AW105" s="556"/>
      <c r="AX105" s="559"/>
      <c r="AY105" s="559"/>
      <c r="AZ105" s="560"/>
      <c r="BA105" s="561"/>
      <c r="BB105" s="149"/>
    </row>
    <row r="106" spans="1:54" ht="15" customHeight="1" x14ac:dyDescent="0.2">
      <c r="A106" s="250"/>
      <c r="B106" s="321"/>
      <c r="C106" s="300"/>
      <c r="D106" s="300"/>
      <c r="E106" s="300"/>
      <c r="F106" s="300"/>
      <c r="G106" s="300"/>
      <c r="H106" s="322"/>
      <c r="I106" s="628"/>
      <c r="J106" s="564"/>
      <c r="K106" s="601"/>
      <c r="L106" s="558"/>
      <c r="M106" s="624"/>
      <c r="N106" s="625"/>
      <c r="O106" s="626"/>
      <c r="P106" s="629"/>
      <c r="Q106" s="531"/>
      <c r="R106" s="575"/>
      <c r="S106" s="556"/>
      <c r="T106" s="557"/>
      <c r="U106" s="558"/>
      <c r="V106" s="558"/>
      <c r="W106" s="558"/>
      <c r="X106" s="556"/>
      <c r="Y106" s="557"/>
      <c r="Z106" s="558"/>
      <c r="AA106" s="558"/>
      <c r="AB106" s="558"/>
      <c r="AC106" s="556"/>
      <c r="AD106" s="557"/>
      <c r="AE106" s="558"/>
      <c r="AF106" s="558"/>
      <c r="AG106" s="558"/>
      <c r="AH106" s="556"/>
      <c r="AI106" s="557"/>
      <c r="AJ106" s="558"/>
      <c r="AK106" s="558"/>
      <c r="AL106" s="558"/>
      <c r="AM106" s="556"/>
      <c r="AN106" s="557"/>
      <c r="AO106" s="558"/>
      <c r="AP106" s="558"/>
      <c r="AQ106" s="558"/>
      <c r="AR106" s="556"/>
      <c r="AS106" s="557"/>
      <c r="AT106" s="558"/>
      <c r="AU106" s="558"/>
      <c r="AV106" s="558"/>
      <c r="AW106" s="556"/>
      <c r="AX106" s="559"/>
      <c r="AY106" s="559"/>
      <c r="AZ106" s="560"/>
      <c r="BA106" s="561"/>
      <c r="BB106" s="149"/>
    </row>
    <row r="107" spans="1:54" ht="15" customHeight="1" x14ac:dyDescent="0.2">
      <c r="A107" s="250"/>
      <c r="B107" s="321"/>
      <c r="C107" s="300"/>
      <c r="D107" s="300"/>
      <c r="E107" s="300"/>
      <c r="F107" s="300"/>
      <c r="G107" s="300"/>
      <c r="H107" s="322"/>
      <c r="I107" s="628"/>
      <c r="J107" s="564"/>
      <c r="K107" s="601"/>
      <c r="L107" s="558"/>
      <c r="M107" s="624"/>
      <c r="N107" s="625"/>
      <c r="O107" s="626"/>
      <c r="P107" s="629"/>
      <c r="Q107" s="531"/>
      <c r="R107" s="575"/>
      <c r="S107" s="556"/>
      <c r="T107" s="557"/>
      <c r="U107" s="558"/>
      <c r="V107" s="558"/>
      <c r="W107" s="558"/>
      <c r="X107" s="556"/>
      <c r="Y107" s="557"/>
      <c r="Z107" s="558"/>
      <c r="AA107" s="558"/>
      <c r="AB107" s="558"/>
      <c r="AC107" s="556"/>
      <c r="AD107" s="557"/>
      <c r="AE107" s="558"/>
      <c r="AF107" s="558"/>
      <c r="AG107" s="558"/>
      <c r="AH107" s="556"/>
      <c r="AI107" s="557"/>
      <c r="AJ107" s="558"/>
      <c r="AK107" s="558"/>
      <c r="AL107" s="558"/>
      <c r="AM107" s="556"/>
      <c r="AN107" s="557"/>
      <c r="AO107" s="558"/>
      <c r="AP107" s="558"/>
      <c r="AQ107" s="558"/>
      <c r="AR107" s="556"/>
      <c r="AS107" s="557"/>
      <c r="AT107" s="558"/>
      <c r="AU107" s="558"/>
      <c r="AV107" s="558"/>
      <c r="AW107" s="556"/>
      <c r="AX107" s="559"/>
      <c r="AY107" s="559"/>
      <c r="AZ107" s="560"/>
      <c r="BA107" s="561"/>
      <c r="BB107" s="149"/>
    </row>
    <row r="108" spans="1:54" ht="15" customHeight="1" x14ac:dyDescent="0.2">
      <c r="A108" s="250"/>
      <c r="B108" s="321"/>
      <c r="C108" s="300"/>
      <c r="D108" s="300"/>
      <c r="E108" s="300"/>
      <c r="F108" s="300"/>
      <c r="G108" s="300"/>
      <c r="H108" s="322"/>
      <c r="I108" s="628"/>
      <c r="J108" s="564"/>
      <c r="K108" s="601"/>
      <c r="L108" s="558"/>
      <c r="M108" s="624"/>
      <c r="N108" s="625"/>
      <c r="O108" s="626"/>
      <c r="P108" s="629"/>
      <c r="Q108" s="531"/>
      <c r="R108" s="575"/>
      <c r="S108" s="556"/>
      <c r="T108" s="557"/>
      <c r="U108" s="558"/>
      <c r="V108" s="558"/>
      <c r="W108" s="558"/>
      <c r="X108" s="556"/>
      <c r="Y108" s="557"/>
      <c r="Z108" s="558"/>
      <c r="AA108" s="558"/>
      <c r="AB108" s="558"/>
      <c r="AC108" s="556"/>
      <c r="AD108" s="557"/>
      <c r="AE108" s="558"/>
      <c r="AF108" s="558"/>
      <c r="AG108" s="558"/>
      <c r="AH108" s="556"/>
      <c r="AI108" s="557"/>
      <c r="AJ108" s="558"/>
      <c r="AK108" s="558"/>
      <c r="AL108" s="558"/>
      <c r="AM108" s="556"/>
      <c r="AN108" s="557"/>
      <c r="AO108" s="558"/>
      <c r="AP108" s="558"/>
      <c r="AQ108" s="558"/>
      <c r="AR108" s="556"/>
      <c r="AS108" s="557"/>
      <c r="AT108" s="558"/>
      <c r="AU108" s="558"/>
      <c r="AV108" s="558"/>
      <c r="AW108" s="556"/>
      <c r="AX108" s="559"/>
      <c r="AY108" s="559"/>
      <c r="AZ108" s="560"/>
      <c r="BA108" s="561"/>
      <c r="BB108" s="149"/>
    </row>
    <row r="109" spans="1:54" ht="15" customHeight="1" x14ac:dyDescent="0.2">
      <c r="A109" s="250"/>
      <c r="B109" s="321"/>
      <c r="C109" s="300"/>
      <c r="D109" s="300"/>
      <c r="E109" s="300"/>
      <c r="F109" s="300"/>
      <c r="G109" s="300"/>
      <c r="H109" s="322"/>
      <c r="I109" s="628"/>
      <c r="J109" s="564"/>
      <c r="K109" s="601"/>
      <c r="L109" s="558"/>
      <c r="M109" s="624"/>
      <c r="N109" s="625"/>
      <c r="O109" s="626"/>
      <c r="P109" s="629"/>
      <c r="Q109" s="531"/>
      <c r="R109" s="575"/>
      <c r="S109" s="556"/>
      <c r="T109" s="557"/>
      <c r="U109" s="558"/>
      <c r="V109" s="558"/>
      <c r="W109" s="558"/>
      <c r="X109" s="556"/>
      <c r="Y109" s="557"/>
      <c r="Z109" s="558"/>
      <c r="AA109" s="558"/>
      <c r="AB109" s="558"/>
      <c r="AC109" s="556"/>
      <c r="AD109" s="557"/>
      <c r="AE109" s="558"/>
      <c r="AF109" s="558"/>
      <c r="AG109" s="558"/>
      <c r="AH109" s="556"/>
      <c r="AI109" s="557"/>
      <c r="AJ109" s="558"/>
      <c r="AK109" s="558"/>
      <c r="AL109" s="558"/>
      <c r="AM109" s="556"/>
      <c r="AN109" s="557"/>
      <c r="AO109" s="558"/>
      <c r="AP109" s="558"/>
      <c r="AQ109" s="558"/>
      <c r="AR109" s="556"/>
      <c r="AS109" s="557"/>
      <c r="AT109" s="558"/>
      <c r="AU109" s="558"/>
      <c r="AV109" s="558"/>
      <c r="AW109" s="556"/>
      <c r="AX109" s="559"/>
      <c r="AY109" s="559"/>
      <c r="AZ109" s="560"/>
      <c r="BA109" s="561"/>
      <c r="BB109" s="149"/>
    </row>
    <row r="110" spans="1:54" ht="15" customHeight="1" x14ac:dyDescent="0.2">
      <c r="A110" s="250"/>
      <c r="B110" s="321"/>
      <c r="C110" s="300"/>
      <c r="D110" s="300"/>
      <c r="E110" s="300"/>
      <c r="F110" s="300"/>
      <c r="G110" s="300"/>
      <c r="H110" s="322"/>
      <c r="I110" s="630"/>
      <c r="J110" s="541"/>
      <c r="K110" s="601"/>
      <c r="L110" s="569"/>
      <c r="M110" s="624"/>
      <c r="N110" s="625"/>
      <c r="O110" s="626"/>
      <c r="P110" s="631"/>
      <c r="Q110" s="531"/>
      <c r="R110" s="575"/>
      <c r="S110" s="556"/>
      <c r="T110" s="557"/>
      <c r="U110" s="558"/>
      <c r="V110" s="558"/>
      <c r="W110" s="558"/>
      <c r="X110" s="556"/>
      <c r="Y110" s="557"/>
      <c r="Z110" s="558"/>
      <c r="AA110" s="558"/>
      <c r="AB110" s="558"/>
      <c r="AC110" s="556"/>
      <c r="AD110" s="557"/>
      <c r="AE110" s="558"/>
      <c r="AF110" s="558"/>
      <c r="AG110" s="558"/>
      <c r="AH110" s="556"/>
      <c r="AI110" s="557"/>
      <c r="AJ110" s="558"/>
      <c r="AK110" s="558"/>
      <c r="AL110" s="558"/>
      <c r="AM110" s="556"/>
      <c r="AN110" s="557"/>
      <c r="AO110" s="558"/>
      <c r="AP110" s="558"/>
      <c r="AQ110" s="558"/>
      <c r="AR110" s="556"/>
      <c r="AS110" s="557"/>
      <c r="AT110" s="558"/>
      <c r="AU110" s="558"/>
      <c r="AV110" s="558"/>
      <c r="AW110" s="556"/>
      <c r="AX110" s="559"/>
      <c r="AY110" s="559"/>
      <c r="AZ110" s="560"/>
      <c r="BA110" s="561"/>
      <c r="BB110" s="149"/>
    </row>
    <row r="111" spans="1:54" ht="15" customHeight="1" x14ac:dyDescent="0.2">
      <c r="A111" s="250"/>
      <c r="B111" s="321"/>
      <c r="C111" s="300"/>
      <c r="D111" s="300"/>
      <c r="E111" s="300"/>
      <c r="F111" s="300"/>
      <c r="G111" s="300"/>
      <c r="H111" s="322"/>
      <c r="I111" s="630"/>
      <c r="J111" s="550"/>
      <c r="K111" s="601"/>
      <c r="L111" s="632"/>
      <c r="M111" s="624"/>
      <c r="N111" s="625"/>
      <c r="O111" s="626"/>
      <c r="P111" s="633"/>
      <c r="Q111" s="531"/>
      <c r="R111" s="575"/>
      <c r="S111" s="556"/>
      <c r="T111" s="557"/>
      <c r="U111" s="558"/>
      <c r="V111" s="558"/>
      <c r="W111" s="558"/>
      <c r="X111" s="556"/>
      <c r="Y111" s="557"/>
      <c r="Z111" s="558"/>
      <c r="AA111" s="558"/>
      <c r="AB111" s="558"/>
      <c r="AC111" s="556"/>
      <c r="AD111" s="557"/>
      <c r="AE111" s="558"/>
      <c r="AF111" s="558"/>
      <c r="AG111" s="558"/>
      <c r="AH111" s="556"/>
      <c r="AI111" s="557"/>
      <c r="AJ111" s="558"/>
      <c r="AK111" s="558"/>
      <c r="AL111" s="558"/>
      <c r="AM111" s="556"/>
      <c r="AN111" s="557"/>
      <c r="AO111" s="558"/>
      <c r="AP111" s="558"/>
      <c r="AQ111" s="558"/>
      <c r="AR111" s="556"/>
      <c r="AS111" s="557"/>
      <c r="AT111" s="558"/>
      <c r="AU111" s="558"/>
      <c r="AV111" s="558"/>
      <c r="AW111" s="556"/>
      <c r="AX111" s="559"/>
      <c r="AY111" s="559"/>
      <c r="AZ111" s="560"/>
      <c r="BA111" s="561"/>
      <c r="BB111" s="149"/>
    </row>
    <row r="112" spans="1:54" ht="15" customHeight="1" x14ac:dyDescent="0.2">
      <c r="A112" s="250"/>
      <c r="B112" s="321"/>
      <c r="C112" s="300"/>
      <c r="D112" s="300"/>
      <c r="E112" s="300"/>
      <c r="F112" s="300"/>
      <c r="G112" s="300"/>
      <c r="H112" s="322"/>
      <c r="I112" s="630"/>
      <c r="J112" s="550"/>
      <c r="K112" s="601"/>
      <c r="L112" s="632"/>
      <c r="M112" s="624"/>
      <c r="N112" s="625"/>
      <c r="O112" s="626"/>
      <c r="P112" s="633"/>
      <c r="Q112" s="531"/>
      <c r="R112" s="575"/>
      <c r="S112" s="556"/>
      <c r="T112" s="557"/>
      <c r="U112" s="558"/>
      <c r="V112" s="558"/>
      <c r="W112" s="558"/>
      <c r="X112" s="556"/>
      <c r="Y112" s="557"/>
      <c r="Z112" s="558"/>
      <c r="AA112" s="558"/>
      <c r="AB112" s="558"/>
      <c r="AC112" s="556"/>
      <c r="AD112" s="557"/>
      <c r="AE112" s="558"/>
      <c r="AF112" s="558"/>
      <c r="AG112" s="558"/>
      <c r="AH112" s="556"/>
      <c r="AI112" s="557"/>
      <c r="AJ112" s="558"/>
      <c r="AK112" s="558"/>
      <c r="AL112" s="558"/>
      <c r="AM112" s="556"/>
      <c r="AN112" s="557"/>
      <c r="AO112" s="558"/>
      <c r="AP112" s="558"/>
      <c r="AQ112" s="558"/>
      <c r="AR112" s="556"/>
      <c r="AS112" s="557"/>
      <c r="AT112" s="558"/>
      <c r="AU112" s="558"/>
      <c r="AV112" s="558"/>
      <c r="AW112" s="556"/>
      <c r="AX112" s="559"/>
      <c r="AY112" s="559"/>
      <c r="AZ112" s="560"/>
      <c r="BA112" s="561"/>
      <c r="BB112" s="149"/>
    </row>
    <row r="113" spans="1:55" ht="15" customHeight="1" x14ac:dyDescent="0.2">
      <c r="A113" s="250"/>
      <c r="B113" s="321"/>
      <c r="C113" s="300"/>
      <c r="D113" s="300"/>
      <c r="E113" s="300"/>
      <c r="F113" s="300"/>
      <c r="G113" s="300"/>
      <c r="H113" s="322"/>
      <c r="I113" s="634"/>
      <c r="J113" s="524"/>
      <c r="K113" s="601"/>
      <c r="L113" s="523"/>
      <c r="M113" s="624"/>
      <c r="N113" s="625"/>
      <c r="O113" s="626"/>
      <c r="P113" s="635"/>
      <c r="Q113" s="531"/>
      <c r="R113" s="575"/>
      <c r="S113" s="556"/>
      <c r="T113" s="557"/>
      <c r="U113" s="558"/>
      <c r="V113" s="558"/>
      <c r="W113" s="558"/>
      <c r="X113" s="556"/>
      <c r="Y113" s="557"/>
      <c r="Z113" s="558"/>
      <c r="AA113" s="558"/>
      <c r="AB113" s="558"/>
      <c r="AC113" s="556"/>
      <c r="AD113" s="557"/>
      <c r="AE113" s="558"/>
      <c r="AF113" s="558"/>
      <c r="AG113" s="558"/>
      <c r="AH113" s="556"/>
      <c r="AI113" s="557"/>
      <c r="AJ113" s="558"/>
      <c r="AK113" s="558"/>
      <c r="AL113" s="558"/>
      <c r="AM113" s="556"/>
      <c r="AN113" s="557"/>
      <c r="AO113" s="558"/>
      <c r="AP113" s="558"/>
      <c r="AQ113" s="558"/>
      <c r="AR113" s="556"/>
      <c r="AS113" s="557"/>
      <c r="AT113" s="558"/>
      <c r="AU113" s="558"/>
      <c r="AV113" s="558"/>
      <c r="AW113" s="556"/>
      <c r="AX113" s="559"/>
      <c r="AY113" s="559"/>
      <c r="AZ113" s="560"/>
      <c r="BA113" s="561"/>
      <c r="BB113" s="149"/>
    </row>
    <row r="114" spans="1:55" ht="15" customHeight="1" x14ac:dyDescent="0.2">
      <c r="A114" s="250"/>
      <c r="B114" s="321"/>
      <c r="C114" s="300"/>
      <c r="D114" s="300"/>
      <c r="E114" s="300"/>
      <c r="F114" s="300"/>
      <c r="G114" s="300"/>
      <c r="H114" s="322"/>
      <c r="I114" s="634"/>
      <c r="J114" s="524"/>
      <c r="K114" s="601"/>
      <c r="L114" s="523"/>
      <c r="M114" s="624"/>
      <c r="N114" s="625"/>
      <c r="O114" s="626"/>
      <c r="P114" s="635"/>
      <c r="Q114" s="531"/>
      <c r="R114" s="575"/>
      <c r="S114" s="556"/>
      <c r="T114" s="557"/>
      <c r="U114" s="558"/>
      <c r="V114" s="558"/>
      <c r="W114" s="558"/>
      <c r="X114" s="556"/>
      <c r="Y114" s="557"/>
      <c r="Z114" s="558"/>
      <c r="AA114" s="558"/>
      <c r="AB114" s="558"/>
      <c r="AC114" s="556"/>
      <c r="AD114" s="557"/>
      <c r="AE114" s="558"/>
      <c r="AF114" s="558"/>
      <c r="AG114" s="558"/>
      <c r="AH114" s="556"/>
      <c r="AI114" s="557"/>
      <c r="AJ114" s="558"/>
      <c r="AK114" s="558"/>
      <c r="AL114" s="558"/>
      <c r="AM114" s="556"/>
      <c r="AN114" s="557"/>
      <c r="AO114" s="558"/>
      <c r="AP114" s="558"/>
      <c r="AQ114" s="558"/>
      <c r="AR114" s="556"/>
      <c r="AS114" s="557"/>
      <c r="AT114" s="558"/>
      <c r="AU114" s="558"/>
      <c r="AV114" s="558"/>
      <c r="AW114" s="556"/>
      <c r="AX114" s="559"/>
      <c r="AY114" s="559"/>
      <c r="AZ114" s="560"/>
      <c r="BA114" s="561"/>
      <c r="BB114" s="149"/>
    </row>
    <row r="115" spans="1:55" ht="15" customHeight="1" x14ac:dyDescent="0.2">
      <c r="A115" s="250"/>
      <c r="B115" s="321"/>
      <c r="C115" s="300"/>
      <c r="D115" s="300"/>
      <c r="E115" s="300"/>
      <c r="F115" s="300"/>
      <c r="G115" s="300"/>
      <c r="H115" s="322"/>
      <c r="I115" s="634"/>
      <c r="J115" s="524"/>
      <c r="K115" s="601"/>
      <c r="L115" s="523"/>
      <c r="M115" s="624"/>
      <c r="N115" s="625"/>
      <c r="O115" s="626"/>
      <c r="P115" s="523"/>
      <c r="Q115" s="636"/>
      <c r="R115" s="575"/>
      <c r="S115" s="556"/>
      <c r="T115" s="557"/>
      <c r="U115" s="558"/>
      <c r="V115" s="558"/>
      <c r="W115" s="558"/>
      <c r="X115" s="556"/>
      <c r="Y115" s="557"/>
      <c r="Z115" s="558"/>
      <c r="AA115" s="558"/>
      <c r="AB115" s="558"/>
      <c r="AC115" s="556"/>
      <c r="AD115" s="557"/>
      <c r="AE115" s="558"/>
      <c r="AF115" s="558"/>
      <c r="AG115" s="558"/>
      <c r="AH115" s="556"/>
      <c r="AI115" s="557"/>
      <c r="AJ115" s="558"/>
      <c r="AK115" s="558"/>
      <c r="AL115" s="558"/>
      <c r="AM115" s="556"/>
      <c r="AN115" s="557"/>
      <c r="AO115" s="558"/>
      <c r="AP115" s="558"/>
      <c r="AQ115" s="558"/>
      <c r="AR115" s="556"/>
      <c r="AS115" s="557"/>
      <c r="AT115" s="558"/>
      <c r="AU115" s="558"/>
      <c r="AV115" s="558"/>
      <c r="AW115" s="556"/>
      <c r="AX115" s="559"/>
      <c r="AY115" s="559"/>
      <c r="AZ115" s="560"/>
      <c r="BA115" s="561"/>
      <c r="BB115" s="149"/>
    </row>
    <row r="116" spans="1:55" ht="15" customHeight="1" thickBot="1" x14ac:dyDescent="0.25">
      <c r="A116" s="250"/>
      <c r="B116" s="323"/>
      <c r="C116" s="324"/>
      <c r="D116" s="324"/>
      <c r="E116" s="324"/>
      <c r="F116" s="324"/>
      <c r="G116" s="324"/>
      <c r="H116" s="325"/>
      <c r="I116" s="637"/>
      <c r="J116" s="638"/>
      <c r="K116" s="639"/>
      <c r="L116" s="639"/>
      <c r="M116" s="640"/>
      <c r="N116" s="641"/>
      <c r="O116" s="642"/>
      <c r="P116" s="638"/>
      <c r="Q116" s="643"/>
      <c r="R116" s="644"/>
      <c r="S116" s="587"/>
      <c r="T116" s="645"/>
      <c r="U116" s="646"/>
      <c r="V116" s="646"/>
      <c r="W116" s="646"/>
      <c r="X116" s="587"/>
      <c r="Y116" s="645"/>
      <c r="Z116" s="646"/>
      <c r="AA116" s="646"/>
      <c r="AB116" s="646"/>
      <c r="AC116" s="587"/>
      <c r="AD116" s="645"/>
      <c r="AE116" s="646"/>
      <c r="AF116" s="646"/>
      <c r="AG116" s="646"/>
      <c r="AH116" s="587"/>
      <c r="AI116" s="645"/>
      <c r="AJ116" s="646"/>
      <c r="AK116" s="646"/>
      <c r="AL116" s="646"/>
      <c r="AM116" s="587"/>
      <c r="AN116" s="645"/>
      <c r="AO116" s="646"/>
      <c r="AP116" s="646"/>
      <c r="AQ116" s="646"/>
      <c r="AR116" s="587"/>
      <c r="AS116" s="645"/>
      <c r="AT116" s="646"/>
      <c r="AU116" s="646"/>
      <c r="AV116" s="646"/>
      <c r="AW116" s="587"/>
      <c r="AX116" s="588"/>
      <c r="AY116" s="588"/>
      <c r="AZ116" s="589"/>
      <c r="BA116" s="590"/>
      <c r="BB116" s="151"/>
    </row>
    <row r="117" spans="1:55" x14ac:dyDescent="0.2">
      <c r="A117" s="60"/>
      <c r="B117" s="303"/>
      <c r="C117" s="303"/>
      <c r="D117" s="303"/>
      <c r="E117" s="303"/>
      <c r="F117" s="303"/>
      <c r="G117" s="303"/>
      <c r="H117" s="303"/>
      <c r="I117" s="60"/>
      <c r="J117" s="60"/>
      <c r="K117" s="60"/>
      <c r="L117" s="60"/>
      <c r="M117" s="60" t="s">
        <v>41</v>
      </c>
      <c r="N117" s="60"/>
      <c r="O117" s="60"/>
      <c r="P117" s="132">
        <f>COUNTIF(V28:W116,"*")</f>
        <v>0</v>
      </c>
      <c r="Q117" s="132"/>
      <c r="R117" s="60" t="s">
        <v>41</v>
      </c>
      <c r="S117" s="60"/>
      <c r="T117" s="60"/>
      <c r="U117" s="132">
        <f>COUNTIF(AA28:AB116,"*")</f>
        <v>0</v>
      </c>
      <c r="V117" s="60"/>
      <c r="W117" s="60" t="s">
        <v>41</v>
      </c>
      <c r="Z117" s="132">
        <f>COUNTIF(AF28:AG116,"*")</f>
        <v>0</v>
      </c>
      <c r="AB117" s="60" t="s">
        <v>41</v>
      </c>
      <c r="AE117" s="132">
        <f>COUNTIF(AK28:AL116,"*")</f>
        <v>0</v>
      </c>
      <c r="AG117" s="60" t="s">
        <v>41</v>
      </c>
      <c r="AJ117" s="132">
        <f>COUNTIF(AP28:AQ116,"*")</f>
        <v>0</v>
      </c>
      <c r="AL117" s="60" t="s">
        <v>41</v>
      </c>
      <c r="AO117" s="132">
        <f>COUNTIF(AU28:AV116,"*")</f>
        <v>0</v>
      </c>
      <c r="AQ117" s="60" t="s">
        <v>41</v>
      </c>
      <c r="AT117" s="132">
        <f>COUNTIF(AZ28:BA116,"*")</f>
        <v>0</v>
      </c>
      <c r="BA117" s="60"/>
      <c r="BB117" s="60"/>
      <c r="BC117" s="60"/>
    </row>
    <row r="118" spans="1:55" ht="13.5" thickBot="1" x14ac:dyDescent="0.25">
      <c r="A118" s="60"/>
      <c r="B118" s="303"/>
      <c r="C118" s="303"/>
      <c r="D118" s="303"/>
      <c r="E118" s="303"/>
      <c r="F118" s="303"/>
      <c r="G118" s="303"/>
      <c r="H118" s="303"/>
      <c r="I118" s="60"/>
      <c r="J118" s="60"/>
      <c r="K118" s="60"/>
      <c r="L118" s="60"/>
      <c r="M118" s="60"/>
      <c r="N118" s="60"/>
      <c r="O118" s="60"/>
      <c r="P118" s="60"/>
      <c r="Q118" s="132"/>
      <c r="R118" s="60"/>
      <c r="S118" s="60"/>
      <c r="T118" s="60"/>
      <c r="U118" s="60"/>
      <c r="V118" s="60"/>
      <c r="W118" s="60"/>
      <c r="BA118" s="60"/>
      <c r="BB118" s="60"/>
      <c r="BC118" s="60"/>
    </row>
    <row r="119" spans="1:55" ht="33.75" thickBot="1" x14ac:dyDescent="0.5">
      <c r="A119" s="60"/>
      <c r="B119" s="303"/>
      <c r="C119" s="303"/>
      <c r="D119" s="303"/>
      <c r="E119" s="303"/>
      <c r="F119" s="303"/>
      <c r="G119" s="303"/>
      <c r="H119" s="303"/>
      <c r="I119" s="374"/>
      <c r="J119" s="446" t="s">
        <v>231</v>
      </c>
      <c r="K119" s="447"/>
      <c r="L119" s="447"/>
      <c r="M119" s="447"/>
      <c r="N119" s="447"/>
      <c r="O119" s="447"/>
      <c r="P119" s="448"/>
      <c r="Q119" s="60"/>
      <c r="R119" s="60"/>
      <c r="S119" s="60"/>
      <c r="T119" s="60"/>
      <c r="U119" s="60"/>
      <c r="V119" s="60"/>
      <c r="W119" s="60"/>
      <c r="BA119" s="60"/>
      <c r="BB119" s="60"/>
      <c r="BC119" s="60"/>
    </row>
    <row r="120" spans="1:55" ht="13.5" thickBot="1" x14ac:dyDescent="0.25">
      <c r="A120" s="60"/>
      <c r="B120" s="425" t="s">
        <v>56</v>
      </c>
      <c r="C120" s="426"/>
      <c r="D120" s="426"/>
      <c r="E120" s="426"/>
      <c r="F120" s="426"/>
      <c r="G120" s="427"/>
      <c r="H120" s="303"/>
      <c r="I120" s="374"/>
      <c r="J120" s="383" t="s">
        <v>44</v>
      </c>
      <c r="K120" s="383" t="s">
        <v>45</v>
      </c>
      <c r="L120" s="383" t="s">
        <v>46</v>
      </c>
      <c r="M120" s="383" t="s">
        <v>47</v>
      </c>
      <c r="N120" s="383" t="s">
        <v>48</v>
      </c>
      <c r="O120" s="383" t="s">
        <v>49</v>
      </c>
      <c r="P120" s="383" t="s">
        <v>50</v>
      </c>
      <c r="Q120" s="60"/>
      <c r="R120" s="374"/>
      <c r="S120" s="374"/>
      <c r="T120" s="374"/>
      <c r="U120" s="374"/>
      <c r="V120" s="374"/>
      <c r="W120" s="374"/>
      <c r="X120" s="182"/>
      <c r="Y120" s="182"/>
      <c r="Z120" s="182"/>
      <c r="AA120" s="182"/>
      <c r="BA120" s="60"/>
      <c r="BB120" s="60"/>
      <c r="BC120" s="60"/>
    </row>
    <row r="121" spans="1:55" ht="21" thickBot="1" x14ac:dyDescent="0.35">
      <c r="A121" s="60"/>
      <c r="B121" s="428"/>
      <c r="C121" s="429"/>
      <c r="D121" s="429"/>
      <c r="E121" s="429"/>
      <c r="F121" s="429"/>
      <c r="G121" s="430"/>
      <c r="H121" s="303"/>
      <c r="I121" s="379" t="s">
        <v>230</v>
      </c>
      <c r="J121" s="384">
        <f t="shared" ref="J121:P129" si="1">J13</f>
        <v>6</v>
      </c>
      <c r="K121" s="384">
        <f t="shared" si="1"/>
        <v>13</v>
      </c>
      <c r="L121" s="384">
        <f t="shared" si="1"/>
        <v>16</v>
      </c>
      <c r="M121" s="384">
        <f t="shared" si="1"/>
        <v>16</v>
      </c>
      <c r="N121" s="384">
        <f t="shared" si="1"/>
        <v>15</v>
      </c>
      <c r="O121" s="384">
        <f t="shared" si="1"/>
        <v>4</v>
      </c>
      <c r="P121" s="384">
        <f t="shared" si="1"/>
        <v>4</v>
      </c>
      <c r="Q121" s="60"/>
      <c r="R121" s="374"/>
      <c r="S121" s="396"/>
      <c r="T121" s="454"/>
      <c r="U121" s="455"/>
      <c r="V121" s="397"/>
      <c r="W121" s="397"/>
      <c r="X121" s="397"/>
      <c r="Y121" s="397"/>
      <c r="Z121" s="397"/>
      <c r="AA121" s="182"/>
      <c r="BA121" s="60"/>
      <c r="BB121" s="60"/>
      <c r="BC121" s="60"/>
    </row>
    <row r="122" spans="1:55" ht="21" thickBot="1" x14ac:dyDescent="0.35">
      <c r="A122" s="60"/>
      <c r="B122" s="428"/>
      <c r="C122" s="429"/>
      <c r="D122" s="429"/>
      <c r="E122" s="429"/>
      <c r="F122" s="429"/>
      <c r="G122" s="430"/>
      <c r="H122" s="303"/>
      <c r="I122" s="381" t="s">
        <v>222</v>
      </c>
      <c r="J122" s="382">
        <f t="shared" si="1"/>
        <v>26</v>
      </c>
      <c r="K122" s="382">
        <f t="shared" si="1"/>
        <v>39</v>
      </c>
      <c r="L122" s="382">
        <f t="shared" si="1"/>
        <v>50</v>
      </c>
      <c r="M122" s="382">
        <f t="shared" si="1"/>
        <v>51</v>
      </c>
      <c r="N122" s="382">
        <f t="shared" si="1"/>
        <v>51</v>
      </c>
      <c r="O122" s="382">
        <f t="shared" si="1"/>
        <v>9</v>
      </c>
      <c r="P122" s="382">
        <f t="shared" si="1"/>
        <v>9</v>
      </c>
      <c r="Q122" s="60"/>
      <c r="R122" s="374"/>
      <c r="S122" s="398"/>
      <c r="T122" s="456"/>
      <c r="U122" s="457"/>
      <c r="V122" s="399"/>
      <c r="W122" s="400"/>
      <c r="X122" s="399"/>
      <c r="Y122" s="400"/>
      <c r="Z122" s="401"/>
      <c r="AA122" s="182"/>
      <c r="BA122" s="60"/>
      <c r="BB122" s="60"/>
      <c r="BC122" s="60"/>
    </row>
    <row r="123" spans="1:55" ht="21" thickBot="1" x14ac:dyDescent="0.35">
      <c r="A123" s="60"/>
      <c r="B123" s="428"/>
      <c r="C123" s="429"/>
      <c r="D123" s="429"/>
      <c r="E123" s="429"/>
      <c r="F123" s="429"/>
      <c r="G123" s="430"/>
      <c r="H123" s="303"/>
      <c r="I123" s="381" t="s">
        <v>227</v>
      </c>
      <c r="J123" s="382">
        <f t="shared" si="1"/>
        <v>1</v>
      </c>
      <c r="K123" s="382">
        <f t="shared" si="1"/>
        <v>2</v>
      </c>
      <c r="L123" s="382">
        <f t="shared" si="1"/>
        <v>3</v>
      </c>
      <c r="M123" s="382">
        <f t="shared" si="1"/>
        <v>3</v>
      </c>
      <c r="N123" s="382">
        <f t="shared" si="1"/>
        <v>3</v>
      </c>
      <c r="O123" s="382">
        <f t="shared" si="1"/>
        <v>0</v>
      </c>
      <c r="P123" s="382">
        <f t="shared" si="1"/>
        <v>0</v>
      </c>
      <c r="Q123" s="60"/>
      <c r="R123" s="374"/>
      <c r="S123" s="402"/>
      <c r="T123" s="501"/>
      <c r="U123" s="502"/>
      <c r="V123" s="403"/>
      <c r="W123" s="404"/>
      <c r="X123" s="403"/>
      <c r="Y123" s="404"/>
      <c r="Z123" s="405"/>
      <c r="AA123" s="182"/>
      <c r="BA123" s="60"/>
      <c r="BB123" s="60"/>
      <c r="BC123" s="60"/>
    </row>
    <row r="124" spans="1:55" ht="18" customHeight="1" thickBot="1" x14ac:dyDescent="0.35">
      <c r="A124" s="60"/>
      <c r="B124" s="428"/>
      <c r="C124" s="429"/>
      <c r="D124" s="429"/>
      <c r="E124" s="429"/>
      <c r="F124" s="429"/>
      <c r="G124" s="430"/>
      <c r="H124" s="303"/>
      <c r="I124" s="381" t="s">
        <v>223</v>
      </c>
      <c r="J124" s="382">
        <f t="shared" si="1"/>
        <v>0</v>
      </c>
      <c r="K124" s="382">
        <f t="shared" si="1"/>
        <v>5</v>
      </c>
      <c r="L124" s="382">
        <f t="shared" si="1"/>
        <v>6</v>
      </c>
      <c r="M124" s="382">
        <f t="shared" si="1"/>
        <v>6</v>
      </c>
      <c r="N124" s="382">
        <f t="shared" si="1"/>
        <v>6</v>
      </c>
      <c r="O124" s="382">
        <f t="shared" si="1"/>
        <v>3</v>
      </c>
      <c r="P124" s="382">
        <f t="shared" si="1"/>
        <v>3</v>
      </c>
      <c r="Q124" s="60"/>
      <c r="R124" s="374"/>
      <c r="S124" s="406"/>
      <c r="T124" s="501"/>
      <c r="U124" s="502"/>
      <c r="V124" s="407"/>
      <c r="W124" s="408"/>
      <c r="X124" s="407"/>
      <c r="Y124" s="409"/>
      <c r="Z124" s="410"/>
      <c r="AA124" s="182"/>
      <c r="AC124" s="60"/>
      <c r="AD124" s="60"/>
      <c r="AE124" s="60"/>
      <c r="AF124" s="60"/>
      <c r="AG124" s="60"/>
      <c r="AH124" s="60"/>
      <c r="AI124" s="60"/>
      <c r="AJ124" s="60"/>
      <c r="BA124" s="60"/>
      <c r="BB124" s="60"/>
      <c r="BC124" s="60"/>
    </row>
    <row r="125" spans="1:55" ht="21" thickBot="1" x14ac:dyDescent="0.35">
      <c r="A125" s="60"/>
      <c r="B125" s="428"/>
      <c r="C125" s="429"/>
      <c r="D125" s="429"/>
      <c r="E125" s="429"/>
      <c r="F125" s="429"/>
      <c r="G125" s="430"/>
      <c r="H125" s="303"/>
      <c r="I125" s="381" t="s">
        <v>228</v>
      </c>
      <c r="J125" s="382">
        <f t="shared" si="1"/>
        <v>0</v>
      </c>
      <c r="K125" s="382">
        <f t="shared" si="1"/>
        <v>1</v>
      </c>
      <c r="L125" s="382">
        <f t="shared" si="1"/>
        <v>1</v>
      </c>
      <c r="M125" s="382">
        <f t="shared" si="1"/>
        <v>1</v>
      </c>
      <c r="N125" s="382">
        <f t="shared" si="1"/>
        <v>1</v>
      </c>
      <c r="O125" s="382">
        <f t="shared" si="1"/>
        <v>1</v>
      </c>
      <c r="P125" s="382">
        <f t="shared" si="1"/>
        <v>1</v>
      </c>
      <c r="Q125" s="191"/>
      <c r="R125" s="374"/>
      <c r="S125" s="411"/>
      <c r="T125" s="466"/>
      <c r="U125" s="467"/>
      <c r="V125" s="412"/>
      <c r="W125" s="413"/>
      <c r="X125" s="414"/>
      <c r="Y125" s="413"/>
      <c r="Z125" s="415"/>
      <c r="AA125" s="182"/>
      <c r="AB125" s="237"/>
      <c r="AC125" s="60"/>
      <c r="AD125" s="60"/>
      <c r="AE125" s="60"/>
      <c r="AF125" s="60"/>
      <c r="AG125" s="60"/>
      <c r="AH125" s="60"/>
      <c r="AI125" s="60"/>
      <c r="AJ125" s="60"/>
      <c r="AK125" s="237"/>
      <c r="AL125" s="237"/>
      <c r="AM125" s="237"/>
      <c r="AN125" s="237"/>
      <c r="AO125" s="237"/>
      <c r="AP125" s="237"/>
      <c r="AQ125" s="237"/>
      <c r="AR125" s="237"/>
      <c r="AS125" s="237"/>
      <c r="AT125" s="237"/>
      <c r="AU125" s="237"/>
      <c r="AV125" s="237"/>
      <c r="AW125" s="237"/>
      <c r="AX125" s="237"/>
      <c r="AY125" s="237"/>
      <c r="AZ125" s="237"/>
      <c r="BA125" s="60"/>
      <c r="BB125" s="60"/>
      <c r="BC125" s="60"/>
    </row>
    <row r="126" spans="1:55" ht="21" thickBot="1" x14ac:dyDescent="0.35">
      <c r="A126" s="60"/>
      <c r="B126" s="428"/>
      <c r="C126" s="429"/>
      <c r="D126" s="429"/>
      <c r="E126" s="429"/>
      <c r="F126" s="429"/>
      <c r="G126" s="430"/>
      <c r="H126" s="303"/>
      <c r="I126" s="381" t="s">
        <v>224</v>
      </c>
      <c r="J126" s="382">
        <f t="shared" si="1"/>
        <v>0</v>
      </c>
      <c r="K126" s="382">
        <f t="shared" si="1"/>
        <v>0</v>
      </c>
      <c r="L126" s="382">
        <f t="shared" si="1"/>
        <v>0</v>
      </c>
      <c r="M126" s="382">
        <f t="shared" si="1"/>
        <v>0</v>
      </c>
      <c r="N126" s="382">
        <f t="shared" si="1"/>
        <v>0</v>
      </c>
      <c r="O126" s="382">
        <f t="shared" si="1"/>
        <v>0</v>
      </c>
      <c r="P126" s="382">
        <f t="shared" si="1"/>
        <v>0</v>
      </c>
      <c r="Q126" s="60"/>
      <c r="R126" s="374"/>
      <c r="S126" s="416"/>
      <c r="T126" s="464"/>
      <c r="U126" s="465"/>
      <c r="V126" s="417"/>
      <c r="W126" s="396"/>
      <c r="X126" s="417"/>
      <c r="Y126" s="396"/>
      <c r="Z126" s="418"/>
      <c r="AA126" s="182"/>
      <c r="AB126" s="237"/>
      <c r="AC126" s="60"/>
      <c r="AD126" s="60"/>
      <c r="AE126" s="60"/>
      <c r="AF126" s="60"/>
      <c r="AG126" s="60"/>
      <c r="AH126" s="60"/>
      <c r="AI126" s="60"/>
      <c r="AJ126" s="60"/>
      <c r="AK126" s="237"/>
      <c r="AL126" s="237"/>
      <c r="AM126" s="237"/>
      <c r="AN126" s="237"/>
      <c r="AO126" s="237"/>
      <c r="AP126" s="237"/>
      <c r="AQ126" s="237"/>
      <c r="AR126" s="237"/>
      <c r="AS126" s="237"/>
      <c r="AT126" s="237"/>
      <c r="AU126" s="237"/>
      <c r="AV126" s="237"/>
      <c r="AW126" s="237"/>
      <c r="AX126" s="237"/>
      <c r="AY126" s="237"/>
      <c r="AZ126" s="237"/>
      <c r="BA126" s="60"/>
      <c r="BB126" s="60"/>
      <c r="BC126" s="60"/>
    </row>
    <row r="127" spans="1:55" ht="20.25" x14ac:dyDescent="0.3">
      <c r="A127" s="60"/>
      <c r="B127" s="428"/>
      <c r="C127" s="429"/>
      <c r="D127" s="429"/>
      <c r="E127" s="429"/>
      <c r="F127" s="429"/>
      <c r="G127" s="430"/>
      <c r="H127" s="303"/>
      <c r="I127" s="381" t="s">
        <v>225</v>
      </c>
      <c r="J127" s="382">
        <f t="shared" si="1"/>
        <v>0</v>
      </c>
      <c r="K127" s="382">
        <f t="shared" si="1"/>
        <v>1</v>
      </c>
      <c r="L127" s="382">
        <f t="shared" si="1"/>
        <v>2</v>
      </c>
      <c r="M127" s="382">
        <f t="shared" si="1"/>
        <v>2</v>
      </c>
      <c r="N127" s="382">
        <f t="shared" si="1"/>
        <v>2</v>
      </c>
      <c r="O127" s="382">
        <f t="shared" si="1"/>
        <v>1</v>
      </c>
      <c r="P127" s="382">
        <f t="shared" si="1"/>
        <v>1</v>
      </c>
      <c r="Q127" s="60"/>
      <c r="R127" s="374"/>
      <c r="S127" s="374"/>
      <c r="T127" s="374"/>
      <c r="U127" s="374"/>
      <c r="V127" s="374"/>
      <c r="W127" s="374"/>
      <c r="X127" s="374"/>
      <c r="Y127" s="374"/>
      <c r="Z127" s="374"/>
      <c r="AA127" s="182"/>
      <c r="AB127" s="237"/>
      <c r="AC127" s="60"/>
      <c r="AD127" s="60"/>
      <c r="AE127" s="60"/>
      <c r="AF127" s="60"/>
      <c r="AG127" s="60"/>
      <c r="AH127" s="60"/>
      <c r="AI127" s="60"/>
      <c r="AJ127" s="60"/>
      <c r="AK127" s="237"/>
      <c r="AL127" s="237"/>
      <c r="AM127" s="237"/>
      <c r="AN127" s="237"/>
      <c r="AO127" s="237"/>
      <c r="AP127" s="237"/>
      <c r="AQ127" s="237"/>
      <c r="AR127" s="237"/>
      <c r="AS127" s="237"/>
      <c r="AT127" s="237"/>
      <c r="AU127" s="237"/>
      <c r="AV127" s="237"/>
      <c r="AW127" s="237"/>
      <c r="AX127" s="237"/>
      <c r="AY127" s="237"/>
      <c r="AZ127" s="237"/>
      <c r="BA127" s="60"/>
      <c r="BB127" s="60"/>
      <c r="BC127" s="60"/>
    </row>
    <row r="128" spans="1:55" ht="20.25" x14ac:dyDescent="0.3">
      <c r="A128" s="60"/>
      <c r="B128" s="428"/>
      <c r="C128" s="429"/>
      <c r="D128" s="429"/>
      <c r="E128" s="429"/>
      <c r="F128" s="429"/>
      <c r="G128" s="430"/>
      <c r="H128" s="303"/>
      <c r="I128" s="381" t="s">
        <v>226</v>
      </c>
      <c r="J128" s="382">
        <f t="shared" si="1"/>
        <v>5</v>
      </c>
      <c r="K128" s="382">
        <f t="shared" si="1"/>
        <v>9</v>
      </c>
      <c r="L128" s="382">
        <f t="shared" si="1"/>
        <v>10</v>
      </c>
      <c r="M128" s="382">
        <f t="shared" si="1"/>
        <v>11</v>
      </c>
      <c r="N128" s="382">
        <f t="shared" si="1"/>
        <v>11</v>
      </c>
      <c r="O128" s="382">
        <f t="shared" si="1"/>
        <v>2</v>
      </c>
      <c r="P128" s="382">
        <f t="shared" si="1"/>
        <v>2</v>
      </c>
      <c r="Q128" s="60"/>
      <c r="R128" s="60"/>
      <c r="S128" s="60"/>
      <c r="T128" s="60"/>
      <c r="U128" s="60"/>
      <c r="V128" s="60"/>
      <c r="W128" s="60"/>
      <c r="X128" s="60"/>
      <c r="Y128" s="60"/>
      <c r="Z128" s="60"/>
      <c r="AA128" s="237"/>
      <c r="AB128" s="237"/>
      <c r="AC128" s="60"/>
      <c r="AD128" s="60"/>
      <c r="AE128" s="60"/>
      <c r="AF128" s="374"/>
      <c r="AG128" s="374"/>
      <c r="AH128" s="374"/>
      <c r="AI128" s="374"/>
      <c r="AJ128" s="374"/>
      <c r="AK128" s="182"/>
      <c r="AL128" s="182"/>
      <c r="AM128" s="182"/>
      <c r="AN128" s="182"/>
      <c r="AO128" s="182"/>
      <c r="AP128" s="182"/>
      <c r="AQ128" s="182"/>
      <c r="AR128" s="182"/>
      <c r="AS128" s="182"/>
      <c r="AT128" s="182"/>
      <c r="AU128" s="182"/>
      <c r="AV128" s="182"/>
      <c r="AW128" s="182"/>
      <c r="AX128" s="182"/>
      <c r="AY128" s="182"/>
      <c r="AZ128" s="182"/>
      <c r="BA128" s="374"/>
      <c r="BB128" s="374"/>
      <c r="BC128" s="60"/>
    </row>
    <row r="129" spans="1:55" ht="20.25" x14ac:dyDescent="0.3">
      <c r="A129" s="60"/>
      <c r="B129" s="428"/>
      <c r="C129" s="429"/>
      <c r="D129" s="429"/>
      <c r="E129" s="429"/>
      <c r="F129" s="429"/>
      <c r="G129" s="430"/>
      <c r="H129" s="303"/>
      <c r="I129" s="381" t="s">
        <v>229</v>
      </c>
      <c r="J129" s="382">
        <f t="shared" si="1"/>
        <v>1</v>
      </c>
      <c r="K129" s="382">
        <f t="shared" si="1"/>
        <v>1</v>
      </c>
      <c r="L129" s="382">
        <f t="shared" si="1"/>
        <v>1</v>
      </c>
      <c r="M129" s="382">
        <f t="shared" si="1"/>
        <v>1</v>
      </c>
      <c r="N129" s="382">
        <f t="shared" si="1"/>
        <v>1</v>
      </c>
      <c r="O129" s="382">
        <f t="shared" si="1"/>
        <v>0</v>
      </c>
      <c r="P129" s="382">
        <f t="shared" si="1"/>
        <v>0</v>
      </c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237"/>
      <c r="AB129" s="237"/>
      <c r="AC129" s="60"/>
      <c r="AD129" s="60"/>
      <c r="AE129" s="60"/>
      <c r="AF129" s="374"/>
      <c r="AG129" s="374"/>
      <c r="AH129" s="374"/>
      <c r="AI129" s="374"/>
      <c r="AJ129" s="374"/>
      <c r="AK129" s="182"/>
      <c r="AL129" s="182"/>
      <c r="AM129" s="182"/>
      <c r="AN129" s="182"/>
      <c r="AO129" s="182"/>
      <c r="AP129" s="182"/>
      <c r="AQ129" s="182"/>
      <c r="AR129" s="182"/>
      <c r="AS129" s="182"/>
      <c r="AT129" s="182"/>
      <c r="AU129" s="182"/>
      <c r="AV129" s="182"/>
      <c r="AW129" s="182"/>
      <c r="AX129" s="182"/>
      <c r="AY129" s="182"/>
      <c r="AZ129" s="182"/>
      <c r="BA129" s="374"/>
      <c r="BB129" s="374"/>
      <c r="BC129" s="60"/>
    </row>
    <row r="130" spans="1:55" ht="13.5" thickBot="1" x14ac:dyDescent="0.25">
      <c r="A130" s="60"/>
      <c r="B130" s="431"/>
      <c r="C130" s="432"/>
      <c r="D130" s="432"/>
      <c r="E130" s="432"/>
      <c r="F130" s="432"/>
      <c r="G130" s="433"/>
      <c r="H130" s="303"/>
      <c r="I130" s="60"/>
      <c r="J130" s="60"/>
      <c r="K130" s="60"/>
      <c r="L130" s="60"/>
      <c r="M130" s="60"/>
      <c r="N130" s="60"/>
      <c r="O130" s="60"/>
      <c r="P130" s="60"/>
      <c r="Q130" s="191"/>
      <c r="R130" s="60"/>
      <c r="S130" s="60"/>
      <c r="T130" s="60"/>
      <c r="U130" s="60"/>
      <c r="V130" s="60"/>
      <c r="W130" s="60"/>
      <c r="X130" s="60"/>
      <c r="Y130" s="60"/>
      <c r="Z130" s="237"/>
      <c r="AA130" s="237"/>
      <c r="AB130" s="237"/>
      <c r="AC130" s="237"/>
      <c r="AD130" s="237"/>
      <c r="AE130" s="237"/>
      <c r="AF130" s="182"/>
      <c r="AG130" s="182"/>
      <c r="AH130" s="182"/>
      <c r="AI130" s="182"/>
      <c r="AJ130" s="182"/>
      <c r="AK130" s="182"/>
      <c r="AL130" s="182"/>
      <c r="AM130" s="182"/>
      <c r="AN130" s="182"/>
      <c r="AO130" s="182"/>
      <c r="AP130" s="182"/>
      <c r="AQ130" s="182"/>
      <c r="AR130" s="182"/>
      <c r="AS130" s="182"/>
      <c r="AT130" s="182"/>
      <c r="AU130" s="182"/>
      <c r="AV130" s="182"/>
      <c r="AW130" s="182"/>
      <c r="AX130" s="182"/>
      <c r="AY130" s="182"/>
      <c r="AZ130" s="182"/>
      <c r="BA130" s="374"/>
      <c r="BB130" s="374"/>
      <c r="BC130" s="60"/>
    </row>
    <row r="131" spans="1:55" ht="13.5" thickBot="1" x14ac:dyDescent="0.25">
      <c r="A131" s="60"/>
      <c r="B131" s="303"/>
      <c r="C131" s="303"/>
      <c r="D131" s="303"/>
      <c r="E131" s="303"/>
      <c r="F131" s="303"/>
      <c r="G131" s="303"/>
      <c r="H131" s="303"/>
      <c r="I131" s="15" t="s">
        <v>23</v>
      </c>
      <c r="J131" s="15" t="s">
        <v>24</v>
      </c>
      <c r="K131" s="35" t="s">
        <v>285</v>
      </c>
      <c r="L131" s="258" t="s">
        <v>272</v>
      </c>
      <c r="M131" s="259" t="s">
        <v>284</v>
      </c>
      <c r="N131" s="260" t="s">
        <v>270</v>
      </c>
      <c r="O131" s="15" t="s">
        <v>43</v>
      </c>
      <c r="P131" s="15" t="s">
        <v>9</v>
      </c>
      <c r="Q131" s="216" t="s">
        <v>37</v>
      </c>
      <c r="R131" s="36" t="s">
        <v>5</v>
      </c>
      <c r="S131" s="36" t="s">
        <v>54</v>
      </c>
      <c r="T131" s="15" t="s">
        <v>26</v>
      </c>
      <c r="U131" s="18" t="s">
        <v>27</v>
      </c>
      <c r="V131" s="37" t="s">
        <v>0</v>
      </c>
      <c r="W131" s="15" t="s">
        <v>7</v>
      </c>
      <c r="X131" s="131" t="s">
        <v>15</v>
      </c>
      <c r="Y131" s="60"/>
      <c r="Z131" s="60"/>
      <c r="AA131" s="60"/>
      <c r="AB131" s="60"/>
      <c r="AC131" s="60"/>
      <c r="AF131" s="496" t="s">
        <v>37</v>
      </c>
      <c r="AG131" s="497"/>
      <c r="AH131" s="497"/>
      <c r="AI131" s="497"/>
      <c r="AJ131" s="497"/>
      <c r="AK131" s="497"/>
      <c r="AL131" s="497"/>
      <c r="AM131" s="497"/>
      <c r="AN131" s="497"/>
      <c r="AO131" s="497"/>
      <c r="AP131" s="497"/>
      <c r="AQ131" s="497"/>
      <c r="AR131" s="497"/>
      <c r="AS131" s="498"/>
      <c r="AT131" s="182"/>
      <c r="AU131" s="182"/>
      <c r="AV131" s="182"/>
      <c r="AW131" s="182"/>
      <c r="AX131" s="182"/>
      <c r="AY131" s="182"/>
      <c r="AZ131" s="182"/>
      <c r="BA131" s="182"/>
      <c r="BB131" s="182"/>
    </row>
    <row r="132" spans="1:55" ht="20.25" customHeight="1" thickBot="1" x14ac:dyDescent="0.3">
      <c r="A132" s="60"/>
      <c r="B132" s="304" t="s">
        <v>44</v>
      </c>
      <c r="C132" s="305" t="s">
        <v>45</v>
      </c>
      <c r="D132" s="305" t="s">
        <v>46</v>
      </c>
      <c r="E132" s="305" t="s">
        <v>47</v>
      </c>
      <c r="F132" s="305" t="s">
        <v>48</v>
      </c>
      <c r="G132" s="305" t="s">
        <v>49</v>
      </c>
      <c r="H132" s="306" t="s">
        <v>50</v>
      </c>
      <c r="I132" s="28"/>
      <c r="J132" s="22"/>
      <c r="K132" s="22"/>
      <c r="L132" s="261"/>
      <c r="M132" s="262"/>
      <c r="N132" s="263"/>
      <c r="O132" s="28"/>
      <c r="P132" s="256" t="s">
        <v>2</v>
      </c>
      <c r="Q132" s="24"/>
      <c r="R132" s="38"/>
      <c r="S132" s="24"/>
      <c r="T132" s="93"/>
      <c r="U132" s="25"/>
      <c r="V132" s="39"/>
      <c r="W132" s="112"/>
      <c r="X132" s="257"/>
      <c r="Y132" s="60"/>
      <c r="Z132" s="60"/>
      <c r="AA132" s="60"/>
      <c r="AB132" s="60"/>
      <c r="AC132" s="60"/>
      <c r="AF132" s="486" t="s">
        <v>44</v>
      </c>
      <c r="AG132" s="495"/>
      <c r="AH132" s="486" t="s">
        <v>45</v>
      </c>
      <c r="AI132" s="495"/>
      <c r="AJ132" s="486" t="s">
        <v>46</v>
      </c>
      <c r="AK132" s="495"/>
      <c r="AL132" s="486" t="s">
        <v>47</v>
      </c>
      <c r="AM132" s="495"/>
      <c r="AN132" s="486" t="s">
        <v>48</v>
      </c>
      <c r="AO132" s="495"/>
      <c r="AP132" s="486" t="s">
        <v>49</v>
      </c>
      <c r="AQ132" s="495"/>
      <c r="AR132" s="486" t="s">
        <v>50</v>
      </c>
      <c r="AS132" s="487"/>
      <c r="AT132" s="182"/>
      <c r="AU132" s="182"/>
      <c r="AV132" s="182"/>
      <c r="AW132" s="182"/>
      <c r="AX132" s="182"/>
      <c r="AY132" s="182"/>
      <c r="AZ132" s="182"/>
      <c r="BA132" s="182"/>
      <c r="BB132" s="182"/>
    </row>
    <row r="133" spans="1:55" ht="28.5" customHeight="1" thickBot="1" x14ac:dyDescent="0.5">
      <c r="A133" s="60"/>
      <c r="B133" s="307" t="s">
        <v>286</v>
      </c>
      <c r="C133" s="307" t="s">
        <v>286</v>
      </c>
      <c r="D133" s="307" t="s">
        <v>286</v>
      </c>
      <c r="E133" s="307" t="s">
        <v>286</v>
      </c>
      <c r="F133" s="307" t="s">
        <v>286</v>
      </c>
      <c r="G133" s="307" t="s">
        <v>286</v>
      </c>
      <c r="H133" s="307" t="s">
        <v>286</v>
      </c>
      <c r="I133" s="422" t="s">
        <v>32</v>
      </c>
      <c r="J133" s="423"/>
      <c r="K133" s="423"/>
      <c r="L133" s="423"/>
      <c r="M133" s="423"/>
      <c r="N133" s="423"/>
      <c r="O133" s="423"/>
      <c r="P133" s="423"/>
      <c r="Q133" s="423"/>
      <c r="R133" s="423"/>
      <c r="S133" s="423"/>
      <c r="T133" s="423"/>
      <c r="U133" s="423"/>
      <c r="V133" s="423"/>
      <c r="W133" s="423"/>
      <c r="X133" s="423"/>
      <c r="Y133" s="423"/>
      <c r="Z133" s="423"/>
      <c r="AA133" s="423"/>
      <c r="AB133" s="423"/>
      <c r="AC133" s="423"/>
      <c r="AD133" s="424"/>
      <c r="AE133" s="237"/>
      <c r="AF133" s="385"/>
      <c r="AG133" s="386"/>
      <c r="AH133" s="385"/>
      <c r="AI133" s="386"/>
      <c r="AJ133" s="385"/>
      <c r="AK133" s="386"/>
      <c r="AL133" s="385"/>
      <c r="AM133" s="386"/>
      <c r="AN133" s="385"/>
      <c r="AO133" s="386"/>
      <c r="AP133" s="385"/>
      <c r="AQ133" s="386"/>
      <c r="AR133" s="385"/>
      <c r="AS133" s="387"/>
      <c r="AT133" s="182"/>
      <c r="AU133" s="182"/>
      <c r="AV133" s="182"/>
      <c r="AW133" s="182"/>
      <c r="AX133" s="182"/>
      <c r="AY133" s="182"/>
      <c r="AZ133" s="182"/>
      <c r="BA133" s="182"/>
      <c r="BB133" s="182"/>
      <c r="BC133" s="237"/>
    </row>
    <row r="134" spans="1:55" ht="18.75" thickBot="1" x14ac:dyDescent="0.3">
      <c r="A134" s="60"/>
      <c r="B134" s="295" t="s">
        <v>44</v>
      </c>
      <c r="C134" s="296" t="s">
        <v>45</v>
      </c>
      <c r="D134" s="296" t="s">
        <v>46</v>
      </c>
      <c r="E134" s="296" t="s">
        <v>47</v>
      </c>
      <c r="F134" s="296" t="s">
        <v>48</v>
      </c>
      <c r="G134" s="296" t="s">
        <v>49</v>
      </c>
      <c r="H134" s="297" t="s">
        <v>50</v>
      </c>
      <c r="I134" s="281" t="s">
        <v>239</v>
      </c>
      <c r="J134" s="282" t="s">
        <v>24</v>
      </c>
      <c r="K134" s="283" t="s">
        <v>282</v>
      </c>
      <c r="L134" s="283" t="s">
        <v>283</v>
      </c>
      <c r="M134" s="282" t="s">
        <v>6</v>
      </c>
      <c r="N134" s="283" t="s">
        <v>270</v>
      </c>
      <c r="O134" s="284" t="s">
        <v>43</v>
      </c>
      <c r="P134" s="285" t="s">
        <v>2</v>
      </c>
      <c r="Q134" s="285" t="s">
        <v>37</v>
      </c>
      <c r="R134" s="285" t="s">
        <v>38</v>
      </c>
      <c r="S134" s="286" t="s">
        <v>54</v>
      </c>
      <c r="T134" s="287" t="s">
        <v>26</v>
      </c>
      <c r="U134" s="133" t="s">
        <v>27</v>
      </c>
      <c r="V134" s="134" t="s">
        <v>0</v>
      </c>
      <c r="W134" s="135" t="s">
        <v>7</v>
      </c>
      <c r="X134" s="164" t="s">
        <v>15</v>
      </c>
      <c r="Y134" s="169" t="s">
        <v>40</v>
      </c>
      <c r="Z134" s="101" t="s">
        <v>8</v>
      </c>
      <c r="AA134" s="101"/>
      <c r="AB134" s="101"/>
      <c r="AC134" s="101"/>
      <c r="AD134" s="102"/>
      <c r="AE134" s="62"/>
      <c r="AF134" s="440" t="s">
        <v>44</v>
      </c>
      <c r="AG134" s="441"/>
      <c r="AH134" s="440" t="s">
        <v>45</v>
      </c>
      <c r="AI134" s="441"/>
      <c r="AJ134" s="440" t="s">
        <v>46</v>
      </c>
      <c r="AK134" s="441"/>
      <c r="AL134" s="440" t="s">
        <v>47</v>
      </c>
      <c r="AM134" s="441"/>
      <c r="AN134" s="440" t="s">
        <v>48</v>
      </c>
      <c r="AO134" s="441"/>
      <c r="AP134" s="440" t="s">
        <v>49</v>
      </c>
      <c r="AQ134" s="441"/>
      <c r="AR134" s="440" t="s">
        <v>50</v>
      </c>
      <c r="AS134" s="442"/>
      <c r="AT134" s="182"/>
      <c r="AU134" s="182"/>
      <c r="AV134" s="182"/>
      <c r="AW134" s="182"/>
      <c r="AX134" s="182"/>
      <c r="AY134" s="182"/>
      <c r="AZ134" s="182"/>
      <c r="BA134" s="182"/>
      <c r="BB134" s="182"/>
      <c r="BC134" s="237"/>
    </row>
    <row r="135" spans="1:55" ht="25.5" customHeight="1" thickBot="1" x14ac:dyDescent="0.3">
      <c r="A135" s="60"/>
      <c r="B135" s="298">
        <f>$B$26</f>
        <v>42373</v>
      </c>
      <c r="C135" s="299">
        <f>$C$26</f>
        <v>42374</v>
      </c>
      <c r="D135" s="299">
        <f>$D$26</f>
        <v>42375</v>
      </c>
      <c r="E135" s="299">
        <f>$E$26</f>
        <v>42376</v>
      </c>
      <c r="F135" s="299">
        <f>$F$26</f>
        <v>42377</v>
      </c>
      <c r="G135" s="299">
        <f>$G$26</f>
        <v>42378</v>
      </c>
      <c r="H135" s="299">
        <f>$H$26</f>
        <v>42379</v>
      </c>
      <c r="I135" s="275"/>
      <c r="J135" s="276"/>
      <c r="K135" s="280"/>
      <c r="L135" s="280"/>
      <c r="M135" s="277"/>
      <c r="N135" s="277"/>
      <c r="O135" s="276"/>
      <c r="P135" s="278"/>
      <c r="Q135" s="276"/>
      <c r="R135" s="277"/>
      <c r="S135" s="276"/>
      <c r="T135" s="276"/>
      <c r="U135" s="276"/>
      <c r="V135" s="276"/>
      <c r="W135" s="276"/>
      <c r="X135" s="276"/>
      <c r="Y135" s="276"/>
      <c r="Z135" s="276"/>
      <c r="AA135" s="276"/>
      <c r="AB135" s="276"/>
      <c r="AC135" s="276"/>
      <c r="AD135" s="276"/>
      <c r="AE135" s="276"/>
      <c r="AF135" s="388"/>
      <c r="AG135" s="388"/>
      <c r="AH135" s="388"/>
      <c r="AI135" s="388"/>
      <c r="AJ135" s="388"/>
      <c r="AK135" s="388"/>
      <c r="AL135" s="388"/>
      <c r="AM135" s="388"/>
      <c r="AN135" s="388"/>
      <c r="AO135" s="388"/>
      <c r="AP135" s="388"/>
      <c r="AQ135" s="388"/>
      <c r="AR135" s="388"/>
      <c r="AS135" s="388"/>
      <c r="AT135" s="388"/>
      <c r="AU135" s="388"/>
      <c r="AV135" s="388"/>
      <c r="AW135" s="388"/>
      <c r="AX135" s="388"/>
      <c r="AY135" s="388"/>
      <c r="AZ135" s="388"/>
      <c r="BA135" s="388"/>
      <c r="BB135" s="389" t="s">
        <v>8</v>
      </c>
      <c r="BC135" s="237"/>
    </row>
    <row r="136" spans="1:55" x14ac:dyDescent="0.2">
      <c r="A136" s="60"/>
      <c r="B136" s="308"/>
      <c r="C136" s="308" t="s">
        <v>302</v>
      </c>
      <c r="D136" s="308"/>
      <c r="E136" s="308"/>
      <c r="F136" s="308"/>
      <c r="G136" s="308"/>
      <c r="H136" s="308"/>
      <c r="I136" s="50" t="s">
        <v>242</v>
      </c>
      <c r="J136" s="90"/>
      <c r="K136" s="90" t="s">
        <v>243</v>
      </c>
      <c r="L136" s="90" t="s">
        <v>244</v>
      </c>
      <c r="M136" s="90"/>
      <c r="N136" s="90"/>
      <c r="O136" s="90"/>
      <c r="P136" s="90"/>
      <c r="Q136" s="6">
        <v>3</v>
      </c>
      <c r="R136" s="91"/>
      <c r="S136" s="78" t="str">
        <f t="shared" ref="S136:S141" si="2">PROPER(TEXT(R136&amp;"","jjjj"))</f>
        <v/>
      </c>
      <c r="T136" s="91">
        <v>113979</v>
      </c>
      <c r="U136" s="48"/>
      <c r="V136" s="48"/>
      <c r="W136" s="89"/>
      <c r="X136" s="123"/>
      <c r="Y136" s="123"/>
      <c r="Z136" s="103"/>
      <c r="AA136" s="104"/>
      <c r="AB136" s="104"/>
      <c r="AC136" s="104"/>
      <c r="AD136" s="105"/>
      <c r="AE136" s="62"/>
      <c r="AF136" s="390" t="str">
        <f t="shared" ref="AF136:AF141" si="3">IF(AND(S136=AF$132,Q136&lt;&gt;""),Q136,"")</f>
        <v/>
      </c>
      <c r="AG136" s="390"/>
      <c r="AH136" s="390" t="str">
        <f t="shared" ref="AH136:AH141" si="4">IF(AND(S136=AH$132,Q136&lt;&gt;""),Q136,"")</f>
        <v/>
      </c>
      <c r="AI136" s="390"/>
      <c r="AJ136" s="390" t="str">
        <f t="shared" ref="AJ136:AJ141" si="5">IF(AND(S136=AJ$132,Q136&lt;&gt;""),Q136,"")</f>
        <v/>
      </c>
      <c r="AK136" s="390"/>
      <c r="AL136" s="390" t="str">
        <f t="shared" ref="AL136:AL141" si="6">IF(AND(S136=AL$132,Q136&lt;&gt;""),Q136,"")</f>
        <v/>
      </c>
      <c r="AM136" s="390"/>
      <c r="AN136" s="390" t="str">
        <f t="shared" ref="AN136:AN141" si="7">IF(AND(S136=AN$132,Q136&lt;&gt;""),Q136,"")</f>
        <v/>
      </c>
      <c r="AO136" s="390"/>
      <c r="AP136" s="390" t="str">
        <f t="shared" ref="AP136:AP141" si="8">IF(AND(S136=AP$132,Q136&lt;&gt;""),Q136,"")</f>
        <v/>
      </c>
      <c r="AQ136" s="390"/>
      <c r="AR136" s="390" t="str">
        <f t="shared" ref="AR136:AR141" si="9">IF(AND(S136=AR$132,Q136&lt;&gt;""),Q136,"")</f>
        <v/>
      </c>
      <c r="AS136" s="390"/>
      <c r="AT136" s="182"/>
      <c r="AU136" s="182"/>
      <c r="AV136" s="182"/>
      <c r="AW136" s="182"/>
      <c r="AX136" s="182"/>
      <c r="AY136" s="182"/>
      <c r="AZ136" s="182"/>
      <c r="BA136" s="182"/>
      <c r="BB136" s="182"/>
      <c r="BC136" s="237"/>
    </row>
    <row r="137" spans="1:55" x14ac:dyDescent="0.2">
      <c r="A137" s="60"/>
      <c r="B137" s="308"/>
      <c r="C137" s="308"/>
      <c r="D137" s="308"/>
      <c r="E137" s="308"/>
      <c r="F137" s="308"/>
      <c r="G137" s="308"/>
      <c r="H137" s="308"/>
      <c r="I137" s="50" t="s">
        <v>242</v>
      </c>
      <c r="J137" s="90"/>
      <c r="K137" s="90" t="s">
        <v>243</v>
      </c>
      <c r="L137" s="90" t="s">
        <v>244</v>
      </c>
      <c r="M137" s="90"/>
      <c r="N137" s="90"/>
      <c r="O137" s="90"/>
      <c r="P137" s="90"/>
      <c r="Q137" s="6">
        <v>3</v>
      </c>
      <c r="R137" s="6"/>
      <c r="S137" s="78" t="str">
        <f t="shared" si="2"/>
        <v/>
      </c>
      <c r="T137" s="6">
        <v>113979</v>
      </c>
      <c r="U137" s="41"/>
      <c r="V137" s="41"/>
      <c r="W137" s="92"/>
      <c r="X137" s="120"/>
      <c r="Y137" s="120"/>
      <c r="Z137" s="113"/>
      <c r="AA137" s="114"/>
      <c r="AB137" s="114"/>
      <c r="AC137" s="114"/>
      <c r="AD137" s="115"/>
      <c r="AE137" s="62"/>
      <c r="AF137" s="390" t="str">
        <f t="shared" si="3"/>
        <v/>
      </c>
      <c r="AG137" s="390"/>
      <c r="AH137" s="390" t="str">
        <f t="shared" si="4"/>
        <v/>
      </c>
      <c r="AI137" s="390"/>
      <c r="AJ137" s="390" t="str">
        <f t="shared" si="5"/>
        <v/>
      </c>
      <c r="AK137" s="390"/>
      <c r="AL137" s="390" t="str">
        <f t="shared" si="6"/>
        <v/>
      </c>
      <c r="AM137" s="390"/>
      <c r="AN137" s="390" t="str">
        <f t="shared" si="7"/>
        <v/>
      </c>
      <c r="AO137" s="390"/>
      <c r="AP137" s="390" t="str">
        <f t="shared" si="8"/>
        <v/>
      </c>
      <c r="AQ137" s="390"/>
      <c r="AR137" s="390" t="str">
        <f t="shared" si="9"/>
        <v/>
      </c>
      <c r="AS137" s="390"/>
      <c r="AT137" s="182"/>
      <c r="AU137" s="182"/>
      <c r="AV137" s="182"/>
      <c r="AW137" s="182"/>
      <c r="AX137" s="182"/>
      <c r="AY137" s="182"/>
      <c r="AZ137" s="182"/>
      <c r="BA137" s="182"/>
      <c r="BB137" s="182"/>
      <c r="BC137" s="237"/>
    </row>
    <row r="138" spans="1:55" x14ac:dyDescent="0.2">
      <c r="A138" s="60"/>
      <c r="B138" s="308"/>
      <c r="C138" s="308"/>
      <c r="D138" s="308"/>
      <c r="E138" s="308"/>
      <c r="F138" s="308"/>
      <c r="G138" s="308"/>
      <c r="H138" s="308"/>
      <c r="I138" s="50" t="s">
        <v>242</v>
      </c>
      <c r="J138" s="90"/>
      <c r="K138" s="90" t="s">
        <v>243</v>
      </c>
      <c r="L138" s="90" t="s">
        <v>244</v>
      </c>
      <c r="M138" s="90"/>
      <c r="N138" s="51"/>
      <c r="O138" s="51"/>
      <c r="P138" s="51"/>
      <c r="Q138" s="51">
        <v>3</v>
      </c>
      <c r="R138" s="51"/>
      <c r="S138" s="78" t="str">
        <f t="shared" si="2"/>
        <v/>
      </c>
      <c r="T138" s="6">
        <v>113979</v>
      </c>
      <c r="U138" s="45"/>
      <c r="V138" s="45"/>
      <c r="W138" s="88"/>
      <c r="X138" s="124"/>
      <c r="Y138" s="124"/>
      <c r="Z138" s="98"/>
      <c r="AA138" s="99"/>
      <c r="AB138" s="99"/>
      <c r="AC138" s="99"/>
      <c r="AD138" s="100"/>
      <c r="AE138" s="62"/>
      <c r="AF138" s="390" t="str">
        <f t="shared" si="3"/>
        <v/>
      </c>
      <c r="AG138" s="390"/>
      <c r="AH138" s="390" t="str">
        <f t="shared" si="4"/>
        <v/>
      </c>
      <c r="AI138" s="390"/>
      <c r="AJ138" s="390" t="str">
        <f t="shared" si="5"/>
        <v/>
      </c>
      <c r="AK138" s="390"/>
      <c r="AL138" s="390" t="str">
        <f t="shared" si="6"/>
        <v/>
      </c>
      <c r="AM138" s="390"/>
      <c r="AN138" s="390" t="str">
        <f t="shared" si="7"/>
        <v/>
      </c>
      <c r="AO138" s="390"/>
      <c r="AP138" s="390" t="str">
        <f t="shared" si="8"/>
        <v/>
      </c>
      <c r="AQ138" s="390"/>
      <c r="AR138" s="390" t="str">
        <f t="shared" si="9"/>
        <v/>
      </c>
      <c r="AS138" s="390"/>
      <c r="AT138" s="182"/>
      <c r="AU138" s="182"/>
      <c r="AV138" s="182"/>
      <c r="AW138" s="182"/>
      <c r="AX138" s="182"/>
      <c r="AY138" s="182"/>
      <c r="AZ138" s="182"/>
      <c r="BA138" s="182"/>
      <c r="BB138" s="182"/>
      <c r="BC138" s="237"/>
    </row>
    <row r="139" spans="1:55" x14ac:dyDescent="0.2">
      <c r="A139" s="60"/>
      <c r="B139" s="308"/>
      <c r="C139" s="308"/>
      <c r="D139" s="308"/>
      <c r="E139" s="308"/>
      <c r="F139" s="308"/>
      <c r="G139" s="308"/>
      <c r="H139" s="308"/>
      <c r="I139" s="50" t="s">
        <v>242</v>
      </c>
      <c r="J139" s="90"/>
      <c r="K139" s="90" t="s">
        <v>243</v>
      </c>
      <c r="L139" s="90" t="s">
        <v>244</v>
      </c>
      <c r="M139" s="90"/>
      <c r="N139" s="90"/>
      <c r="O139" s="90"/>
      <c r="P139" s="90"/>
      <c r="Q139" s="90">
        <v>3</v>
      </c>
      <c r="R139" s="90"/>
      <c r="S139" s="78" t="str">
        <f t="shared" si="2"/>
        <v/>
      </c>
      <c r="T139" s="6">
        <v>113979</v>
      </c>
      <c r="U139" s="45"/>
      <c r="V139" s="45"/>
      <c r="W139" s="88"/>
      <c r="X139" s="124"/>
      <c r="Y139" s="124"/>
      <c r="Z139" s="98"/>
      <c r="AA139" s="99"/>
      <c r="AB139" s="99"/>
      <c r="AC139" s="99"/>
      <c r="AD139" s="100"/>
      <c r="AE139" s="62"/>
      <c r="AF139" s="390" t="str">
        <f t="shared" si="3"/>
        <v/>
      </c>
      <c r="AG139" s="390"/>
      <c r="AH139" s="390" t="str">
        <f t="shared" si="4"/>
        <v/>
      </c>
      <c r="AI139" s="390"/>
      <c r="AJ139" s="390" t="str">
        <f t="shared" si="5"/>
        <v/>
      </c>
      <c r="AK139" s="390"/>
      <c r="AL139" s="390" t="str">
        <f t="shared" si="6"/>
        <v/>
      </c>
      <c r="AM139" s="390"/>
      <c r="AN139" s="390" t="str">
        <f t="shared" si="7"/>
        <v/>
      </c>
      <c r="AO139" s="390"/>
      <c r="AP139" s="390" t="str">
        <f t="shared" si="8"/>
        <v/>
      </c>
      <c r="AQ139" s="390"/>
      <c r="AR139" s="390" t="str">
        <f t="shared" si="9"/>
        <v/>
      </c>
      <c r="AS139" s="390"/>
      <c r="AT139" s="182"/>
      <c r="AU139" s="182"/>
      <c r="AV139" s="182"/>
      <c r="AW139" s="182"/>
      <c r="AX139" s="182"/>
      <c r="AY139" s="182"/>
      <c r="AZ139" s="182"/>
      <c r="BA139" s="182"/>
      <c r="BB139" s="182"/>
      <c r="BC139" s="237"/>
    </row>
    <row r="140" spans="1:55" x14ac:dyDescent="0.2">
      <c r="A140" s="60"/>
      <c r="B140" s="308"/>
      <c r="C140" s="308"/>
      <c r="D140" s="308"/>
      <c r="E140" s="308"/>
      <c r="F140" s="308"/>
      <c r="G140" s="308"/>
      <c r="H140" s="308"/>
      <c r="I140" s="50" t="s">
        <v>242</v>
      </c>
      <c r="J140" s="6"/>
      <c r="K140" s="142" t="s">
        <v>243</v>
      </c>
      <c r="L140" s="90" t="s">
        <v>244</v>
      </c>
      <c r="M140" s="90"/>
      <c r="N140" s="90"/>
      <c r="O140" s="242"/>
      <c r="P140" s="242"/>
      <c r="Q140" s="242">
        <v>3</v>
      </c>
      <c r="R140" s="90"/>
      <c r="S140" s="78" t="str">
        <f t="shared" si="2"/>
        <v/>
      </c>
      <c r="T140" s="6">
        <v>113979</v>
      </c>
      <c r="U140" s="45"/>
      <c r="V140" s="45"/>
      <c r="W140" s="88"/>
      <c r="X140" s="124"/>
      <c r="Y140" s="124"/>
      <c r="Z140" s="98"/>
      <c r="AA140" s="99"/>
      <c r="AB140" s="99"/>
      <c r="AC140" s="99"/>
      <c r="AD140" s="100"/>
      <c r="AE140" s="62"/>
      <c r="AF140" s="390" t="str">
        <f t="shared" si="3"/>
        <v/>
      </c>
      <c r="AG140" s="390"/>
      <c r="AH140" s="390" t="str">
        <f t="shared" si="4"/>
        <v/>
      </c>
      <c r="AI140" s="390"/>
      <c r="AJ140" s="390" t="str">
        <f t="shared" si="5"/>
        <v/>
      </c>
      <c r="AK140" s="390"/>
      <c r="AL140" s="390" t="str">
        <f t="shared" si="6"/>
        <v/>
      </c>
      <c r="AM140" s="390"/>
      <c r="AN140" s="390" t="str">
        <f t="shared" si="7"/>
        <v/>
      </c>
      <c r="AO140" s="390"/>
      <c r="AP140" s="390" t="str">
        <f t="shared" si="8"/>
        <v/>
      </c>
      <c r="AQ140" s="390"/>
      <c r="AR140" s="390" t="str">
        <f t="shared" si="9"/>
        <v/>
      </c>
      <c r="AS140" s="390"/>
      <c r="AT140" s="182"/>
      <c r="AU140" s="182"/>
      <c r="AV140" s="182"/>
      <c r="AW140" s="182"/>
      <c r="AX140" s="182"/>
      <c r="AY140" s="182"/>
      <c r="AZ140" s="182"/>
      <c r="BA140" s="182"/>
      <c r="BB140" s="182"/>
      <c r="BC140" s="237"/>
    </row>
    <row r="141" spans="1:55" ht="13.5" thickBot="1" x14ac:dyDescent="0.25">
      <c r="A141" s="60"/>
      <c r="B141" s="308"/>
      <c r="C141" s="308"/>
      <c r="D141" s="308"/>
      <c r="E141" s="308"/>
      <c r="F141" s="308"/>
      <c r="G141" s="308"/>
      <c r="H141" s="308"/>
      <c r="I141" s="52" t="s">
        <v>242</v>
      </c>
      <c r="J141" s="76"/>
      <c r="K141" s="77" t="s">
        <v>243</v>
      </c>
      <c r="L141" s="9" t="s">
        <v>244</v>
      </c>
      <c r="M141" s="9"/>
      <c r="N141" s="9"/>
      <c r="O141" s="9"/>
      <c r="P141" s="9"/>
      <c r="Q141" s="9">
        <v>3</v>
      </c>
      <c r="R141" s="9"/>
      <c r="S141" s="78" t="str">
        <f t="shared" si="2"/>
        <v/>
      </c>
      <c r="T141" s="6">
        <v>113979</v>
      </c>
      <c r="U141" s="53"/>
      <c r="V141" s="53"/>
      <c r="W141" s="68"/>
      <c r="X141" s="125"/>
      <c r="Y141" s="125"/>
      <c r="Z141" s="106"/>
      <c r="AA141" s="107"/>
      <c r="AB141" s="107"/>
      <c r="AC141" s="107"/>
      <c r="AD141" s="108"/>
      <c r="AE141" s="62"/>
      <c r="AF141" s="390" t="str">
        <f t="shared" si="3"/>
        <v/>
      </c>
      <c r="AG141" s="390"/>
      <c r="AH141" s="390" t="str">
        <f t="shared" si="4"/>
        <v/>
      </c>
      <c r="AI141" s="390"/>
      <c r="AJ141" s="390" t="str">
        <f t="shared" si="5"/>
        <v/>
      </c>
      <c r="AK141" s="390"/>
      <c r="AL141" s="390" t="str">
        <f t="shared" si="6"/>
        <v/>
      </c>
      <c r="AM141" s="390"/>
      <c r="AN141" s="390" t="str">
        <f t="shared" si="7"/>
        <v/>
      </c>
      <c r="AO141" s="390"/>
      <c r="AP141" s="390" t="str">
        <f t="shared" si="8"/>
        <v/>
      </c>
      <c r="AQ141" s="390"/>
      <c r="AR141" s="390" t="str">
        <f t="shared" si="9"/>
        <v/>
      </c>
      <c r="AS141" s="390"/>
      <c r="AT141" s="182"/>
      <c r="AU141" s="182"/>
      <c r="AV141" s="182"/>
      <c r="AW141" s="182"/>
      <c r="AX141" s="182"/>
      <c r="AY141" s="182"/>
      <c r="AZ141" s="182"/>
      <c r="BA141" s="182"/>
      <c r="BB141" s="182"/>
      <c r="BC141" s="237"/>
    </row>
    <row r="142" spans="1:55" ht="28.5" customHeight="1" thickBot="1" x14ac:dyDescent="0.5">
      <c r="A142" s="60"/>
      <c r="B142" s="307" t="s">
        <v>287</v>
      </c>
      <c r="C142" s="307" t="s">
        <v>287</v>
      </c>
      <c r="D142" s="307" t="s">
        <v>287</v>
      </c>
      <c r="E142" s="307" t="s">
        <v>287</v>
      </c>
      <c r="F142" s="307" t="s">
        <v>287</v>
      </c>
      <c r="G142" s="307" t="s">
        <v>287</v>
      </c>
      <c r="H142" s="307" t="s">
        <v>287</v>
      </c>
      <c r="I142" s="422" t="s">
        <v>240</v>
      </c>
      <c r="J142" s="423"/>
      <c r="K142" s="423"/>
      <c r="L142" s="423"/>
      <c r="M142" s="423"/>
      <c r="N142" s="423"/>
      <c r="O142" s="423"/>
      <c r="P142" s="423"/>
      <c r="Q142" s="423"/>
      <c r="R142" s="423"/>
      <c r="S142" s="423"/>
      <c r="T142" s="423"/>
      <c r="U142" s="423"/>
      <c r="V142" s="423"/>
      <c r="W142" s="423"/>
      <c r="X142" s="423"/>
      <c r="Y142" s="423"/>
      <c r="Z142" s="423"/>
      <c r="AA142" s="423"/>
      <c r="AB142" s="423"/>
      <c r="AC142" s="423"/>
      <c r="AD142" s="424"/>
      <c r="AE142" s="237"/>
      <c r="AF142" s="385"/>
      <c r="AG142" s="386"/>
      <c r="AH142" s="385"/>
      <c r="AI142" s="386"/>
      <c r="AJ142" s="385"/>
      <c r="AK142" s="386"/>
      <c r="AL142" s="385"/>
      <c r="AM142" s="386"/>
      <c r="AN142" s="385"/>
      <c r="AO142" s="386"/>
      <c r="AP142" s="385"/>
      <c r="AQ142" s="386"/>
      <c r="AR142" s="385"/>
      <c r="AS142" s="387"/>
      <c r="AT142" s="182"/>
      <c r="AU142" s="182"/>
      <c r="AV142" s="182"/>
      <c r="AW142" s="182"/>
      <c r="AX142" s="182"/>
      <c r="AY142" s="182"/>
      <c r="AZ142" s="182"/>
      <c r="BA142" s="182"/>
      <c r="BB142" s="182"/>
      <c r="BC142" s="237"/>
    </row>
    <row r="143" spans="1:55" ht="18.75" thickBot="1" x14ac:dyDescent="0.3">
      <c r="A143" s="60"/>
      <c r="B143" s="295" t="s">
        <v>44</v>
      </c>
      <c r="C143" s="296" t="s">
        <v>45</v>
      </c>
      <c r="D143" s="296" t="s">
        <v>46</v>
      </c>
      <c r="E143" s="296" t="s">
        <v>47</v>
      </c>
      <c r="F143" s="296" t="s">
        <v>48</v>
      </c>
      <c r="G143" s="296" t="s">
        <v>49</v>
      </c>
      <c r="H143" s="297" t="s">
        <v>50</v>
      </c>
      <c r="I143" s="281" t="s">
        <v>239</v>
      </c>
      <c r="J143" s="282" t="s">
        <v>24</v>
      </c>
      <c r="K143" s="283" t="s">
        <v>282</v>
      </c>
      <c r="L143" s="283" t="s">
        <v>283</v>
      </c>
      <c r="M143" s="282" t="s">
        <v>6</v>
      </c>
      <c r="N143" s="283" t="s">
        <v>270</v>
      </c>
      <c r="O143" s="284" t="s">
        <v>43</v>
      </c>
      <c r="P143" s="285" t="s">
        <v>2</v>
      </c>
      <c r="Q143" s="285" t="s">
        <v>37</v>
      </c>
      <c r="R143" s="285" t="s">
        <v>38</v>
      </c>
      <c r="S143" s="286" t="s">
        <v>54</v>
      </c>
      <c r="T143" s="287" t="s">
        <v>26</v>
      </c>
      <c r="U143" s="133" t="s">
        <v>27</v>
      </c>
      <c r="V143" s="134" t="s">
        <v>0</v>
      </c>
      <c r="W143" s="135" t="s">
        <v>7</v>
      </c>
      <c r="X143" s="164" t="s">
        <v>15</v>
      </c>
      <c r="Y143" s="169" t="s">
        <v>40</v>
      </c>
      <c r="Z143" s="101" t="s">
        <v>8</v>
      </c>
      <c r="AA143" s="101"/>
      <c r="AB143" s="101"/>
      <c r="AC143" s="101"/>
      <c r="AD143" s="102"/>
      <c r="AE143" s="62"/>
      <c r="AF143" s="440" t="s">
        <v>44</v>
      </c>
      <c r="AG143" s="441"/>
      <c r="AH143" s="440" t="s">
        <v>45</v>
      </c>
      <c r="AI143" s="441"/>
      <c r="AJ143" s="440" t="s">
        <v>46</v>
      </c>
      <c r="AK143" s="441"/>
      <c r="AL143" s="440" t="s">
        <v>47</v>
      </c>
      <c r="AM143" s="441"/>
      <c r="AN143" s="440" t="s">
        <v>48</v>
      </c>
      <c r="AO143" s="441"/>
      <c r="AP143" s="440" t="s">
        <v>49</v>
      </c>
      <c r="AQ143" s="441"/>
      <c r="AR143" s="440" t="s">
        <v>50</v>
      </c>
      <c r="AS143" s="442"/>
      <c r="AT143" s="182"/>
      <c r="AU143" s="182"/>
      <c r="AV143" s="182"/>
      <c r="AW143" s="182"/>
      <c r="AX143" s="182"/>
      <c r="AY143" s="182"/>
      <c r="AZ143" s="182"/>
      <c r="BA143" s="182"/>
      <c r="BB143" s="182"/>
      <c r="BC143" s="237"/>
    </row>
    <row r="144" spans="1:55" ht="25.5" customHeight="1" thickBot="1" x14ac:dyDescent="0.3">
      <c r="A144" s="60"/>
      <c r="B144" s="298">
        <f>$B$26</f>
        <v>42373</v>
      </c>
      <c r="C144" s="299">
        <f>$C$26</f>
        <v>42374</v>
      </c>
      <c r="D144" s="299">
        <f>$D$26</f>
        <v>42375</v>
      </c>
      <c r="E144" s="299">
        <f>$E$26</f>
        <v>42376</v>
      </c>
      <c r="F144" s="299">
        <f>$F$26</f>
        <v>42377</v>
      </c>
      <c r="G144" s="299">
        <f>$G$26</f>
        <v>42378</v>
      </c>
      <c r="H144" s="299">
        <f>$H$26</f>
        <v>42379</v>
      </c>
      <c r="I144" s="275"/>
      <c r="J144" s="276"/>
      <c r="K144" s="421"/>
      <c r="L144" s="421"/>
      <c r="M144" s="277"/>
      <c r="N144" s="277"/>
      <c r="O144" s="276"/>
      <c r="P144" s="278"/>
      <c r="Q144" s="276"/>
      <c r="R144" s="277"/>
      <c r="S144" s="276"/>
      <c r="T144" s="276"/>
      <c r="U144" s="276"/>
      <c r="V144" s="276"/>
      <c r="W144" s="276"/>
      <c r="X144" s="276"/>
      <c r="Y144" s="276"/>
      <c r="Z144" s="276"/>
      <c r="AA144" s="276"/>
      <c r="AB144" s="276"/>
      <c r="AC144" s="276"/>
      <c r="AD144" s="276"/>
      <c r="AE144" s="276"/>
      <c r="AF144" s="388"/>
      <c r="AG144" s="388"/>
      <c r="AH144" s="388"/>
      <c r="AI144" s="388"/>
      <c r="AJ144" s="388"/>
      <c r="AK144" s="388"/>
      <c r="AL144" s="388"/>
      <c r="AM144" s="388"/>
      <c r="AN144" s="388"/>
      <c r="AO144" s="388"/>
      <c r="AP144" s="388"/>
      <c r="AQ144" s="388"/>
      <c r="AR144" s="388"/>
      <c r="AS144" s="388"/>
      <c r="AT144" s="388"/>
      <c r="AU144" s="388"/>
      <c r="AV144" s="388"/>
      <c r="AW144" s="388"/>
      <c r="AX144" s="388"/>
      <c r="AY144" s="388"/>
      <c r="AZ144" s="388"/>
      <c r="BA144" s="388"/>
      <c r="BB144" s="389" t="s">
        <v>8</v>
      </c>
      <c r="BC144" s="237"/>
    </row>
    <row r="145" spans="1:55" x14ac:dyDescent="0.2">
      <c r="A145" s="60"/>
      <c r="B145" s="308"/>
      <c r="C145" s="308"/>
      <c r="D145" s="308"/>
      <c r="E145" s="308"/>
      <c r="F145" s="308"/>
      <c r="G145" s="308"/>
      <c r="H145" s="308"/>
      <c r="I145" s="50"/>
      <c r="J145" s="90"/>
      <c r="K145" s="90"/>
      <c r="L145" s="90"/>
      <c r="M145" s="90"/>
      <c r="N145" s="90"/>
      <c r="O145" s="90"/>
      <c r="P145" s="90"/>
      <c r="Q145" s="6"/>
      <c r="R145" s="91"/>
      <c r="S145" s="78" t="str">
        <f t="shared" ref="S145:S150" si="10">PROPER(TEXT(R145&amp;"","jjjj"))</f>
        <v/>
      </c>
      <c r="T145" s="91"/>
      <c r="U145" s="48"/>
      <c r="V145" s="48"/>
      <c r="W145" s="89"/>
      <c r="X145" s="123"/>
      <c r="Y145" s="123"/>
      <c r="Z145" s="103"/>
      <c r="AA145" s="104"/>
      <c r="AB145" s="104"/>
      <c r="AC145" s="104"/>
      <c r="AD145" s="105"/>
      <c r="AE145" s="62"/>
      <c r="AF145" s="390" t="str">
        <f t="shared" ref="AF145:AF150" si="11">IF(AND(S145=AF$132,Q145&lt;&gt;""),Q145,"")</f>
        <v/>
      </c>
      <c r="AG145" s="390"/>
      <c r="AH145" s="390" t="str">
        <f t="shared" ref="AH145:AH150" si="12">IF(AND(S145=AH$132,Q145&lt;&gt;""),Q145,"")</f>
        <v/>
      </c>
      <c r="AI145" s="390"/>
      <c r="AJ145" s="390" t="str">
        <f t="shared" ref="AJ145:AJ150" si="13">IF(AND(S145=AJ$132,Q145&lt;&gt;""),Q145,"")</f>
        <v/>
      </c>
      <c r="AK145" s="390"/>
      <c r="AL145" s="390" t="str">
        <f t="shared" ref="AL145:AL150" si="14">IF(AND(S145=AL$132,Q145&lt;&gt;""),Q145,"")</f>
        <v/>
      </c>
      <c r="AM145" s="390"/>
      <c r="AN145" s="390" t="str">
        <f t="shared" ref="AN145:AN150" si="15">IF(AND(S145=AN$132,Q145&lt;&gt;""),Q145,"")</f>
        <v/>
      </c>
      <c r="AO145" s="390"/>
      <c r="AP145" s="390" t="str">
        <f t="shared" ref="AP145:AP150" si="16">IF(AND(S145=AP$132,Q145&lt;&gt;""),Q145,"")</f>
        <v/>
      </c>
      <c r="AQ145" s="390"/>
      <c r="AR145" s="390" t="str">
        <f t="shared" ref="AR145:AR150" si="17">IF(AND(S145=AR$132,Q145&lt;&gt;""),Q145,"")</f>
        <v/>
      </c>
      <c r="AS145" s="390"/>
      <c r="AT145" s="182"/>
      <c r="AU145" s="182"/>
      <c r="AV145" s="182"/>
      <c r="AW145" s="182"/>
      <c r="AX145" s="182"/>
      <c r="AY145" s="182"/>
      <c r="AZ145" s="182"/>
      <c r="BA145" s="182"/>
      <c r="BB145" s="182"/>
      <c r="BC145" s="237"/>
    </row>
    <row r="146" spans="1:55" x14ac:dyDescent="0.2">
      <c r="A146" s="60"/>
      <c r="B146" s="308"/>
      <c r="C146" s="308"/>
      <c r="D146" s="308"/>
      <c r="E146" s="308"/>
      <c r="F146" s="308"/>
      <c r="G146" s="308"/>
      <c r="H146" s="308"/>
      <c r="I146" s="50"/>
      <c r="J146" s="90"/>
      <c r="K146" s="90"/>
      <c r="L146" s="90"/>
      <c r="M146" s="90"/>
      <c r="N146" s="90"/>
      <c r="O146" s="90"/>
      <c r="P146" s="90"/>
      <c r="Q146" s="6"/>
      <c r="R146" s="6"/>
      <c r="S146" s="78" t="str">
        <f t="shared" si="10"/>
        <v/>
      </c>
      <c r="T146" s="6"/>
      <c r="U146" s="41"/>
      <c r="V146" s="41"/>
      <c r="W146" s="92"/>
      <c r="X146" s="120"/>
      <c r="Y146" s="120"/>
      <c r="Z146" s="113"/>
      <c r="AA146" s="114"/>
      <c r="AB146" s="114"/>
      <c r="AC146" s="114"/>
      <c r="AD146" s="115"/>
      <c r="AE146" s="62"/>
      <c r="AF146" s="390" t="str">
        <f t="shared" si="11"/>
        <v/>
      </c>
      <c r="AG146" s="390"/>
      <c r="AH146" s="390" t="str">
        <f t="shared" si="12"/>
        <v/>
      </c>
      <c r="AI146" s="390"/>
      <c r="AJ146" s="390" t="str">
        <f t="shared" si="13"/>
        <v/>
      </c>
      <c r="AK146" s="390"/>
      <c r="AL146" s="390" t="str">
        <f t="shared" si="14"/>
        <v/>
      </c>
      <c r="AM146" s="390"/>
      <c r="AN146" s="390" t="str">
        <f t="shared" si="15"/>
        <v/>
      </c>
      <c r="AO146" s="390"/>
      <c r="AP146" s="390" t="str">
        <f t="shared" si="16"/>
        <v/>
      </c>
      <c r="AQ146" s="390"/>
      <c r="AR146" s="390" t="str">
        <f t="shared" si="17"/>
        <v/>
      </c>
      <c r="AS146" s="390"/>
      <c r="AT146" s="182"/>
      <c r="AU146" s="182"/>
      <c r="AV146" s="182"/>
      <c r="AW146" s="182"/>
      <c r="AX146" s="182"/>
      <c r="AY146" s="182"/>
      <c r="AZ146" s="182"/>
      <c r="BA146" s="182"/>
      <c r="BB146" s="182"/>
      <c r="BC146" s="237"/>
    </row>
    <row r="147" spans="1:55" x14ac:dyDescent="0.2">
      <c r="A147" s="60"/>
      <c r="B147" s="308"/>
      <c r="C147" s="308"/>
      <c r="D147" s="308"/>
      <c r="E147" s="308"/>
      <c r="F147" s="308"/>
      <c r="G147" s="308"/>
      <c r="H147" s="308"/>
      <c r="I147" s="50"/>
      <c r="J147" s="90"/>
      <c r="K147" s="90"/>
      <c r="L147" s="90"/>
      <c r="M147" s="90"/>
      <c r="N147" s="51"/>
      <c r="O147" s="51"/>
      <c r="P147" s="51"/>
      <c r="Q147" s="51"/>
      <c r="R147" s="51"/>
      <c r="S147" s="78" t="str">
        <f t="shared" si="10"/>
        <v/>
      </c>
      <c r="T147" s="90"/>
      <c r="U147" s="45"/>
      <c r="V147" s="45"/>
      <c r="W147" s="88"/>
      <c r="X147" s="124"/>
      <c r="Y147" s="124"/>
      <c r="Z147" s="98"/>
      <c r="AA147" s="99"/>
      <c r="AB147" s="99"/>
      <c r="AC147" s="99"/>
      <c r="AD147" s="100"/>
      <c r="AE147" s="62"/>
      <c r="AF147" s="390" t="str">
        <f t="shared" si="11"/>
        <v/>
      </c>
      <c r="AG147" s="390"/>
      <c r="AH147" s="390" t="str">
        <f t="shared" si="12"/>
        <v/>
      </c>
      <c r="AI147" s="390"/>
      <c r="AJ147" s="390" t="str">
        <f t="shared" si="13"/>
        <v/>
      </c>
      <c r="AK147" s="390"/>
      <c r="AL147" s="390" t="str">
        <f t="shared" si="14"/>
        <v/>
      </c>
      <c r="AM147" s="390"/>
      <c r="AN147" s="390" t="str">
        <f t="shared" si="15"/>
        <v/>
      </c>
      <c r="AO147" s="390"/>
      <c r="AP147" s="390" t="str">
        <f t="shared" si="16"/>
        <v/>
      </c>
      <c r="AQ147" s="390"/>
      <c r="AR147" s="390" t="str">
        <f t="shared" si="17"/>
        <v/>
      </c>
      <c r="AS147" s="390"/>
      <c r="AT147" s="182"/>
      <c r="AU147" s="182"/>
      <c r="AV147" s="182"/>
      <c r="AW147" s="182"/>
      <c r="AX147" s="182"/>
      <c r="AY147" s="182"/>
      <c r="AZ147" s="182"/>
      <c r="BA147" s="182"/>
      <c r="BB147" s="182"/>
      <c r="BC147" s="237"/>
    </row>
    <row r="148" spans="1:55" x14ac:dyDescent="0.2">
      <c r="A148" s="60"/>
      <c r="B148" s="308"/>
      <c r="C148" s="308"/>
      <c r="D148" s="308"/>
      <c r="E148" s="308"/>
      <c r="F148" s="308"/>
      <c r="G148" s="308"/>
      <c r="H148" s="308"/>
      <c r="I148" s="50"/>
      <c r="J148" s="90"/>
      <c r="K148" s="90"/>
      <c r="L148" s="90"/>
      <c r="M148" s="90"/>
      <c r="N148" s="90"/>
      <c r="O148" s="90"/>
      <c r="P148" s="90"/>
      <c r="Q148" s="90"/>
      <c r="R148" s="90"/>
      <c r="S148" s="78" t="str">
        <f t="shared" si="10"/>
        <v/>
      </c>
      <c r="T148" s="90"/>
      <c r="U148" s="45"/>
      <c r="V148" s="45"/>
      <c r="W148" s="88"/>
      <c r="X148" s="124"/>
      <c r="Y148" s="124"/>
      <c r="Z148" s="98"/>
      <c r="AA148" s="99"/>
      <c r="AB148" s="99"/>
      <c r="AC148" s="99"/>
      <c r="AD148" s="100"/>
      <c r="AE148" s="62"/>
      <c r="AF148" s="390" t="str">
        <f t="shared" si="11"/>
        <v/>
      </c>
      <c r="AG148" s="390"/>
      <c r="AH148" s="390" t="str">
        <f t="shared" si="12"/>
        <v/>
      </c>
      <c r="AI148" s="390"/>
      <c r="AJ148" s="390" t="str">
        <f t="shared" si="13"/>
        <v/>
      </c>
      <c r="AK148" s="390"/>
      <c r="AL148" s="390" t="str">
        <f t="shared" si="14"/>
        <v/>
      </c>
      <c r="AM148" s="390"/>
      <c r="AN148" s="390" t="str">
        <f t="shared" si="15"/>
        <v/>
      </c>
      <c r="AO148" s="390"/>
      <c r="AP148" s="390" t="str">
        <f t="shared" si="16"/>
        <v/>
      </c>
      <c r="AQ148" s="390"/>
      <c r="AR148" s="390" t="str">
        <f t="shared" si="17"/>
        <v/>
      </c>
      <c r="AS148" s="390"/>
      <c r="AT148" s="182"/>
      <c r="AU148" s="182"/>
      <c r="AV148" s="182"/>
      <c r="AW148" s="182"/>
      <c r="AX148" s="182"/>
      <c r="AY148" s="182"/>
      <c r="AZ148" s="182"/>
      <c r="BA148" s="182"/>
      <c r="BB148" s="182"/>
      <c r="BC148" s="237"/>
    </row>
    <row r="149" spans="1:55" x14ac:dyDescent="0.2">
      <c r="A149" s="60"/>
      <c r="B149" s="308"/>
      <c r="C149" s="308"/>
      <c r="D149" s="308"/>
      <c r="E149" s="308"/>
      <c r="F149" s="308"/>
      <c r="G149" s="308"/>
      <c r="H149" s="308"/>
      <c r="I149" s="50"/>
      <c r="J149" s="6"/>
      <c r="K149" s="142"/>
      <c r="L149" s="90"/>
      <c r="M149" s="90"/>
      <c r="N149" s="90"/>
      <c r="O149" s="242"/>
      <c r="P149" s="242"/>
      <c r="Q149" s="242"/>
      <c r="R149" s="90"/>
      <c r="S149" s="78" t="str">
        <f t="shared" si="10"/>
        <v/>
      </c>
      <c r="T149" s="90"/>
      <c r="U149" s="45"/>
      <c r="V149" s="45"/>
      <c r="W149" s="88"/>
      <c r="X149" s="124"/>
      <c r="Y149" s="124"/>
      <c r="Z149" s="98"/>
      <c r="AA149" s="99"/>
      <c r="AB149" s="99"/>
      <c r="AC149" s="99"/>
      <c r="AD149" s="100"/>
      <c r="AE149" s="62"/>
      <c r="AF149" s="390" t="str">
        <f t="shared" si="11"/>
        <v/>
      </c>
      <c r="AG149" s="390"/>
      <c r="AH149" s="390" t="str">
        <f t="shared" si="12"/>
        <v/>
      </c>
      <c r="AI149" s="390"/>
      <c r="AJ149" s="390" t="str">
        <f t="shared" si="13"/>
        <v/>
      </c>
      <c r="AK149" s="390"/>
      <c r="AL149" s="390" t="str">
        <f t="shared" si="14"/>
        <v/>
      </c>
      <c r="AM149" s="390"/>
      <c r="AN149" s="390" t="str">
        <f t="shared" si="15"/>
        <v/>
      </c>
      <c r="AO149" s="390"/>
      <c r="AP149" s="390" t="str">
        <f t="shared" si="16"/>
        <v/>
      </c>
      <c r="AQ149" s="390"/>
      <c r="AR149" s="390" t="str">
        <f t="shared" si="17"/>
        <v/>
      </c>
      <c r="AS149" s="390"/>
      <c r="AT149" s="182"/>
      <c r="AU149" s="182"/>
      <c r="AV149" s="182"/>
      <c r="AW149" s="182"/>
      <c r="AX149" s="182"/>
      <c r="AY149" s="182"/>
      <c r="AZ149" s="182"/>
      <c r="BA149" s="182"/>
      <c r="BB149" s="182"/>
      <c r="BC149" s="237"/>
    </row>
    <row r="150" spans="1:55" ht="13.5" thickBot="1" x14ac:dyDescent="0.25">
      <c r="A150" s="60"/>
      <c r="B150" s="308"/>
      <c r="C150" s="308"/>
      <c r="D150" s="308"/>
      <c r="E150" s="308"/>
      <c r="F150" s="308"/>
      <c r="G150" s="308"/>
      <c r="H150" s="308"/>
      <c r="I150" s="52"/>
      <c r="J150" s="76"/>
      <c r="K150" s="77"/>
      <c r="L150" s="9"/>
      <c r="M150" s="9"/>
      <c r="N150" s="9"/>
      <c r="O150" s="9"/>
      <c r="P150" s="9"/>
      <c r="Q150" s="9"/>
      <c r="R150" s="9"/>
      <c r="S150" s="78" t="str">
        <f t="shared" si="10"/>
        <v/>
      </c>
      <c r="T150" s="9"/>
      <c r="U150" s="53"/>
      <c r="V150" s="53"/>
      <c r="W150" s="68"/>
      <c r="X150" s="125"/>
      <c r="Y150" s="125"/>
      <c r="Z150" s="106"/>
      <c r="AA150" s="107"/>
      <c r="AB150" s="107"/>
      <c r="AC150" s="107"/>
      <c r="AD150" s="108"/>
      <c r="AE150" s="62"/>
      <c r="AF150" s="390" t="str">
        <f t="shared" si="11"/>
        <v/>
      </c>
      <c r="AG150" s="390"/>
      <c r="AH150" s="390" t="str">
        <f t="shared" si="12"/>
        <v/>
      </c>
      <c r="AI150" s="390"/>
      <c r="AJ150" s="390" t="str">
        <f t="shared" si="13"/>
        <v/>
      </c>
      <c r="AK150" s="390"/>
      <c r="AL150" s="390" t="str">
        <f t="shared" si="14"/>
        <v/>
      </c>
      <c r="AM150" s="390"/>
      <c r="AN150" s="390" t="str">
        <f t="shared" si="15"/>
        <v/>
      </c>
      <c r="AO150" s="390"/>
      <c r="AP150" s="390" t="str">
        <f t="shared" si="16"/>
        <v/>
      </c>
      <c r="AQ150" s="390"/>
      <c r="AR150" s="390" t="str">
        <f t="shared" si="17"/>
        <v/>
      </c>
      <c r="AS150" s="390"/>
      <c r="AT150" s="182"/>
      <c r="AU150" s="182"/>
      <c r="AV150" s="182"/>
      <c r="AW150" s="182"/>
      <c r="AX150" s="182"/>
      <c r="AY150" s="182"/>
      <c r="AZ150" s="182"/>
      <c r="BA150" s="182"/>
      <c r="BB150" s="182"/>
      <c r="BC150" s="237"/>
    </row>
    <row r="151" spans="1:55" ht="33.75" thickBot="1" x14ac:dyDescent="0.5">
      <c r="A151" s="60"/>
      <c r="B151" s="307" t="s">
        <v>288</v>
      </c>
      <c r="C151" s="307" t="s">
        <v>288</v>
      </c>
      <c r="D151" s="307" t="s">
        <v>288</v>
      </c>
      <c r="E151" s="307" t="s">
        <v>288</v>
      </c>
      <c r="F151" s="307" t="s">
        <v>288</v>
      </c>
      <c r="G151" s="307" t="s">
        <v>288</v>
      </c>
      <c r="H151" s="307" t="s">
        <v>288</v>
      </c>
      <c r="I151" s="422" t="s">
        <v>10</v>
      </c>
      <c r="J151" s="423"/>
      <c r="K151" s="423"/>
      <c r="L151" s="423"/>
      <c r="M151" s="423"/>
      <c r="N151" s="423"/>
      <c r="O151" s="423"/>
      <c r="P151" s="423"/>
      <c r="Q151" s="423"/>
      <c r="R151" s="423"/>
      <c r="S151" s="423"/>
      <c r="T151" s="423"/>
      <c r="U151" s="423"/>
      <c r="V151" s="423"/>
      <c r="W151" s="423"/>
      <c r="X151" s="423"/>
      <c r="Y151" s="423"/>
      <c r="Z151" s="423"/>
      <c r="AA151" s="423"/>
      <c r="AB151" s="423"/>
      <c r="AC151" s="423"/>
      <c r="AD151" s="424"/>
      <c r="AE151" s="237"/>
      <c r="AF151" s="385"/>
      <c r="AG151" s="386"/>
      <c r="AH151" s="385"/>
      <c r="AI151" s="386"/>
      <c r="AJ151" s="385"/>
      <c r="AK151" s="386"/>
      <c r="AL151" s="385"/>
      <c r="AM151" s="386"/>
      <c r="AN151" s="385"/>
      <c r="AO151" s="386"/>
      <c r="AP151" s="385"/>
      <c r="AQ151" s="386"/>
      <c r="AR151" s="385"/>
      <c r="AS151" s="387"/>
      <c r="AT151" s="182"/>
      <c r="AU151" s="182"/>
      <c r="AV151" s="182"/>
      <c r="AW151" s="182"/>
      <c r="AX151" s="182"/>
      <c r="AY151" s="182"/>
      <c r="AZ151" s="182"/>
      <c r="BA151" s="182"/>
      <c r="BB151" s="182"/>
      <c r="BC151" s="237"/>
    </row>
    <row r="152" spans="1:55" ht="18.75" thickBot="1" x14ac:dyDescent="0.3">
      <c r="A152" s="60"/>
      <c r="B152" s="295" t="s">
        <v>44</v>
      </c>
      <c r="C152" s="296" t="s">
        <v>45</v>
      </c>
      <c r="D152" s="296" t="s">
        <v>46</v>
      </c>
      <c r="E152" s="296" t="s">
        <v>47</v>
      </c>
      <c r="F152" s="296" t="s">
        <v>48</v>
      </c>
      <c r="G152" s="296" t="s">
        <v>49</v>
      </c>
      <c r="H152" s="297" t="s">
        <v>50</v>
      </c>
      <c r="I152" s="281" t="s">
        <v>239</v>
      </c>
      <c r="J152" s="282" t="s">
        <v>24</v>
      </c>
      <c r="K152" s="283" t="s">
        <v>282</v>
      </c>
      <c r="L152" s="283" t="s">
        <v>283</v>
      </c>
      <c r="M152" s="282" t="s">
        <v>284</v>
      </c>
      <c r="N152" s="283" t="s">
        <v>270</v>
      </c>
      <c r="O152" s="284" t="s">
        <v>43</v>
      </c>
      <c r="P152" s="285" t="s">
        <v>2</v>
      </c>
      <c r="Q152" s="285" t="s">
        <v>37</v>
      </c>
      <c r="R152" s="285" t="s">
        <v>38</v>
      </c>
      <c r="S152" s="286" t="s">
        <v>54</v>
      </c>
      <c r="T152" s="287" t="s">
        <v>26</v>
      </c>
      <c r="U152" s="133" t="s">
        <v>27</v>
      </c>
      <c r="V152" s="134" t="s">
        <v>0</v>
      </c>
      <c r="W152" s="135" t="s">
        <v>7</v>
      </c>
      <c r="X152" s="164" t="s">
        <v>15</v>
      </c>
      <c r="Y152" s="169" t="s">
        <v>40</v>
      </c>
      <c r="Z152" s="101" t="s">
        <v>8</v>
      </c>
      <c r="AA152" s="101"/>
      <c r="AB152" s="101"/>
      <c r="AC152" s="101"/>
      <c r="AD152" s="102"/>
      <c r="AE152" s="62"/>
      <c r="AF152" s="440" t="s">
        <v>44</v>
      </c>
      <c r="AG152" s="441"/>
      <c r="AH152" s="440" t="s">
        <v>45</v>
      </c>
      <c r="AI152" s="441"/>
      <c r="AJ152" s="440" t="s">
        <v>46</v>
      </c>
      <c r="AK152" s="441"/>
      <c r="AL152" s="440" t="s">
        <v>47</v>
      </c>
      <c r="AM152" s="441"/>
      <c r="AN152" s="440" t="s">
        <v>48</v>
      </c>
      <c r="AO152" s="441"/>
      <c r="AP152" s="440" t="s">
        <v>49</v>
      </c>
      <c r="AQ152" s="441"/>
      <c r="AR152" s="440" t="s">
        <v>50</v>
      </c>
      <c r="AS152" s="442"/>
      <c r="AT152" s="221"/>
      <c r="AU152" s="391"/>
      <c r="AV152" s="182"/>
      <c r="AW152" s="182"/>
      <c r="AX152" s="182"/>
      <c r="AY152" s="182"/>
      <c r="AZ152" s="182"/>
      <c r="BA152" s="182"/>
      <c r="BB152" s="182"/>
      <c r="BC152" s="237"/>
    </row>
    <row r="153" spans="1:55" ht="25.5" customHeight="1" thickBot="1" x14ac:dyDescent="0.3">
      <c r="A153" s="60"/>
      <c r="B153" s="298">
        <f>$B$26</f>
        <v>42373</v>
      </c>
      <c r="C153" s="299">
        <f>$C$26</f>
        <v>42374</v>
      </c>
      <c r="D153" s="299">
        <f>$D$26</f>
        <v>42375</v>
      </c>
      <c r="E153" s="299">
        <f>$E$26</f>
        <v>42376</v>
      </c>
      <c r="F153" s="299">
        <f>$F$26</f>
        <v>42377</v>
      </c>
      <c r="G153" s="299">
        <f>$G$26</f>
        <v>42378</v>
      </c>
      <c r="H153" s="299">
        <f>$H$26</f>
        <v>42379</v>
      </c>
      <c r="I153" s="275"/>
      <c r="J153" s="276"/>
      <c r="K153" s="421"/>
      <c r="L153" s="421"/>
      <c r="M153" s="277"/>
      <c r="N153" s="277"/>
      <c r="O153" s="276"/>
      <c r="P153" s="278"/>
      <c r="Q153" s="276"/>
      <c r="R153" s="277"/>
      <c r="S153" s="276"/>
      <c r="T153" s="276"/>
      <c r="U153" s="276"/>
      <c r="V153" s="276"/>
      <c r="W153" s="276"/>
      <c r="X153" s="276"/>
      <c r="Y153" s="276"/>
      <c r="Z153" s="276"/>
      <c r="AA153" s="276"/>
      <c r="AB153" s="276"/>
      <c r="AC153" s="276"/>
      <c r="AD153" s="276"/>
      <c r="AE153" s="276"/>
      <c r="AF153" s="388"/>
      <c r="AG153" s="388"/>
      <c r="AH153" s="388"/>
      <c r="AI153" s="388"/>
      <c r="AJ153" s="388"/>
      <c r="AK153" s="388"/>
      <c r="AL153" s="388"/>
      <c r="AM153" s="388"/>
      <c r="AN153" s="388"/>
      <c r="AO153" s="388"/>
      <c r="AP153" s="388"/>
      <c r="AQ153" s="388"/>
      <c r="AR153" s="388"/>
      <c r="AS153" s="388"/>
      <c r="AT153" s="388"/>
      <c r="AU153" s="388"/>
      <c r="AV153" s="388"/>
      <c r="AW153" s="388"/>
      <c r="AX153" s="388"/>
      <c r="AY153" s="388"/>
      <c r="AZ153" s="388"/>
      <c r="BA153" s="388"/>
      <c r="BB153" s="389" t="s">
        <v>8</v>
      </c>
      <c r="BC153" s="237"/>
    </row>
    <row r="154" spans="1:55" ht="13.5" thickBot="1" x14ac:dyDescent="0.25">
      <c r="A154" s="60"/>
      <c r="B154" s="308"/>
      <c r="C154" s="308"/>
      <c r="D154" s="308"/>
      <c r="E154" s="308"/>
      <c r="F154" s="308"/>
      <c r="G154" s="308"/>
      <c r="H154" s="308"/>
      <c r="I154" s="50"/>
      <c r="J154" s="90"/>
      <c r="K154" s="90"/>
      <c r="L154" s="90"/>
      <c r="M154" s="90"/>
      <c r="N154" s="90"/>
      <c r="O154" s="242"/>
      <c r="P154" s="242"/>
      <c r="Q154" s="242"/>
      <c r="R154" s="90"/>
      <c r="S154" s="78" t="str">
        <f t="shared" ref="S154" si="18">PROPER(TEXT(R154&amp;"","jjjj"))</f>
        <v/>
      </c>
      <c r="T154" s="42"/>
      <c r="U154" s="45"/>
      <c r="V154" s="45"/>
      <c r="W154" s="66"/>
      <c r="X154" s="121"/>
      <c r="Y154" s="121"/>
      <c r="Z154" s="98"/>
      <c r="AA154" s="99"/>
      <c r="AB154" s="99"/>
      <c r="AC154" s="99"/>
      <c r="AD154" s="100"/>
      <c r="AE154" s="62"/>
      <c r="AF154" s="390" t="str">
        <f t="shared" ref="AF154" si="19">IF(AND(S154=AF$132,Q154&lt;&gt;""),Q154,"")</f>
        <v/>
      </c>
      <c r="AG154" s="390"/>
      <c r="AH154" s="390" t="str">
        <f t="shared" ref="AH154" si="20">IF(AND(S154=AH$132,Q154&lt;&gt;""),Q154,"")</f>
        <v/>
      </c>
      <c r="AI154" s="390"/>
      <c r="AJ154" s="390" t="str">
        <f t="shared" ref="AJ154" si="21">IF(AND(S154=AJ$132,Q154&lt;&gt;""),Q154,"")</f>
        <v/>
      </c>
      <c r="AK154" s="390"/>
      <c r="AL154" s="390" t="str">
        <f t="shared" ref="AL154" si="22">IF(AND(S154=AL$132,Q154&lt;&gt;""),Q154,"")</f>
        <v/>
      </c>
      <c r="AM154" s="390"/>
      <c r="AN154" s="390" t="str">
        <f t="shared" ref="AN154" si="23">IF(AND(S154=AN$132,Q154&lt;&gt;""),Q154,"")</f>
        <v/>
      </c>
      <c r="AO154" s="390"/>
      <c r="AP154" s="390" t="str">
        <f t="shared" ref="AP154" si="24">IF(AND(S154=AP$132,Q154&lt;&gt;""),Q154,"")</f>
        <v/>
      </c>
      <c r="AQ154" s="390"/>
      <c r="AR154" s="390" t="str">
        <f t="shared" ref="AR154" si="25">IF(AND(S154=AR$132,Q154&lt;&gt;""),Q154,"")</f>
        <v/>
      </c>
      <c r="AS154" s="390"/>
      <c r="AT154" s="182"/>
      <c r="AU154" s="182"/>
      <c r="AV154" s="182"/>
      <c r="AW154" s="182"/>
      <c r="AX154" s="182"/>
      <c r="AY154" s="182"/>
      <c r="AZ154" s="182"/>
      <c r="BA154" s="182"/>
      <c r="BB154" s="182"/>
      <c r="BC154" s="237"/>
    </row>
    <row r="155" spans="1:55" ht="15" x14ac:dyDescent="0.25">
      <c r="A155" s="60"/>
      <c r="B155" s="308"/>
      <c r="C155" s="308"/>
      <c r="D155" s="308"/>
      <c r="E155" s="308"/>
      <c r="F155" s="308"/>
      <c r="G155" s="308"/>
      <c r="H155" s="308"/>
      <c r="I155" s="50"/>
      <c r="J155" s="90"/>
      <c r="K155" s="90"/>
      <c r="L155" s="288" t="s">
        <v>256</v>
      </c>
      <c r="M155" s="90"/>
      <c r="N155" s="90"/>
      <c r="O155" s="90"/>
      <c r="P155" s="90" t="s">
        <v>257</v>
      </c>
      <c r="Q155" s="6">
        <v>3</v>
      </c>
      <c r="R155" s="75">
        <v>42353</v>
      </c>
      <c r="S155" s="78" t="str">
        <f t="shared" ref="S155:S173" si="26">PROPER(TEXT(R155&amp;"","jjjj"))</f>
        <v>Mardi</v>
      </c>
      <c r="T155" s="91"/>
      <c r="U155" s="48"/>
      <c r="V155" s="48"/>
      <c r="W155" s="89"/>
      <c r="X155" s="123"/>
      <c r="Y155" s="123"/>
      <c r="Z155" s="103"/>
      <c r="AA155" s="104"/>
      <c r="AB155" s="104"/>
      <c r="AC155" s="104"/>
      <c r="AD155" s="105"/>
      <c r="AE155" s="62"/>
      <c r="AF155" s="390" t="str">
        <f t="shared" ref="AF155:AF173" si="27">IF(AND(S155=AF$132,Q155&lt;&gt;""),Q155,"")</f>
        <v/>
      </c>
      <c r="AG155" s="390"/>
      <c r="AH155" s="390">
        <f t="shared" ref="AH155:AH173" si="28">IF(AND(S155=AH$132,Q155&lt;&gt;""),Q155,"")</f>
        <v>3</v>
      </c>
      <c r="AI155" s="390"/>
      <c r="AJ155" s="390" t="str">
        <f t="shared" ref="AJ155:AJ173" si="29">IF(AND(S155=AJ$132,Q155&lt;&gt;""),Q155,"")</f>
        <v/>
      </c>
      <c r="AK155" s="390"/>
      <c r="AL155" s="390" t="str">
        <f t="shared" ref="AL155:AL173" si="30">IF(AND(S155=AL$132,Q155&lt;&gt;""),Q155,"")</f>
        <v/>
      </c>
      <c r="AM155" s="390"/>
      <c r="AN155" s="390" t="str">
        <f t="shared" ref="AN155:AN173" si="31">IF(AND(S155=AN$132,Q155&lt;&gt;""),Q155,"")</f>
        <v/>
      </c>
      <c r="AO155" s="390"/>
      <c r="AP155" s="390" t="str">
        <f t="shared" ref="AP155:AP173" si="32">IF(AND(S155=AP$132,Q155&lt;&gt;""),Q155,"")</f>
        <v/>
      </c>
      <c r="AQ155" s="390"/>
      <c r="AR155" s="390" t="str">
        <f t="shared" ref="AR155:AR173" si="33">IF(AND(S155=AR$132,Q155&lt;&gt;""),Q155,"")</f>
        <v/>
      </c>
      <c r="AS155" s="390"/>
      <c r="AT155" s="182"/>
      <c r="AU155" s="182"/>
      <c r="AV155" s="182"/>
      <c r="AW155" s="182"/>
      <c r="AX155" s="182"/>
      <c r="AY155" s="182"/>
      <c r="AZ155" s="182"/>
      <c r="BA155" s="182"/>
      <c r="BB155" s="182"/>
      <c r="BC155" s="237"/>
    </row>
    <row r="156" spans="1:55" ht="15" x14ac:dyDescent="0.25">
      <c r="A156" s="60"/>
      <c r="B156" s="308"/>
      <c r="C156" s="308"/>
      <c r="D156" s="308"/>
      <c r="E156" s="308"/>
      <c r="F156" s="308"/>
      <c r="G156" s="308"/>
      <c r="H156" s="308"/>
      <c r="I156" s="50"/>
      <c r="J156" s="90"/>
      <c r="K156" s="90"/>
      <c r="L156" s="289" t="s">
        <v>256</v>
      </c>
      <c r="M156" s="90"/>
      <c r="N156" s="90"/>
      <c r="O156" s="90"/>
      <c r="P156" s="90" t="s">
        <v>257</v>
      </c>
      <c r="Q156" s="90">
        <v>3</v>
      </c>
      <c r="R156" s="75">
        <v>42353</v>
      </c>
      <c r="S156" s="78" t="str">
        <f t="shared" si="26"/>
        <v>Mardi</v>
      </c>
      <c r="T156" s="90"/>
      <c r="U156" s="45"/>
      <c r="V156" s="45"/>
      <c r="W156" s="88"/>
      <c r="X156" s="124"/>
      <c r="Y156" s="124"/>
      <c r="Z156" s="98"/>
      <c r="AA156" s="99"/>
      <c r="AB156" s="99"/>
      <c r="AC156" s="99"/>
      <c r="AD156" s="100"/>
      <c r="AE156" s="62"/>
      <c r="AF156" s="390" t="str">
        <f t="shared" si="27"/>
        <v/>
      </c>
      <c r="AG156" s="390"/>
      <c r="AH156" s="390">
        <f t="shared" si="28"/>
        <v>3</v>
      </c>
      <c r="AI156" s="390"/>
      <c r="AJ156" s="390" t="str">
        <f t="shared" si="29"/>
        <v/>
      </c>
      <c r="AK156" s="390"/>
      <c r="AL156" s="390" t="str">
        <f t="shared" si="30"/>
        <v/>
      </c>
      <c r="AM156" s="390"/>
      <c r="AN156" s="390" t="str">
        <f t="shared" si="31"/>
        <v/>
      </c>
      <c r="AO156" s="390"/>
      <c r="AP156" s="390" t="str">
        <f t="shared" si="32"/>
        <v/>
      </c>
      <c r="AQ156" s="390"/>
      <c r="AR156" s="390" t="str">
        <f t="shared" si="33"/>
        <v/>
      </c>
      <c r="AS156" s="390"/>
      <c r="AT156" s="182"/>
      <c r="AU156" s="182"/>
      <c r="AV156" s="182"/>
      <c r="AW156" s="182"/>
      <c r="AX156" s="182"/>
      <c r="AY156" s="182"/>
      <c r="AZ156" s="182"/>
      <c r="BA156" s="182"/>
      <c r="BB156" s="182"/>
      <c r="BC156" s="237"/>
    </row>
    <row r="157" spans="1:55" ht="15" x14ac:dyDescent="0.25">
      <c r="A157" s="60"/>
      <c r="B157" s="308"/>
      <c r="C157" s="308"/>
      <c r="D157" s="308"/>
      <c r="E157" s="308"/>
      <c r="F157" s="308"/>
      <c r="G157" s="308"/>
      <c r="H157" s="308"/>
      <c r="I157" s="50"/>
      <c r="J157" s="90"/>
      <c r="K157" s="90"/>
      <c r="L157" s="289" t="s">
        <v>256</v>
      </c>
      <c r="M157" s="90"/>
      <c r="N157" s="90"/>
      <c r="O157" s="90"/>
      <c r="P157" s="90" t="s">
        <v>257</v>
      </c>
      <c r="Q157" s="90">
        <v>3</v>
      </c>
      <c r="R157" s="75">
        <v>42353</v>
      </c>
      <c r="S157" s="78" t="str">
        <f t="shared" si="26"/>
        <v>Mardi</v>
      </c>
      <c r="T157" s="90"/>
      <c r="U157" s="45"/>
      <c r="V157" s="45"/>
      <c r="W157" s="88"/>
      <c r="X157" s="124"/>
      <c r="Y157" s="124"/>
      <c r="Z157" s="98"/>
      <c r="AA157" s="99"/>
      <c r="AB157" s="99"/>
      <c r="AC157" s="99"/>
      <c r="AD157" s="100"/>
      <c r="AE157" s="62"/>
      <c r="AF157" s="390" t="str">
        <f t="shared" si="27"/>
        <v/>
      </c>
      <c r="AG157" s="390"/>
      <c r="AH157" s="390">
        <f t="shared" si="28"/>
        <v>3</v>
      </c>
      <c r="AI157" s="390"/>
      <c r="AJ157" s="390" t="str">
        <f t="shared" si="29"/>
        <v/>
      </c>
      <c r="AK157" s="390"/>
      <c r="AL157" s="390" t="str">
        <f t="shared" si="30"/>
        <v/>
      </c>
      <c r="AM157" s="390"/>
      <c r="AN157" s="390" t="str">
        <f t="shared" si="31"/>
        <v/>
      </c>
      <c r="AO157" s="390"/>
      <c r="AP157" s="390" t="str">
        <f t="shared" si="32"/>
        <v/>
      </c>
      <c r="AQ157" s="390"/>
      <c r="AR157" s="390" t="str">
        <f t="shared" si="33"/>
        <v/>
      </c>
      <c r="AS157" s="390"/>
      <c r="AT157" s="182"/>
      <c r="AU157" s="182"/>
      <c r="AV157" s="182"/>
      <c r="AW157" s="182"/>
      <c r="AX157" s="182"/>
      <c r="AY157" s="182"/>
      <c r="AZ157" s="182"/>
      <c r="BA157" s="182"/>
      <c r="BB157" s="182"/>
      <c r="BC157" s="237"/>
    </row>
    <row r="158" spans="1:55" x14ac:dyDescent="0.2">
      <c r="A158" s="60"/>
      <c r="B158" s="308"/>
      <c r="C158" s="308"/>
      <c r="D158" s="308"/>
      <c r="E158" s="308"/>
      <c r="F158" s="308"/>
      <c r="G158" s="308"/>
      <c r="H158" s="308"/>
      <c r="I158" s="50"/>
      <c r="J158" s="90"/>
      <c r="K158" s="90"/>
      <c r="L158" s="90"/>
      <c r="M158" s="90"/>
      <c r="N158" s="90"/>
      <c r="O158" s="242"/>
      <c r="P158" s="242"/>
      <c r="Q158" s="242"/>
      <c r="R158" s="90"/>
      <c r="S158" s="78" t="str">
        <f t="shared" si="26"/>
        <v/>
      </c>
      <c r="T158" s="42"/>
      <c r="U158" s="45"/>
      <c r="V158" s="45"/>
      <c r="W158" s="66"/>
      <c r="X158" s="121"/>
      <c r="Y158" s="121"/>
      <c r="Z158" s="98"/>
      <c r="AA158" s="99"/>
      <c r="AB158" s="99"/>
      <c r="AC158" s="99"/>
      <c r="AD158" s="100"/>
      <c r="AE158" s="62"/>
      <c r="AF158" s="390" t="str">
        <f t="shared" si="27"/>
        <v/>
      </c>
      <c r="AG158" s="390"/>
      <c r="AH158" s="390" t="str">
        <f t="shared" si="28"/>
        <v/>
      </c>
      <c r="AI158" s="390"/>
      <c r="AJ158" s="390" t="str">
        <f t="shared" si="29"/>
        <v/>
      </c>
      <c r="AK158" s="390"/>
      <c r="AL158" s="390" t="str">
        <f t="shared" si="30"/>
        <v/>
      </c>
      <c r="AM158" s="390"/>
      <c r="AN158" s="390" t="str">
        <f t="shared" si="31"/>
        <v/>
      </c>
      <c r="AO158" s="390"/>
      <c r="AP158" s="390" t="str">
        <f t="shared" si="32"/>
        <v/>
      </c>
      <c r="AQ158" s="390"/>
      <c r="AR158" s="390" t="str">
        <f t="shared" si="33"/>
        <v/>
      </c>
      <c r="AS158" s="390"/>
      <c r="AT158" s="182"/>
      <c r="AU158" s="182"/>
      <c r="AV158" s="182"/>
      <c r="AW158" s="182"/>
      <c r="AX158" s="182"/>
      <c r="AY158" s="182"/>
      <c r="AZ158" s="182"/>
      <c r="BA158" s="182"/>
      <c r="BB158" s="182"/>
      <c r="BC158" s="237"/>
    </row>
    <row r="159" spans="1:55" ht="15" x14ac:dyDescent="0.25">
      <c r="A159" s="60"/>
      <c r="B159" s="308"/>
      <c r="C159" s="308"/>
      <c r="D159" s="308"/>
      <c r="E159" s="308"/>
      <c r="F159" s="308"/>
      <c r="G159" s="308"/>
      <c r="H159" s="308"/>
      <c r="I159" s="52"/>
      <c r="J159" s="9"/>
      <c r="K159" s="9"/>
      <c r="L159" s="289" t="s">
        <v>258</v>
      </c>
      <c r="M159" s="90"/>
      <c r="N159" s="9"/>
      <c r="O159" s="9"/>
      <c r="P159" s="90" t="s">
        <v>257</v>
      </c>
      <c r="Q159" s="9">
        <v>8</v>
      </c>
      <c r="R159" s="75">
        <v>42354</v>
      </c>
      <c r="S159" s="78" t="str">
        <f t="shared" si="26"/>
        <v>Mercredi</v>
      </c>
      <c r="T159" s="90"/>
      <c r="U159" s="45"/>
      <c r="V159" s="45"/>
      <c r="W159" s="88"/>
      <c r="X159" s="124"/>
      <c r="Y159" s="124"/>
      <c r="Z159" s="98"/>
      <c r="AA159" s="99"/>
      <c r="AB159" s="99"/>
      <c r="AC159" s="99"/>
      <c r="AD159" s="100"/>
      <c r="AE159" s="62"/>
      <c r="AF159" s="390" t="str">
        <f t="shared" si="27"/>
        <v/>
      </c>
      <c r="AG159" s="390"/>
      <c r="AH159" s="390" t="str">
        <f t="shared" si="28"/>
        <v/>
      </c>
      <c r="AI159" s="390"/>
      <c r="AJ159" s="390">
        <f t="shared" si="29"/>
        <v>8</v>
      </c>
      <c r="AK159" s="390"/>
      <c r="AL159" s="390" t="str">
        <f t="shared" si="30"/>
        <v/>
      </c>
      <c r="AM159" s="390"/>
      <c r="AN159" s="390" t="str">
        <f t="shared" si="31"/>
        <v/>
      </c>
      <c r="AO159" s="390"/>
      <c r="AP159" s="390" t="str">
        <f t="shared" si="32"/>
        <v/>
      </c>
      <c r="AQ159" s="390"/>
      <c r="AR159" s="390" t="str">
        <f t="shared" si="33"/>
        <v/>
      </c>
      <c r="AS159" s="390"/>
      <c r="AT159" s="182"/>
      <c r="AU159" s="182"/>
      <c r="AV159" s="182"/>
      <c r="AW159" s="182"/>
      <c r="AX159" s="182"/>
      <c r="AY159" s="182"/>
      <c r="AZ159" s="182"/>
      <c r="BA159" s="182"/>
      <c r="BB159" s="182"/>
      <c r="BC159" s="237"/>
    </row>
    <row r="160" spans="1:55" ht="15" x14ac:dyDescent="0.25">
      <c r="A160" s="60"/>
      <c r="B160" s="308"/>
      <c r="C160" s="308"/>
      <c r="D160" s="308"/>
      <c r="E160" s="308"/>
      <c r="F160" s="308"/>
      <c r="G160" s="308"/>
      <c r="H160" s="308"/>
      <c r="I160" s="52"/>
      <c r="J160" s="9"/>
      <c r="K160" s="9"/>
      <c r="L160" s="289" t="s">
        <v>258</v>
      </c>
      <c r="M160" s="90"/>
      <c r="N160" s="9"/>
      <c r="O160" s="9"/>
      <c r="P160" s="90" t="s">
        <v>257</v>
      </c>
      <c r="Q160" s="9">
        <v>8</v>
      </c>
      <c r="R160" s="75">
        <v>42354</v>
      </c>
      <c r="S160" s="78" t="str">
        <f t="shared" si="26"/>
        <v>Mercredi</v>
      </c>
      <c r="T160" s="90"/>
      <c r="U160" s="45"/>
      <c r="V160" s="45"/>
      <c r="W160" s="88"/>
      <c r="X160" s="124"/>
      <c r="Y160" s="124"/>
      <c r="Z160" s="98"/>
      <c r="AA160" s="99"/>
      <c r="AB160" s="99"/>
      <c r="AC160" s="99"/>
      <c r="AD160" s="100"/>
      <c r="AE160" s="62"/>
      <c r="AF160" s="390" t="str">
        <f t="shared" si="27"/>
        <v/>
      </c>
      <c r="AG160" s="390"/>
      <c r="AH160" s="390" t="str">
        <f t="shared" si="28"/>
        <v/>
      </c>
      <c r="AI160" s="390"/>
      <c r="AJ160" s="390">
        <f t="shared" si="29"/>
        <v>8</v>
      </c>
      <c r="AK160" s="390"/>
      <c r="AL160" s="390" t="str">
        <f t="shared" si="30"/>
        <v/>
      </c>
      <c r="AM160" s="390"/>
      <c r="AN160" s="390" t="str">
        <f t="shared" si="31"/>
        <v/>
      </c>
      <c r="AO160" s="390"/>
      <c r="AP160" s="390" t="str">
        <f t="shared" si="32"/>
        <v/>
      </c>
      <c r="AQ160" s="390"/>
      <c r="AR160" s="390" t="str">
        <f t="shared" si="33"/>
        <v/>
      </c>
      <c r="AS160" s="390"/>
      <c r="AT160" s="182"/>
      <c r="AU160" s="182"/>
      <c r="AV160" s="182"/>
      <c r="AW160" s="182"/>
      <c r="AX160" s="182"/>
      <c r="AY160" s="182"/>
      <c r="AZ160" s="182"/>
      <c r="BA160" s="182"/>
      <c r="BB160" s="182"/>
      <c r="BC160" s="237"/>
    </row>
    <row r="161" spans="1:55" ht="15" x14ac:dyDescent="0.25">
      <c r="A161" s="60"/>
      <c r="B161" s="308"/>
      <c r="C161" s="308"/>
      <c r="D161" s="308"/>
      <c r="E161" s="308"/>
      <c r="F161" s="308"/>
      <c r="G161" s="308"/>
      <c r="H161" s="308"/>
      <c r="I161" s="52"/>
      <c r="J161" s="9"/>
      <c r="K161" s="9"/>
      <c r="L161" s="289" t="s">
        <v>258</v>
      </c>
      <c r="M161" s="90"/>
      <c r="N161" s="9"/>
      <c r="O161" s="9"/>
      <c r="P161" s="90" t="s">
        <v>257</v>
      </c>
      <c r="Q161" s="9">
        <v>8</v>
      </c>
      <c r="R161" s="75">
        <v>42354</v>
      </c>
      <c r="S161" s="78" t="str">
        <f t="shared" si="26"/>
        <v>Mercredi</v>
      </c>
      <c r="T161" s="90"/>
      <c r="U161" s="45"/>
      <c r="V161" s="45"/>
      <c r="W161" s="88"/>
      <c r="X161" s="124"/>
      <c r="Y161" s="124"/>
      <c r="Z161" s="98"/>
      <c r="AA161" s="99"/>
      <c r="AB161" s="99"/>
      <c r="AC161" s="99"/>
      <c r="AD161" s="100"/>
      <c r="AE161" s="62"/>
      <c r="AF161" s="390" t="str">
        <f t="shared" si="27"/>
        <v/>
      </c>
      <c r="AG161" s="390"/>
      <c r="AH161" s="390" t="str">
        <f t="shared" si="28"/>
        <v/>
      </c>
      <c r="AI161" s="390"/>
      <c r="AJ161" s="390">
        <f t="shared" si="29"/>
        <v>8</v>
      </c>
      <c r="AK161" s="390"/>
      <c r="AL161" s="390" t="str">
        <f t="shared" si="30"/>
        <v/>
      </c>
      <c r="AM161" s="390"/>
      <c r="AN161" s="390" t="str">
        <f t="shared" si="31"/>
        <v/>
      </c>
      <c r="AO161" s="390"/>
      <c r="AP161" s="390" t="str">
        <f t="shared" si="32"/>
        <v/>
      </c>
      <c r="AQ161" s="390"/>
      <c r="AR161" s="390" t="str">
        <f t="shared" si="33"/>
        <v/>
      </c>
      <c r="AS161" s="390"/>
      <c r="AT161" s="182"/>
      <c r="AU161" s="182"/>
      <c r="AV161" s="182"/>
      <c r="AW161" s="182"/>
      <c r="AX161" s="182"/>
      <c r="AY161" s="182"/>
      <c r="AZ161" s="182"/>
      <c r="BA161" s="182"/>
      <c r="BB161" s="182"/>
      <c r="BC161" s="237"/>
    </row>
    <row r="162" spans="1:55" ht="15" x14ac:dyDescent="0.25">
      <c r="A162" s="60"/>
      <c r="B162" s="308"/>
      <c r="C162" s="308"/>
      <c r="D162" s="308"/>
      <c r="E162" s="308"/>
      <c r="F162" s="308"/>
      <c r="G162" s="308"/>
      <c r="H162" s="308"/>
      <c r="I162" s="52"/>
      <c r="J162" s="9"/>
      <c r="K162" s="9"/>
      <c r="L162" s="289" t="s">
        <v>258</v>
      </c>
      <c r="M162" s="90"/>
      <c r="N162" s="9"/>
      <c r="O162" s="9"/>
      <c r="P162" s="90" t="s">
        <v>257</v>
      </c>
      <c r="Q162" s="9">
        <v>8</v>
      </c>
      <c r="R162" s="75">
        <v>42354</v>
      </c>
      <c r="S162" s="78" t="str">
        <f t="shared" si="26"/>
        <v>Mercredi</v>
      </c>
      <c r="T162" s="90"/>
      <c r="U162" s="45"/>
      <c r="V162" s="45"/>
      <c r="W162" s="88"/>
      <c r="X162" s="124"/>
      <c r="Y162" s="124"/>
      <c r="Z162" s="98"/>
      <c r="AA162" s="99"/>
      <c r="AB162" s="99"/>
      <c r="AC162" s="99"/>
      <c r="AD162" s="100"/>
      <c r="AE162" s="62"/>
      <c r="AF162" s="390" t="str">
        <f t="shared" si="27"/>
        <v/>
      </c>
      <c r="AG162" s="390"/>
      <c r="AH162" s="390" t="str">
        <f t="shared" si="28"/>
        <v/>
      </c>
      <c r="AI162" s="390"/>
      <c r="AJ162" s="390">
        <f t="shared" si="29"/>
        <v>8</v>
      </c>
      <c r="AK162" s="390"/>
      <c r="AL162" s="390" t="str">
        <f t="shared" si="30"/>
        <v/>
      </c>
      <c r="AM162" s="390"/>
      <c r="AN162" s="390" t="str">
        <f t="shared" si="31"/>
        <v/>
      </c>
      <c r="AO162" s="390"/>
      <c r="AP162" s="390" t="str">
        <f t="shared" si="32"/>
        <v/>
      </c>
      <c r="AQ162" s="390"/>
      <c r="AR162" s="390" t="str">
        <f t="shared" si="33"/>
        <v/>
      </c>
      <c r="AS162" s="390"/>
      <c r="AT162" s="182"/>
      <c r="AU162" s="182"/>
      <c r="AV162" s="182"/>
      <c r="AW162" s="182"/>
      <c r="AX162" s="182"/>
      <c r="AY162" s="182"/>
      <c r="AZ162" s="182"/>
      <c r="BA162" s="182"/>
      <c r="BB162" s="182"/>
      <c r="BC162" s="237"/>
    </row>
    <row r="163" spans="1:55" ht="15" x14ac:dyDescent="0.25">
      <c r="A163" s="60"/>
      <c r="B163" s="308"/>
      <c r="C163" s="308"/>
      <c r="D163" s="308"/>
      <c r="E163" s="308"/>
      <c r="F163" s="308"/>
      <c r="G163" s="308"/>
      <c r="H163" s="308"/>
      <c r="I163" s="52"/>
      <c r="J163" s="9"/>
      <c r="K163" s="9"/>
      <c r="L163" s="289" t="s">
        <v>258</v>
      </c>
      <c r="M163" s="90"/>
      <c r="N163" s="9"/>
      <c r="O163" s="9"/>
      <c r="P163" s="90" t="s">
        <v>257</v>
      </c>
      <c r="Q163" s="9">
        <v>8</v>
      </c>
      <c r="R163" s="75">
        <v>42354</v>
      </c>
      <c r="S163" s="78" t="str">
        <f t="shared" si="26"/>
        <v>Mercredi</v>
      </c>
      <c r="T163" s="90"/>
      <c r="U163" s="45"/>
      <c r="V163" s="45"/>
      <c r="W163" s="88"/>
      <c r="X163" s="124"/>
      <c r="Y163" s="124"/>
      <c r="Z163" s="98"/>
      <c r="AA163" s="99"/>
      <c r="AB163" s="99"/>
      <c r="AC163" s="99"/>
      <c r="AD163" s="100"/>
      <c r="AE163" s="62"/>
      <c r="AF163" s="390" t="str">
        <f t="shared" si="27"/>
        <v/>
      </c>
      <c r="AG163" s="390"/>
      <c r="AH163" s="390" t="str">
        <f t="shared" si="28"/>
        <v/>
      </c>
      <c r="AI163" s="390"/>
      <c r="AJ163" s="390">
        <f t="shared" si="29"/>
        <v>8</v>
      </c>
      <c r="AK163" s="390"/>
      <c r="AL163" s="390" t="str">
        <f t="shared" si="30"/>
        <v/>
      </c>
      <c r="AM163" s="390"/>
      <c r="AN163" s="390" t="str">
        <f t="shared" si="31"/>
        <v/>
      </c>
      <c r="AO163" s="390"/>
      <c r="AP163" s="390" t="str">
        <f t="shared" si="32"/>
        <v/>
      </c>
      <c r="AQ163" s="390"/>
      <c r="AR163" s="390" t="str">
        <f t="shared" si="33"/>
        <v/>
      </c>
      <c r="AS163" s="390"/>
      <c r="AT163" s="182"/>
      <c r="AU163" s="182"/>
      <c r="AV163" s="182"/>
      <c r="AW163" s="182"/>
      <c r="AX163" s="182"/>
      <c r="AY163" s="182"/>
      <c r="AZ163" s="182"/>
      <c r="BA163" s="182"/>
      <c r="BB163" s="182"/>
      <c r="BC163" s="237"/>
    </row>
    <row r="164" spans="1:55" ht="15" x14ac:dyDescent="0.25">
      <c r="A164" s="60"/>
      <c r="B164" s="308"/>
      <c r="C164" s="308"/>
      <c r="D164" s="308"/>
      <c r="E164" s="308"/>
      <c r="F164" s="308"/>
      <c r="G164" s="308"/>
      <c r="H164" s="308"/>
      <c r="I164" s="52"/>
      <c r="J164" s="9"/>
      <c r="K164" s="9"/>
      <c r="L164" s="289" t="s">
        <v>258</v>
      </c>
      <c r="M164" s="90"/>
      <c r="N164" s="9"/>
      <c r="O164" s="9"/>
      <c r="P164" s="90" t="s">
        <v>257</v>
      </c>
      <c r="Q164" s="9">
        <v>8</v>
      </c>
      <c r="R164" s="75">
        <v>42354</v>
      </c>
      <c r="S164" s="78" t="str">
        <f t="shared" si="26"/>
        <v>Mercredi</v>
      </c>
      <c r="T164" s="90"/>
      <c r="U164" s="45"/>
      <c r="V164" s="45"/>
      <c r="W164" s="88"/>
      <c r="X164" s="124"/>
      <c r="Y164" s="124"/>
      <c r="Z164" s="98"/>
      <c r="AA164" s="99"/>
      <c r="AB164" s="99"/>
      <c r="AC164" s="99"/>
      <c r="AD164" s="100"/>
      <c r="AE164" s="62"/>
      <c r="AF164" s="390" t="str">
        <f t="shared" si="27"/>
        <v/>
      </c>
      <c r="AG164" s="390"/>
      <c r="AH164" s="390" t="str">
        <f t="shared" si="28"/>
        <v/>
      </c>
      <c r="AI164" s="390"/>
      <c r="AJ164" s="390">
        <f t="shared" si="29"/>
        <v>8</v>
      </c>
      <c r="AK164" s="390"/>
      <c r="AL164" s="390" t="str">
        <f t="shared" si="30"/>
        <v/>
      </c>
      <c r="AM164" s="390"/>
      <c r="AN164" s="390" t="str">
        <f t="shared" si="31"/>
        <v/>
      </c>
      <c r="AO164" s="390"/>
      <c r="AP164" s="390" t="str">
        <f t="shared" si="32"/>
        <v/>
      </c>
      <c r="AQ164" s="390"/>
      <c r="AR164" s="390" t="str">
        <f t="shared" si="33"/>
        <v/>
      </c>
      <c r="AS164" s="390"/>
      <c r="AT164" s="182"/>
      <c r="AU164" s="182"/>
      <c r="AV164" s="182"/>
      <c r="AW164" s="182"/>
      <c r="AX164" s="182"/>
      <c r="AY164" s="182"/>
      <c r="AZ164" s="182"/>
      <c r="BA164" s="182"/>
      <c r="BB164" s="182"/>
      <c r="BC164" s="237"/>
    </row>
    <row r="165" spans="1:55" ht="15" x14ac:dyDescent="0.25">
      <c r="A165" s="60"/>
      <c r="B165" s="308"/>
      <c r="C165" s="308"/>
      <c r="D165" s="308"/>
      <c r="E165" s="308"/>
      <c r="F165" s="308"/>
      <c r="G165" s="308"/>
      <c r="H165" s="308"/>
      <c r="I165" s="52"/>
      <c r="J165" s="9"/>
      <c r="K165" s="9"/>
      <c r="L165" s="289" t="s">
        <v>258</v>
      </c>
      <c r="M165" s="90"/>
      <c r="N165" s="9"/>
      <c r="O165" s="9"/>
      <c r="P165" s="90" t="s">
        <v>257</v>
      </c>
      <c r="Q165" s="9">
        <v>8</v>
      </c>
      <c r="R165" s="75">
        <v>42354</v>
      </c>
      <c r="S165" s="78" t="str">
        <f t="shared" si="26"/>
        <v>Mercredi</v>
      </c>
      <c r="T165" s="90"/>
      <c r="U165" s="45"/>
      <c r="V165" s="45"/>
      <c r="W165" s="88"/>
      <c r="X165" s="124"/>
      <c r="Y165" s="124"/>
      <c r="Z165" s="98"/>
      <c r="AA165" s="99"/>
      <c r="AB165" s="99"/>
      <c r="AC165" s="99"/>
      <c r="AD165" s="100"/>
      <c r="AE165" s="62"/>
      <c r="AF165" s="390" t="str">
        <f t="shared" si="27"/>
        <v/>
      </c>
      <c r="AG165" s="390"/>
      <c r="AH165" s="390" t="str">
        <f t="shared" si="28"/>
        <v/>
      </c>
      <c r="AI165" s="390"/>
      <c r="AJ165" s="390">
        <f t="shared" si="29"/>
        <v>8</v>
      </c>
      <c r="AK165" s="390"/>
      <c r="AL165" s="390" t="str">
        <f t="shared" si="30"/>
        <v/>
      </c>
      <c r="AM165" s="390"/>
      <c r="AN165" s="390" t="str">
        <f t="shared" si="31"/>
        <v/>
      </c>
      <c r="AO165" s="390"/>
      <c r="AP165" s="390" t="str">
        <f t="shared" si="32"/>
        <v/>
      </c>
      <c r="AQ165" s="390"/>
      <c r="AR165" s="390" t="str">
        <f t="shared" si="33"/>
        <v/>
      </c>
      <c r="AS165" s="390"/>
      <c r="AT165" s="182"/>
      <c r="AU165" s="182"/>
      <c r="AV165" s="182"/>
      <c r="AW165" s="182"/>
      <c r="AX165" s="182"/>
      <c r="AY165" s="182"/>
      <c r="AZ165" s="182"/>
      <c r="BA165" s="182"/>
      <c r="BB165" s="182"/>
      <c r="BC165" s="237"/>
    </row>
    <row r="166" spans="1:55" ht="15" x14ac:dyDescent="0.25">
      <c r="A166" s="60"/>
      <c r="B166" s="308"/>
      <c r="C166" s="308"/>
      <c r="D166" s="308"/>
      <c r="E166" s="308"/>
      <c r="F166" s="308"/>
      <c r="G166" s="308"/>
      <c r="H166" s="308"/>
      <c r="I166" s="52"/>
      <c r="J166" s="9"/>
      <c r="K166" s="9"/>
      <c r="L166" s="289" t="s">
        <v>258</v>
      </c>
      <c r="M166" s="90"/>
      <c r="N166" s="9"/>
      <c r="O166" s="9"/>
      <c r="P166" s="90" t="s">
        <v>257</v>
      </c>
      <c r="Q166" s="9">
        <v>8</v>
      </c>
      <c r="R166" s="75">
        <v>42354</v>
      </c>
      <c r="S166" s="78" t="str">
        <f t="shared" si="26"/>
        <v>Mercredi</v>
      </c>
      <c r="T166" s="90"/>
      <c r="U166" s="45"/>
      <c r="V166" s="45"/>
      <c r="W166" s="88"/>
      <c r="X166" s="124"/>
      <c r="Y166" s="124"/>
      <c r="Z166" s="98"/>
      <c r="AA166" s="99"/>
      <c r="AB166" s="99"/>
      <c r="AC166" s="99"/>
      <c r="AD166" s="100"/>
      <c r="AE166" s="62"/>
      <c r="AF166" s="390" t="str">
        <f t="shared" si="27"/>
        <v/>
      </c>
      <c r="AG166" s="390"/>
      <c r="AH166" s="390" t="str">
        <f t="shared" si="28"/>
        <v/>
      </c>
      <c r="AI166" s="390"/>
      <c r="AJ166" s="390">
        <f t="shared" si="29"/>
        <v>8</v>
      </c>
      <c r="AK166" s="390"/>
      <c r="AL166" s="390" t="str">
        <f t="shared" si="30"/>
        <v/>
      </c>
      <c r="AM166" s="390"/>
      <c r="AN166" s="390" t="str">
        <f t="shared" si="31"/>
        <v/>
      </c>
      <c r="AO166" s="390"/>
      <c r="AP166" s="390" t="str">
        <f t="shared" si="32"/>
        <v/>
      </c>
      <c r="AQ166" s="390"/>
      <c r="AR166" s="390" t="str">
        <f t="shared" si="33"/>
        <v/>
      </c>
      <c r="AS166" s="390"/>
      <c r="AT166" s="182"/>
      <c r="AU166" s="182"/>
      <c r="AV166" s="182"/>
      <c r="AW166" s="182"/>
      <c r="AX166" s="182"/>
      <c r="AY166" s="182"/>
      <c r="AZ166" s="182"/>
      <c r="BA166" s="182"/>
      <c r="BB166" s="182"/>
      <c r="BC166" s="237"/>
    </row>
    <row r="167" spans="1:55" x14ac:dyDescent="0.2">
      <c r="A167" s="60"/>
      <c r="B167" s="308"/>
      <c r="C167" s="308"/>
      <c r="D167" s="308"/>
      <c r="E167" s="308"/>
      <c r="F167" s="308"/>
      <c r="G167" s="308"/>
      <c r="H167" s="308"/>
      <c r="I167" s="52"/>
      <c r="J167" s="9"/>
      <c r="K167" s="9"/>
      <c r="L167" s="90"/>
      <c r="M167" s="90"/>
      <c r="N167" s="9"/>
      <c r="O167" s="9"/>
      <c r="P167" s="9"/>
      <c r="Q167" s="9"/>
      <c r="R167" s="90"/>
      <c r="S167" s="78" t="str">
        <f t="shared" ref="S167:S171" si="34">PROPER(TEXT(R167&amp;"","jjjj"))</f>
        <v/>
      </c>
      <c r="T167" s="90"/>
      <c r="U167" s="45"/>
      <c r="V167" s="45"/>
      <c r="W167" s="88"/>
      <c r="X167" s="124"/>
      <c r="Y167" s="124"/>
      <c r="Z167" s="98"/>
      <c r="AA167" s="99"/>
      <c r="AB167" s="99"/>
      <c r="AC167" s="99"/>
      <c r="AD167" s="100"/>
      <c r="AE167" s="62"/>
      <c r="AF167" s="390" t="str">
        <f t="shared" ref="AF167:AF171" si="35">IF(AND(S167=AF$132,Q167&lt;&gt;""),Q167,"")</f>
        <v/>
      </c>
      <c r="AG167" s="390"/>
      <c r="AH167" s="390" t="str">
        <f t="shared" ref="AH167:AH171" si="36">IF(AND(S167=AH$132,Q167&lt;&gt;""),Q167,"")</f>
        <v/>
      </c>
      <c r="AI167" s="390"/>
      <c r="AJ167" s="390" t="str">
        <f t="shared" ref="AJ167:AJ171" si="37">IF(AND(S167=AJ$132,Q167&lt;&gt;""),Q167,"")</f>
        <v/>
      </c>
      <c r="AK167" s="390"/>
      <c r="AL167" s="390" t="str">
        <f t="shared" ref="AL167:AL171" si="38">IF(AND(S167=AL$132,Q167&lt;&gt;""),Q167,"")</f>
        <v/>
      </c>
      <c r="AM167" s="390"/>
      <c r="AN167" s="390" t="str">
        <f t="shared" ref="AN167:AN171" si="39">IF(AND(S167=AN$132,Q167&lt;&gt;""),Q167,"")</f>
        <v/>
      </c>
      <c r="AO167" s="390"/>
      <c r="AP167" s="390" t="str">
        <f t="shared" ref="AP167:AP171" si="40">IF(AND(S167=AP$132,Q167&lt;&gt;""),Q167,"")</f>
        <v/>
      </c>
      <c r="AQ167" s="390"/>
      <c r="AR167" s="390" t="str">
        <f t="shared" ref="AR167:AR171" si="41">IF(AND(S167=AR$132,Q167&lt;&gt;""),Q167,"")</f>
        <v/>
      </c>
      <c r="AS167" s="390"/>
      <c r="AT167" s="182"/>
      <c r="AU167" s="182"/>
      <c r="AV167" s="182"/>
      <c r="AW167" s="182"/>
      <c r="AX167" s="182"/>
      <c r="AY167" s="182"/>
      <c r="AZ167" s="182"/>
      <c r="BA167" s="182"/>
      <c r="BB167" s="182"/>
      <c r="BC167" s="237"/>
    </row>
    <row r="168" spans="1:55" ht="15" x14ac:dyDescent="0.25">
      <c r="A168" s="60"/>
      <c r="B168" s="308"/>
      <c r="C168" s="308"/>
      <c r="D168" s="308"/>
      <c r="E168" s="308"/>
      <c r="F168" s="308"/>
      <c r="G168" s="308"/>
      <c r="H168" s="308"/>
      <c r="I168" s="52"/>
      <c r="J168" s="9"/>
      <c r="K168" s="9"/>
      <c r="L168" s="289" t="s">
        <v>259</v>
      </c>
      <c r="M168" s="90"/>
      <c r="N168" s="9"/>
      <c r="O168" s="9"/>
      <c r="P168" s="9" t="s">
        <v>252</v>
      </c>
      <c r="Q168" s="9">
        <v>4</v>
      </c>
      <c r="R168" s="75">
        <v>42355</v>
      </c>
      <c r="S168" s="78" t="str">
        <f t="shared" si="34"/>
        <v>Jeudi</v>
      </c>
      <c r="T168" s="90"/>
      <c r="U168" s="45"/>
      <c r="V168" s="45"/>
      <c r="W168" s="88"/>
      <c r="X168" s="124"/>
      <c r="Y168" s="124"/>
      <c r="Z168" s="98"/>
      <c r="AA168" s="99"/>
      <c r="AB168" s="99"/>
      <c r="AC168" s="99"/>
      <c r="AD168" s="100"/>
      <c r="AE168" s="62"/>
      <c r="AF168" s="390" t="str">
        <f t="shared" si="35"/>
        <v/>
      </c>
      <c r="AG168" s="390"/>
      <c r="AH168" s="390" t="str">
        <f t="shared" si="36"/>
        <v/>
      </c>
      <c r="AI168" s="390"/>
      <c r="AJ168" s="390" t="str">
        <f t="shared" si="37"/>
        <v/>
      </c>
      <c r="AK168" s="390"/>
      <c r="AL168" s="390">
        <f t="shared" si="38"/>
        <v>4</v>
      </c>
      <c r="AM168" s="390"/>
      <c r="AN168" s="390" t="str">
        <f t="shared" si="39"/>
        <v/>
      </c>
      <c r="AO168" s="390"/>
      <c r="AP168" s="390" t="str">
        <f t="shared" si="40"/>
        <v/>
      </c>
      <c r="AQ168" s="390"/>
      <c r="AR168" s="390" t="str">
        <f t="shared" si="41"/>
        <v/>
      </c>
      <c r="AS168" s="390"/>
      <c r="AT168" s="182"/>
      <c r="AU168" s="182"/>
      <c r="AV168" s="182"/>
      <c r="AW168" s="182"/>
      <c r="AX168" s="182"/>
      <c r="AY168" s="182"/>
      <c r="AZ168" s="182"/>
      <c r="BA168" s="182"/>
      <c r="BB168" s="182"/>
      <c r="BC168" s="237"/>
    </row>
    <row r="169" spans="1:55" ht="15" x14ac:dyDescent="0.25">
      <c r="A169" s="60"/>
      <c r="B169" s="308"/>
      <c r="C169" s="308"/>
      <c r="D169" s="308"/>
      <c r="E169" s="308"/>
      <c r="F169" s="308"/>
      <c r="G169" s="308"/>
      <c r="H169" s="308"/>
      <c r="I169" s="52"/>
      <c r="J169" s="9"/>
      <c r="K169" s="9"/>
      <c r="L169" s="289" t="s">
        <v>259</v>
      </c>
      <c r="M169" s="90"/>
      <c r="N169" s="9"/>
      <c r="O169" s="9"/>
      <c r="P169" s="9" t="s">
        <v>252</v>
      </c>
      <c r="Q169" s="9">
        <v>4</v>
      </c>
      <c r="R169" s="75">
        <v>42355</v>
      </c>
      <c r="S169" s="78" t="str">
        <f t="shared" si="34"/>
        <v>Jeudi</v>
      </c>
      <c r="T169" s="90"/>
      <c r="U169" s="45"/>
      <c r="V169" s="45"/>
      <c r="W169" s="88"/>
      <c r="X169" s="124"/>
      <c r="Y169" s="124"/>
      <c r="Z169" s="98"/>
      <c r="AA169" s="99"/>
      <c r="AB169" s="99"/>
      <c r="AC169" s="99"/>
      <c r="AD169" s="100"/>
      <c r="AE169" s="62"/>
      <c r="AF169" s="390" t="str">
        <f t="shared" si="35"/>
        <v/>
      </c>
      <c r="AG169" s="390"/>
      <c r="AH169" s="390" t="str">
        <f t="shared" si="36"/>
        <v/>
      </c>
      <c r="AI169" s="390"/>
      <c r="AJ169" s="390" t="str">
        <f t="shared" si="37"/>
        <v/>
      </c>
      <c r="AK169" s="390"/>
      <c r="AL169" s="390">
        <f t="shared" si="38"/>
        <v>4</v>
      </c>
      <c r="AM169" s="390"/>
      <c r="AN169" s="390" t="str">
        <f t="shared" si="39"/>
        <v/>
      </c>
      <c r="AO169" s="390"/>
      <c r="AP169" s="390" t="str">
        <f t="shared" si="40"/>
        <v/>
      </c>
      <c r="AQ169" s="390"/>
      <c r="AR169" s="390" t="str">
        <f t="shared" si="41"/>
        <v/>
      </c>
      <c r="AS169" s="390"/>
      <c r="AT169" s="182"/>
      <c r="AU169" s="182"/>
      <c r="AV169" s="182"/>
      <c r="AW169" s="182"/>
      <c r="AX169" s="182"/>
      <c r="AY169" s="182"/>
      <c r="AZ169" s="182"/>
      <c r="BA169" s="182"/>
      <c r="BB169" s="182"/>
      <c r="BC169" s="237"/>
    </row>
    <row r="170" spans="1:55" ht="15" x14ac:dyDescent="0.25">
      <c r="A170" s="60"/>
      <c r="B170" s="308"/>
      <c r="C170" s="308"/>
      <c r="D170" s="308"/>
      <c r="E170" s="308"/>
      <c r="F170" s="308"/>
      <c r="G170" s="308"/>
      <c r="H170" s="308"/>
      <c r="I170" s="52"/>
      <c r="J170" s="9"/>
      <c r="K170" s="9"/>
      <c r="L170" s="289" t="s">
        <v>259</v>
      </c>
      <c r="M170" s="90"/>
      <c r="N170" s="9"/>
      <c r="O170" s="9"/>
      <c r="P170" s="9" t="s">
        <v>252</v>
      </c>
      <c r="Q170" s="9">
        <v>4</v>
      </c>
      <c r="R170" s="75">
        <v>42355</v>
      </c>
      <c r="S170" s="78" t="str">
        <f t="shared" si="34"/>
        <v>Jeudi</v>
      </c>
      <c r="T170" s="90"/>
      <c r="U170" s="45"/>
      <c r="V170" s="45"/>
      <c r="W170" s="88"/>
      <c r="X170" s="124"/>
      <c r="Y170" s="124"/>
      <c r="Z170" s="98"/>
      <c r="AA170" s="99"/>
      <c r="AB170" s="99"/>
      <c r="AC170" s="99"/>
      <c r="AD170" s="100"/>
      <c r="AE170" s="62"/>
      <c r="AF170" s="390" t="str">
        <f t="shared" si="35"/>
        <v/>
      </c>
      <c r="AG170" s="390"/>
      <c r="AH170" s="390" t="str">
        <f t="shared" si="36"/>
        <v/>
      </c>
      <c r="AI170" s="390"/>
      <c r="AJ170" s="390" t="str">
        <f t="shared" si="37"/>
        <v/>
      </c>
      <c r="AK170" s="390"/>
      <c r="AL170" s="390">
        <f t="shared" si="38"/>
        <v>4</v>
      </c>
      <c r="AM170" s="390"/>
      <c r="AN170" s="390" t="str">
        <f t="shared" si="39"/>
        <v/>
      </c>
      <c r="AO170" s="390"/>
      <c r="AP170" s="390" t="str">
        <f t="shared" si="40"/>
        <v/>
      </c>
      <c r="AQ170" s="390"/>
      <c r="AR170" s="390" t="str">
        <f t="shared" si="41"/>
        <v/>
      </c>
      <c r="AS170" s="390"/>
      <c r="AT170" s="182"/>
      <c r="AU170" s="182"/>
      <c r="AV170" s="182"/>
      <c r="AW170" s="182"/>
      <c r="AX170" s="182"/>
      <c r="AY170" s="182"/>
      <c r="AZ170" s="182"/>
      <c r="BA170" s="182"/>
      <c r="BB170" s="182"/>
      <c r="BC170" s="237"/>
    </row>
    <row r="171" spans="1:55" ht="15" x14ac:dyDescent="0.25">
      <c r="A171" s="60"/>
      <c r="B171" s="308"/>
      <c r="C171" s="308"/>
      <c r="D171" s="308"/>
      <c r="E171" s="308"/>
      <c r="F171" s="308"/>
      <c r="G171" s="308"/>
      <c r="H171" s="308"/>
      <c r="I171" s="52"/>
      <c r="J171" s="9"/>
      <c r="K171" s="9"/>
      <c r="L171" s="289" t="s">
        <v>259</v>
      </c>
      <c r="M171" s="90"/>
      <c r="N171" s="9"/>
      <c r="O171" s="9"/>
      <c r="P171" s="9" t="s">
        <v>252</v>
      </c>
      <c r="Q171" s="9">
        <v>4</v>
      </c>
      <c r="R171" s="75">
        <v>42355</v>
      </c>
      <c r="S171" s="78" t="str">
        <f t="shared" si="34"/>
        <v>Jeudi</v>
      </c>
      <c r="T171" s="90"/>
      <c r="U171" s="45"/>
      <c r="V171" s="45"/>
      <c r="W171" s="88"/>
      <c r="X171" s="124"/>
      <c r="Y171" s="124"/>
      <c r="Z171" s="98"/>
      <c r="AA171" s="99"/>
      <c r="AB171" s="99"/>
      <c r="AC171" s="99"/>
      <c r="AD171" s="100"/>
      <c r="AE171" s="62"/>
      <c r="AF171" s="390" t="str">
        <f t="shared" si="35"/>
        <v/>
      </c>
      <c r="AG171" s="390"/>
      <c r="AH171" s="390" t="str">
        <f t="shared" si="36"/>
        <v/>
      </c>
      <c r="AI171" s="390"/>
      <c r="AJ171" s="390" t="str">
        <f t="shared" si="37"/>
        <v/>
      </c>
      <c r="AK171" s="390"/>
      <c r="AL171" s="390">
        <f t="shared" si="38"/>
        <v>4</v>
      </c>
      <c r="AM171" s="390"/>
      <c r="AN171" s="390" t="str">
        <f t="shared" si="39"/>
        <v/>
      </c>
      <c r="AO171" s="390"/>
      <c r="AP171" s="390" t="str">
        <f t="shared" si="40"/>
        <v/>
      </c>
      <c r="AQ171" s="390"/>
      <c r="AR171" s="390" t="str">
        <f t="shared" si="41"/>
        <v/>
      </c>
      <c r="AS171" s="390"/>
      <c r="AT171" s="182"/>
      <c r="AU171" s="182"/>
      <c r="AV171" s="182"/>
      <c r="AW171" s="182"/>
      <c r="AX171" s="182"/>
      <c r="AY171" s="182"/>
      <c r="AZ171" s="182"/>
      <c r="BA171" s="182"/>
      <c r="BB171" s="182"/>
      <c r="BC171" s="237"/>
    </row>
    <row r="172" spans="1:55" x14ac:dyDescent="0.2">
      <c r="A172" s="60"/>
      <c r="B172" s="308"/>
      <c r="C172" s="308" t="s">
        <v>260</v>
      </c>
      <c r="D172" s="308"/>
      <c r="E172" s="308"/>
      <c r="F172" s="308"/>
      <c r="G172" s="308"/>
      <c r="H172" s="308"/>
      <c r="I172" s="52"/>
      <c r="J172" s="9"/>
      <c r="K172" s="9"/>
      <c r="L172" s="9"/>
      <c r="M172" s="9"/>
      <c r="N172" s="9"/>
      <c r="O172" s="9"/>
      <c r="P172" s="9"/>
      <c r="Q172" s="9"/>
      <c r="R172" s="90"/>
      <c r="S172" s="78" t="str">
        <f t="shared" si="26"/>
        <v/>
      </c>
      <c r="T172" s="90"/>
      <c r="U172" s="45"/>
      <c r="V172" s="45"/>
      <c r="W172" s="88"/>
      <c r="X172" s="124"/>
      <c r="Y172" s="124"/>
      <c r="Z172" s="98"/>
      <c r="AA172" s="99"/>
      <c r="AB172" s="99"/>
      <c r="AC172" s="99"/>
      <c r="AD172" s="100"/>
      <c r="AE172" s="62"/>
      <c r="AF172" s="390" t="str">
        <f t="shared" si="27"/>
        <v/>
      </c>
      <c r="AG172" s="390"/>
      <c r="AH172" s="390" t="str">
        <f t="shared" si="28"/>
        <v/>
      </c>
      <c r="AI172" s="390"/>
      <c r="AJ172" s="390" t="str">
        <f t="shared" si="29"/>
        <v/>
      </c>
      <c r="AK172" s="390"/>
      <c r="AL172" s="390" t="str">
        <f t="shared" si="30"/>
        <v/>
      </c>
      <c r="AM172" s="390"/>
      <c r="AN172" s="390" t="str">
        <f t="shared" si="31"/>
        <v/>
      </c>
      <c r="AO172" s="390"/>
      <c r="AP172" s="390" t="str">
        <f t="shared" si="32"/>
        <v/>
      </c>
      <c r="AQ172" s="390"/>
      <c r="AR172" s="390" t="str">
        <f t="shared" si="33"/>
        <v/>
      </c>
      <c r="AS172" s="390"/>
      <c r="AT172" s="182"/>
      <c r="AU172" s="182"/>
      <c r="AV172" s="182"/>
      <c r="AW172" s="182"/>
      <c r="AX172" s="182"/>
      <c r="AY172" s="182"/>
      <c r="AZ172" s="182"/>
      <c r="BA172" s="182"/>
      <c r="BB172" s="182"/>
      <c r="BC172" s="237"/>
    </row>
    <row r="173" spans="1:55" ht="13.5" thickBot="1" x14ac:dyDescent="0.25">
      <c r="A173" s="60"/>
      <c r="B173" s="308"/>
      <c r="C173" s="308"/>
      <c r="D173" s="308"/>
      <c r="E173" s="308"/>
      <c r="F173" s="308"/>
      <c r="G173" s="308"/>
      <c r="H173" s="308"/>
      <c r="I173" s="52"/>
      <c r="J173" s="9"/>
      <c r="K173" s="9"/>
      <c r="L173" s="9"/>
      <c r="M173" s="9"/>
      <c r="N173" s="9"/>
      <c r="O173" s="9"/>
      <c r="P173" s="9"/>
      <c r="Q173" s="9"/>
      <c r="R173" s="90"/>
      <c r="S173" s="78" t="str">
        <f t="shared" si="26"/>
        <v/>
      </c>
      <c r="T173" s="9"/>
      <c r="U173" s="53"/>
      <c r="V173" s="45"/>
      <c r="W173" s="68"/>
      <c r="X173" s="125"/>
      <c r="Y173" s="125"/>
      <c r="Z173" s="106"/>
      <c r="AA173" s="107"/>
      <c r="AB173" s="107"/>
      <c r="AC173" s="107"/>
      <c r="AD173" s="108"/>
      <c r="AE173" s="62"/>
      <c r="AF173" s="390" t="str">
        <f t="shared" si="27"/>
        <v/>
      </c>
      <c r="AG173" s="390"/>
      <c r="AH173" s="390" t="str">
        <f t="shared" si="28"/>
        <v/>
      </c>
      <c r="AI173" s="390"/>
      <c r="AJ173" s="390" t="str">
        <f t="shared" si="29"/>
        <v/>
      </c>
      <c r="AK173" s="390"/>
      <c r="AL173" s="390" t="str">
        <f t="shared" si="30"/>
        <v/>
      </c>
      <c r="AM173" s="390"/>
      <c r="AN173" s="390" t="str">
        <f t="shared" si="31"/>
        <v/>
      </c>
      <c r="AO173" s="390"/>
      <c r="AP173" s="390" t="str">
        <f t="shared" si="32"/>
        <v/>
      </c>
      <c r="AQ173" s="390"/>
      <c r="AR173" s="390" t="str">
        <f t="shared" si="33"/>
        <v/>
      </c>
      <c r="AS173" s="390"/>
      <c r="AT173" s="182"/>
      <c r="AU173" s="182"/>
      <c r="AV173" s="182"/>
      <c r="AW173" s="182"/>
      <c r="AX173" s="182"/>
      <c r="AY173" s="182"/>
      <c r="AZ173" s="182"/>
      <c r="BA173" s="182"/>
      <c r="BB173" s="182"/>
      <c r="BC173" s="237"/>
    </row>
    <row r="174" spans="1:55" ht="33.75" thickBot="1" x14ac:dyDescent="0.5">
      <c r="A174" s="60"/>
      <c r="B174" s="307" t="s">
        <v>289</v>
      </c>
      <c r="C174" s="307" t="s">
        <v>289</v>
      </c>
      <c r="D174" s="307" t="s">
        <v>289</v>
      </c>
      <c r="E174" s="307" t="s">
        <v>289</v>
      </c>
      <c r="F174" s="307" t="s">
        <v>289</v>
      </c>
      <c r="G174" s="307" t="s">
        <v>289</v>
      </c>
      <c r="H174" s="307" t="s">
        <v>289</v>
      </c>
      <c r="I174" s="422" t="s">
        <v>52</v>
      </c>
      <c r="J174" s="423"/>
      <c r="K174" s="423"/>
      <c r="L174" s="423"/>
      <c r="M174" s="423"/>
      <c r="N174" s="423"/>
      <c r="O174" s="423"/>
      <c r="P174" s="423"/>
      <c r="Q174" s="423"/>
      <c r="R174" s="423"/>
      <c r="S174" s="423"/>
      <c r="T174" s="423"/>
      <c r="U174" s="423"/>
      <c r="V174" s="423"/>
      <c r="W174" s="423"/>
      <c r="X174" s="423"/>
      <c r="Y174" s="423"/>
      <c r="Z174" s="423"/>
      <c r="AA174" s="423"/>
      <c r="AB174" s="423"/>
      <c r="AC174" s="423"/>
      <c r="AD174" s="424"/>
      <c r="AE174" s="237"/>
      <c r="AF174" s="385"/>
      <c r="AG174" s="386"/>
      <c r="AH174" s="385"/>
      <c r="AI174" s="386"/>
      <c r="AJ174" s="385"/>
      <c r="AK174" s="386"/>
      <c r="AL174" s="385"/>
      <c r="AM174" s="386"/>
      <c r="AN174" s="385"/>
      <c r="AO174" s="386"/>
      <c r="AP174" s="385"/>
      <c r="AQ174" s="386"/>
      <c r="AR174" s="385"/>
      <c r="AS174" s="387"/>
      <c r="AT174" s="182"/>
      <c r="AU174" s="182"/>
      <c r="AV174" s="182"/>
      <c r="AW174" s="182"/>
      <c r="AX174" s="182"/>
      <c r="AY174" s="182"/>
      <c r="AZ174" s="182"/>
      <c r="BA174" s="182"/>
      <c r="BB174" s="182"/>
      <c r="BC174" s="237"/>
    </row>
    <row r="175" spans="1:55" ht="18.75" thickBot="1" x14ac:dyDescent="0.3">
      <c r="A175" s="60"/>
      <c r="B175" s="295" t="s">
        <v>44</v>
      </c>
      <c r="C175" s="296" t="s">
        <v>45</v>
      </c>
      <c r="D175" s="296" t="s">
        <v>46</v>
      </c>
      <c r="E175" s="296" t="s">
        <v>47</v>
      </c>
      <c r="F175" s="296" t="s">
        <v>48</v>
      </c>
      <c r="G175" s="296" t="s">
        <v>49</v>
      </c>
      <c r="H175" s="297" t="s">
        <v>50</v>
      </c>
      <c r="I175" s="281" t="s">
        <v>239</v>
      </c>
      <c r="J175" s="282" t="s">
        <v>24</v>
      </c>
      <c r="K175" s="283" t="s">
        <v>282</v>
      </c>
      <c r="L175" s="283" t="s">
        <v>283</v>
      </c>
      <c r="M175" s="282" t="s">
        <v>284</v>
      </c>
      <c r="N175" s="283" t="s">
        <v>270</v>
      </c>
      <c r="O175" s="284" t="s">
        <v>43</v>
      </c>
      <c r="P175" s="285" t="s">
        <v>2</v>
      </c>
      <c r="Q175" s="285" t="s">
        <v>37</v>
      </c>
      <c r="R175" s="285" t="s">
        <v>38</v>
      </c>
      <c r="S175" s="286" t="s">
        <v>54</v>
      </c>
      <c r="T175" s="287" t="s">
        <v>26</v>
      </c>
      <c r="U175" s="40" t="s">
        <v>19</v>
      </c>
      <c r="V175" s="40"/>
      <c r="W175" s="65"/>
      <c r="X175" s="65"/>
      <c r="Y175" s="169" t="s">
        <v>40</v>
      </c>
      <c r="Z175" s="101" t="s">
        <v>8</v>
      </c>
      <c r="AA175" s="101"/>
      <c r="AB175" s="101"/>
      <c r="AC175" s="101"/>
      <c r="AD175" s="102"/>
      <c r="AF175" s="486" t="s">
        <v>29</v>
      </c>
      <c r="AG175" s="495"/>
      <c r="AH175" s="486" t="s">
        <v>1</v>
      </c>
      <c r="AI175" s="495"/>
      <c r="AJ175" s="486" t="s">
        <v>20</v>
      </c>
      <c r="AK175" s="495"/>
      <c r="AL175" s="486" t="s">
        <v>21</v>
      </c>
      <c r="AM175" s="495"/>
      <c r="AN175" s="486" t="s">
        <v>16</v>
      </c>
      <c r="AO175" s="495"/>
      <c r="AP175" s="486" t="s">
        <v>17</v>
      </c>
      <c r="AQ175" s="495"/>
      <c r="AR175" s="486" t="s">
        <v>18</v>
      </c>
      <c r="AS175" s="487"/>
      <c r="AT175" s="182"/>
      <c r="AU175" s="182"/>
      <c r="AV175" s="182"/>
      <c r="AW175" s="182"/>
      <c r="AX175" s="182"/>
      <c r="AY175" s="182"/>
      <c r="AZ175" s="182"/>
      <c r="BA175" s="182"/>
      <c r="BB175" s="182"/>
    </row>
    <row r="176" spans="1:55" ht="25.5" customHeight="1" thickBot="1" x14ac:dyDescent="0.3">
      <c r="A176" s="60"/>
      <c r="B176" s="298">
        <f>$B$26</f>
        <v>42373</v>
      </c>
      <c r="C176" s="299">
        <f>$C$26</f>
        <v>42374</v>
      </c>
      <c r="D176" s="299">
        <f>$D$26</f>
        <v>42375</v>
      </c>
      <c r="E176" s="299">
        <f>$E$26</f>
        <v>42376</v>
      </c>
      <c r="F176" s="299">
        <f>$F$26</f>
        <v>42377</v>
      </c>
      <c r="G176" s="299">
        <f>$G$26</f>
        <v>42378</v>
      </c>
      <c r="H176" s="299">
        <f>$H$26</f>
        <v>42379</v>
      </c>
      <c r="I176" s="275"/>
      <c r="J176" s="276"/>
      <c r="K176" s="421"/>
      <c r="L176" s="421"/>
      <c r="M176" s="277"/>
      <c r="N176" s="277"/>
      <c r="O176" s="276"/>
      <c r="P176" s="278"/>
      <c r="Q176" s="276"/>
      <c r="R176" s="277"/>
      <c r="S176" s="276"/>
      <c r="T176" s="276"/>
      <c r="U176" s="276"/>
      <c r="V176" s="276"/>
      <c r="W176" s="276"/>
      <c r="X176" s="276"/>
      <c r="Y176" s="276"/>
      <c r="Z176" s="276"/>
      <c r="AA176" s="276"/>
      <c r="AB176" s="276"/>
      <c r="AC176" s="276"/>
      <c r="AD176" s="276"/>
      <c r="AE176" s="276"/>
      <c r="AF176" s="388"/>
      <c r="AG176" s="388"/>
      <c r="AH176" s="388"/>
      <c r="AI176" s="388"/>
      <c r="AJ176" s="388"/>
      <c r="AK176" s="388"/>
      <c r="AL176" s="388"/>
      <c r="AM176" s="388"/>
      <c r="AN176" s="388"/>
      <c r="AO176" s="388"/>
      <c r="AP176" s="388"/>
      <c r="AQ176" s="388"/>
      <c r="AR176" s="388"/>
      <c r="AS176" s="388"/>
      <c r="AT176" s="388"/>
      <c r="AU176" s="388"/>
      <c r="AV176" s="388"/>
      <c r="AW176" s="388"/>
      <c r="AX176" s="388"/>
      <c r="AY176" s="388"/>
      <c r="AZ176" s="388"/>
      <c r="BA176" s="388"/>
      <c r="BB176" s="389" t="s">
        <v>8</v>
      </c>
      <c r="BC176" s="237"/>
    </row>
    <row r="177" spans="1:55" x14ac:dyDescent="0.2">
      <c r="A177" s="60"/>
      <c r="B177" s="308"/>
      <c r="C177" s="308"/>
      <c r="D177" s="308"/>
      <c r="E177" s="308"/>
      <c r="F177" s="308"/>
      <c r="G177" s="308"/>
      <c r="H177" s="308"/>
      <c r="I177" s="141"/>
      <c r="J177" s="6"/>
      <c r="K177" s="6" t="s">
        <v>207</v>
      </c>
      <c r="L177" s="239" t="s">
        <v>208</v>
      </c>
      <c r="M177" s="6"/>
      <c r="N177" s="6">
        <v>259</v>
      </c>
      <c r="O177" s="6"/>
      <c r="P177" s="6" t="s">
        <v>209</v>
      </c>
      <c r="Q177" s="6">
        <v>2</v>
      </c>
      <c r="R177" s="75">
        <v>42352</v>
      </c>
      <c r="S177" s="78" t="str">
        <f t="shared" ref="S177:S184" si="42">PROPER(TEXT(R177&amp;"","jjjj"))</f>
        <v>Lundi</v>
      </c>
      <c r="T177" s="6">
        <v>105296</v>
      </c>
      <c r="U177" s="41"/>
      <c r="V177" s="41"/>
      <c r="W177" s="92"/>
      <c r="X177" s="120"/>
      <c r="Y177" s="120"/>
      <c r="Z177" s="113"/>
      <c r="AA177" s="114"/>
      <c r="AB177" s="114"/>
      <c r="AC177" s="114"/>
      <c r="AD177" s="115"/>
      <c r="AF177" s="390">
        <f t="shared" ref="AF177:AF184" si="43">IF(AND(S177=AF$132,Q177&lt;&gt;""),Q177,"")</f>
        <v>2</v>
      </c>
      <c r="AG177" s="390"/>
      <c r="AH177" s="390" t="str">
        <f t="shared" ref="AH177:AH184" si="44">IF(AND(S177=AH$132,Q177&lt;&gt;""),Q177,"")</f>
        <v/>
      </c>
      <c r="AI177" s="390"/>
      <c r="AJ177" s="390" t="str">
        <f t="shared" ref="AJ177:AJ184" si="45">IF(AND(S177=AJ$132,Q177&lt;&gt;""),Q177,"")</f>
        <v/>
      </c>
      <c r="AK177" s="390"/>
      <c r="AL177" s="390" t="str">
        <f t="shared" ref="AL177:AL184" si="46">IF(AND(S177=AL$132,Q177&lt;&gt;""),Q177,"")</f>
        <v/>
      </c>
      <c r="AM177" s="390"/>
      <c r="AN177" s="390" t="str">
        <f t="shared" ref="AN177:AN184" si="47">IF(AND(S177=AN$132,Q177&lt;&gt;""),Q177,"")</f>
        <v/>
      </c>
      <c r="AO177" s="390"/>
      <c r="AP177" s="390" t="str">
        <f t="shared" ref="AP177:AP184" si="48">IF(AND(S177=AP$132,Q177&lt;&gt;""),Q177,"")</f>
        <v/>
      </c>
      <c r="AQ177" s="390"/>
      <c r="AR177" s="390" t="str">
        <f t="shared" ref="AR177:AR184" si="49">IF(AND(S177=AR$132,Q177&lt;&gt;""),Q177,"")</f>
        <v/>
      </c>
      <c r="AS177" s="390"/>
      <c r="AT177" s="182"/>
      <c r="AU177" s="182"/>
      <c r="AV177" s="182"/>
      <c r="AW177" s="182"/>
      <c r="AX177" s="182"/>
      <c r="AY177" s="182"/>
      <c r="AZ177" s="182"/>
      <c r="BA177" s="182"/>
      <c r="BB177" s="182"/>
    </row>
    <row r="178" spans="1:55" x14ac:dyDescent="0.2">
      <c r="A178" s="60"/>
      <c r="B178" s="308"/>
      <c r="C178" s="308"/>
      <c r="D178" s="308"/>
      <c r="E178" s="308"/>
      <c r="F178" s="308"/>
      <c r="G178" s="308"/>
      <c r="H178" s="308"/>
      <c r="I178" s="52"/>
      <c r="J178" s="90"/>
      <c r="K178" s="6" t="s">
        <v>207</v>
      </c>
      <c r="L178" s="239" t="s">
        <v>208</v>
      </c>
      <c r="M178" s="6"/>
      <c r="N178" s="6">
        <v>259</v>
      </c>
      <c r="O178" s="6"/>
      <c r="P178" s="6" t="s">
        <v>209</v>
      </c>
      <c r="Q178" s="6"/>
      <c r="R178" s="75">
        <v>42352</v>
      </c>
      <c r="S178" s="78" t="str">
        <f t="shared" si="42"/>
        <v>Lundi</v>
      </c>
      <c r="T178" s="6">
        <v>105296</v>
      </c>
      <c r="U178" s="41"/>
      <c r="V178" s="41"/>
      <c r="W178" s="92"/>
      <c r="X178" s="120"/>
      <c r="Y178" s="120"/>
      <c r="Z178" s="98"/>
      <c r="AA178" s="99"/>
      <c r="AB178" s="99"/>
      <c r="AC178" s="99"/>
      <c r="AD178" s="100"/>
      <c r="AE178" s="62"/>
      <c r="AF178" s="390" t="str">
        <f t="shared" si="43"/>
        <v/>
      </c>
      <c r="AG178" s="390"/>
      <c r="AH178" s="390" t="str">
        <f t="shared" si="44"/>
        <v/>
      </c>
      <c r="AI178" s="390"/>
      <c r="AJ178" s="390" t="str">
        <f t="shared" si="45"/>
        <v/>
      </c>
      <c r="AK178" s="390"/>
      <c r="AL178" s="390" t="str">
        <f t="shared" si="46"/>
        <v/>
      </c>
      <c r="AM178" s="390"/>
      <c r="AN178" s="390" t="str">
        <f t="shared" si="47"/>
        <v/>
      </c>
      <c r="AO178" s="390"/>
      <c r="AP178" s="390" t="str">
        <f t="shared" si="48"/>
        <v/>
      </c>
      <c r="AQ178" s="390"/>
      <c r="AR178" s="390" t="str">
        <f t="shared" si="49"/>
        <v/>
      </c>
      <c r="AS178" s="390"/>
      <c r="AT178" s="182"/>
      <c r="AU178" s="182"/>
      <c r="AV178" s="182"/>
      <c r="AW178" s="182"/>
      <c r="AX178" s="182"/>
      <c r="AY178" s="182"/>
      <c r="AZ178" s="182"/>
      <c r="BA178" s="182"/>
      <c r="BB178" s="182"/>
    </row>
    <row r="179" spans="1:55" x14ac:dyDescent="0.2">
      <c r="A179" s="60"/>
      <c r="B179" s="308"/>
      <c r="C179" s="308"/>
      <c r="D179" s="308"/>
      <c r="E179" s="308"/>
      <c r="F179" s="308"/>
      <c r="G179" s="308"/>
      <c r="H179" s="308"/>
      <c r="I179" s="52"/>
      <c r="J179" s="90"/>
      <c r="K179" s="6" t="s">
        <v>212</v>
      </c>
      <c r="L179" s="239" t="s">
        <v>208</v>
      </c>
      <c r="M179" s="6"/>
      <c r="N179" s="6">
        <v>87</v>
      </c>
      <c r="O179" s="6"/>
      <c r="P179" s="6" t="s">
        <v>209</v>
      </c>
      <c r="Q179" s="6"/>
      <c r="R179" s="75">
        <v>42352</v>
      </c>
      <c r="S179" s="78" t="str">
        <f t="shared" si="42"/>
        <v>Lundi</v>
      </c>
      <c r="T179" s="6">
        <v>105300</v>
      </c>
      <c r="U179" s="41"/>
      <c r="V179" s="41"/>
      <c r="W179" s="92"/>
      <c r="X179" s="120"/>
      <c r="Y179" s="120"/>
      <c r="Z179" s="98"/>
      <c r="AA179" s="99"/>
      <c r="AB179" s="99"/>
      <c r="AC179" s="99"/>
      <c r="AD179" s="100"/>
      <c r="AE179" s="62"/>
      <c r="AF179" s="390" t="str">
        <f t="shared" si="43"/>
        <v/>
      </c>
      <c r="AG179" s="390"/>
      <c r="AH179" s="390" t="str">
        <f t="shared" si="44"/>
        <v/>
      </c>
      <c r="AI179" s="390"/>
      <c r="AJ179" s="390" t="str">
        <f t="shared" si="45"/>
        <v/>
      </c>
      <c r="AK179" s="390"/>
      <c r="AL179" s="390" t="str">
        <f t="shared" si="46"/>
        <v/>
      </c>
      <c r="AM179" s="390"/>
      <c r="AN179" s="390" t="str">
        <f t="shared" si="47"/>
        <v/>
      </c>
      <c r="AO179" s="390"/>
      <c r="AP179" s="390" t="str">
        <f t="shared" si="48"/>
        <v/>
      </c>
      <c r="AQ179" s="390"/>
      <c r="AR179" s="390" t="str">
        <f t="shared" si="49"/>
        <v/>
      </c>
      <c r="AS179" s="390"/>
      <c r="AT179" s="182"/>
      <c r="AU179" s="182"/>
      <c r="AV179" s="182"/>
      <c r="AW179" s="182"/>
      <c r="AX179" s="182"/>
      <c r="AY179" s="182"/>
      <c r="AZ179" s="182"/>
      <c r="BA179" s="182"/>
      <c r="BB179" s="182"/>
    </row>
    <row r="180" spans="1:55" x14ac:dyDescent="0.2">
      <c r="A180" s="60"/>
      <c r="B180" s="308"/>
      <c r="C180" s="308"/>
      <c r="D180" s="308"/>
      <c r="E180" s="308"/>
      <c r="F180" s="308"/>
      <c r="G180" s="308"/>
      <c r="H180" s="308"/>
      <c r="I180" s="52"/>
      <c r="J180" s="90"/>
      <c r="K180" s="6" t="s">
        <v>212</v>
      </c>
      <c r="L180" s="309" t="s">
        <v>208</v>
      </c>
      <c r="M180" s="6"/>
      <c r="N180" s="6">
        <v>87</v>
      </c>
      <c r="O180" s="90"/>
      <c r="P180" s="6" t="s">
        <v>209</v>
      </c>
      <c r="Q180" s="6"/>
      <c r="R180" s="75">
        <v>42352</v>
      </c>
      <c r="S180" s="78" t="str">
        <f t="shared" ref="S180" si="50">PROPER(TEXT(R180&amp;"","jjjj"))</f>
        <v>Lundi</v>
      </c>
      <c r="T180" s="6">
        <v>105300</v>
      </c>
      <c r="U180" s="41"/>
      <c r="V180" s="41"/>
      <c r="W180" s="92"/>
      <c r="X180" s="120"/>
      <c r="Y180" s="120"/>
      <c r="Z180" s="98"/>
      <c r="AA180" s="99"/>
      <c r="AB180" s="99"/>
      <c r="AC180" s="99"/>
      <c r="AD180" s="100"/>
      <c r="AE180" s="62"/>
      <c r="AF180" s="390" t="str">
        <f t="shared" ref="AF180" si="51">IF(AND(S180=AF$132,Q180&lt;&gt;""),Q180,"")</f>
        <v/>
      </c>
      <c r="AG180" s="390"/>
      <c r="AH180" s="390" t="str">
        <f t="shared" ref="AH180" si="52">IF(AND(S180=AH$132,Q180&lt;&gt;""),Q180,"")</f>
        <v/>
      </c>
      <c r="AI180" s="390"/>
      <c r="AJ180" s="390" t="str">
        <f t="shared" ref="AJ180" si="53">IF(AND(S180=AJ$132,Q180&lt;&gt;""),Q180,"")</f>
        <v/>
      </c>
      <c r="AK180" s="390"/>
      <c r="AL180" s="390" t="str">
        <f t="shared" ref="AL180" si="54">IF(AND(S180=AL$132,Q180&lt;&gt;""),Q180,"")</f>
        <v/>
      </c>
      <c r="AM180" s="390"/>
      <c r="AN180" s="390" t="str">
        <f t="shared" ref="AN180" si="55">IF(AND(S180=AN$132,Q180&lt;&gt;""),Q180,"")</f>
        <v/>
      </c>
      <c r="AO180" s="390"/>
      <c r="AP180" s="390" t="str">
        <f t="shared" ref="AP180" si="56">IF(AND(S180=AP$132,Q180&lt;&gt;""),Q180,"")</f>
        <v/>
      </c>
      <c r="AQ180" s="390"/>
      <c r="AR180" s="390" t="str">
        <f t="shared" ref="AR180" si="57">IF(AND(S180=AR$132,Q180&lt;&gt;""),Q180,"")</f>
        <v/>
      </c>
      <c r="AS180" s="390"/>
      <c r="AT180" s="182"/>
      <c r="AU180" s="182"/>
      <c r="AV180" s="182"/>
      <c r="AW180" s="182"/>
      <c r="AX180" s="182"/>
      <c r="AY180" s="182"/>
      <c r="AZ180" s="182"/>
      <c r="BA180" s="182"/>
      <c r="BB180" s="182"/>
      <c r="BC180" s="237"/>
    </row>
    <row r="181" spans="1:55" x14ac:dyDescent="0.2">
      <c r="A181" s="60"/>
      <c r="B181" s="308"/>
      <c r="C181" s="308"/>
      <c r="D181" s="308"/>
      <c r="E181" s="308"/>
      <c r="F181" s="308"/>
      <c r="G181" s="308"/>
      <c r="H181" s="308"/>
      <c r="I181" s="52"/>
      <c r="J181" s="90"/>
      <c r="K181" s="90"/>
      <c r="L181" s="212"/>
      <c r="M181" s="6"/>
      <c r="N181" s="90"/>
      <c r="O181" s="90"/>
      <c r="P181" s="90"/>
      <c r="Q181" s="6"/>
      <c r="R181" s="78"/>
      <c r="S181" s="78" t="str">
        <f t="shared" si="42"/>
        <v/>
      </c>
      <c r="T181" s="6"/>
      <c r="U181" s="41"/>
      <c r="V181" s="41"/>
      <c r="W181" s="92"/>
      <c r="X181" s="120"/>
      <c r="Y181" s="120"/>
      <c r="Z181" s="98"/>
      <c r="AA181" s="99"/>
      <c r="AB181" s="99"/>
      <c r="AC181" s="99"/>
      <c r="AD181" s="100"/>
      <c r="AE181" s="62"/>
      <c r="AF181" s="390" t="str">
        <f t="shared" si="43"/>
        <v/>
      </c>
      <c r="AG181" s="390"/>
      <c r="AH181" s="390" t="str">
        <f t="shared" si="44"/>
        <v/>
      </c>
      <c r="AI181" s="390"/>
      <c r="AJ181" s="390" t="str">
        <f t="shared" si="45"/>
        <v/>
      </c>
      <c r="AK181" s="390"/>
      <c r="AL181" s="390" t="str">
        <f t="shared" si="46"/>
        <v/>
      </c>
      <c r="AM181" s="390"/>
      <c r="AN181" s="390" t="str">
        <f t="shared" si="47"/>
        <v/>
      </c>
      <c r="AO181" s="390"/>
      <c r="AP181" s="390" t="str">
        <f t="shared" si="48"/>
        <v/>
      </c>
      <c r="AQ181" s="390"/>
      <c r="AR181" s="390" t="str">
        <f t="shared" si="49"/>
        <v/>
      </c>
      <c r="AS181" s="390"/>
      <c r="AT181" s="182"/>
      <c r="AU181" s="182"/>
      <c r="AV181" s="182"/>
      <c r="AW181" s="182"/>
      <c r="AX181" s="182"/>
      <c r="AY181" s="182"/>
      <c r="AZ181" s="182"/>
      <c r="BA181" s="182"/>
      <c r="BB181" s="182"/>
    </row>
    <row r="182" spans="1:55" x14ac:dyDescent="0.2">
      <c r="A182" s="60"/>
      <c r="B182" s="308"/>
      <c r="C182" s="308"/>
      <c r="D182" s="308"/>
      <c r="E182" s="308"/>
      <c r="F182" s="308"/>
      <c r="G182" s="308"/>
      <c r="H182" s="308"/>
      <c r="I182" s="52"/>
      <c r="J182" s="90"/>
      <c r="K182" s="90"/>
      <c r="L182" s="212"/>
      <c r="M182" s="6"/>
      <c r="N182" s="90"/>
      <c r="O182" s="90"/>
      <c r="P182" s="90"/>
      <c r="Q182" s="6"/>
      <c r="R182" s="78"/>
      <c r="S182" s="78" t="str">
        <f t="shared" si="42"/>
        <v/>
      </c>
      <c r="T182" s="6"/>
      <c r="U182" s="41"/>
      <c r="V182" s="41"/>
      <c r="W182" s="92"/>
      <c r="X182" s="120"/>
      <c r="Y182" s="120"/>
      <c r="Z182" s="98"/>
      <c r="AA182" s="99"/>
      <c r="AB182" s="99"/>
      <c r="AC182" s="99"/>
      <c r="AD182" s="100"/>
      <c r="AE182" s="62"/>
      <c r="AF182" s="390" t="str">
        <f t="shared" si="43"/>
        <v/>
      </c>
      <c r="AG182" s="390"/>
      <c r="AH182" s="390" t="str">
        <f t="shared" si="44"/>
        <v/>
      </c>
      <c r="AI182" s="390"/>
      <c r="AJ182" s="390" t="str">
        <f t="shared" si="45"/>
        <v/>
      </c>
      <c r="AK182" s="390"/>
      <c r="AL182" s="390" t="str">
        <f t="shared" si="46"/>
        <v/>
      </c>
      <c r="AM182" s="390"/>
      <c r="AN182" s="390" t="str">
        <f t="shared" si="47"/>
        <v/>
      </c>
      <c r="AO182" s="390"/>
      <c r="AP182" s="390" t="str">
        <f t="shared" si="48"/>
        <v/>
      </c>
      <c r="AQ182" s="390"/>
      <c r="AR182" s="390" t="str">
        <f t="shared" si="49"/>
        <v/>
      </c>
      <c r="AS182" s="390"/>
      <c r="AT182" s="182"/>
      <c r="AU182" s="182"/>
      <c r="AV182" s="182"/>
      <c r="AW182" s="182"/>
      <c r="AX182" s="182"/>
      <c r="AY182" s="182"/>
      <c r="AZ182" s="182"/>
      <c r="BA182" s="182"/>
      <c r="BB182" s="182"/>
    </row>
    <row r="183" spans="1:55" x14ac:dyDescent="0.2">
      <c r="A183" s="60"/>
      <c r="B183" s="308"/>
      <c r="C183" s="308"/>
      <c r="D183" s="308"/>
      <c r="E183" s="308"/>
      <c r="F183" s="308"/>
      <c r="G183" s="308"/>
      <c r="H183" s="308"/>
      <c r="I183" s="59"/>
      <c r="J183" s="42"/>
      <c r="K183" s="42"/>
      <c r="L183" s="43"/>
      <c r="M183" s="44"/>
      <c r="N183" s="90"/>
      <c r="O183" s="90"/>
      <c r="P183" s="90"/>
      <c r="Q183" s="90"/>
      <c r="R183" s="75"/>
      <c r="S183" s="78" t="str">
        <f t="shared" si="42"/>
        <v/>
      </c>
      <c r="T183" s="42"/>
      <c r="U183" s="45"/>
      <c r="V183" s="45"/>
      <c r="W183" s="66"/>
      <c r="X183" s="121"/>
      <c r="Y183" s="121"/>
      <c r="Z183" s="98"/>
      <c r="AA183" s="99"/>
      <c r="AB183" s="99"/>
      <c r="AC183" s="99"/>
      <c r="AD183" s="100"/>
      <c r="AE183" s="62"/>
      <c r="AF183" s="390" t="str">
        <f t="shared" si="43"/>
        <v/>
      </c>
      <c r="AG183" s="390"/>
      <c r="AH183" s="390" t="str">
        <f t="shared" si="44"/>
        <v/>
      </c>
      <c r="AI183" s="390"/>
      <c r="AJ183" s="390" t="str">
        <f t="shared" si="45"/>
        <v/>
      </c>
      <c r="AK183" s="390"/>
      <c r="AL183" s="390" t="str">
        <f t="shared" si="46"/>
        <v/>
      </c>
      <c r="AM183" s="390"/>
      <c r="AN183" s="390" t="str">
        <f t="shared" si="47"/>
        <v/>
      </c>
      <c r="AO183" s="390"/>
      <c r="AP183" s="390" t="str">
        <f t="shared" si="48"/>
        <v/>
      </c>
      <c r="AQ183" s="390"/>
      <c r="AR183" s="390" t="str">
        <f t="shared" si="49"/>
        <v/>
      </c>
      <c r="AS183" s="390"/>
      <c r="AT183" s="182"/>
      <c r="AU183" s="182"/>
      <c r="AV183" s="182"/>
      <c r="AW183" s="182"/>
      <c r="AX183" s="182"/>
      <c r="AY183" s="182"/>
      <c r="AZ183" s="182"/>
      <c r="BA183" s="182"/>
      <c r="BB183" s="182"/>
    </row>
    <row r="184" spans="1:55" ht="13.5" thickBot="1" x14ac:dyDescent="0.25">
      <c r="A184" s="60"/>
      <c r="B184" s="308"/>
      <c r="C184" s="308"/>
      <c r="D184" s="308"/>
      <c r="E184" s="308"/>
      <c r="F184" s="308"/>
      <c r="G184" s="308"/>
      <c r="H184" s="308"/>
      <c r="I184" s="146"/>
      <c r="J184" s="42"/>
      <c r="K184" s="42"/>
      <c r="L184" s="42"/>
      <c r="M184" s="42"/>
      <c r="N184" s="90"/>
      <c r="O184" s="90"/>
      <c r="P184" s="90"/>
      <c r="Q184" s="90"/>
      <c r="R184" s="47"/>
      <c r="S184" s="78" t="str">
        <f t="shared" si="42"/>
        <v/>
      </c>
      <c r="T184" s="42"/>
      <c r="U184" s="45"/>
      <c r="V184" s="45"/>
      <c r="W184" s="67"/>
      <c r="X184" s="122"/>
      <c r="Y184" s="122"/>
      <c r="Z184" s="106"/>
      <c r="AA184" s="107"/>
      <c r="AB184" s="107"/>
      <c r="AC184" s="107"/>
      <c r="AD184" s="108"/>
      <c r="AE184" s="62"/>
      <c r="AF184" s="390" t="str">
        <f t="shared" si="43"/>
        <v/>
      </c>
      <c r="AG184" s="390"/>
      <c r="AH184" s="390" t="str">
        <f t="shared" si="44"/>
        <v/>
      </c>
      <c r="AI184" s="390"/>
      <c r="AJ184" s="390" t="str">
        <f t="shared" si="45"/>
        <v/>
      </c>
      <c r="AK184" s="390"/>
      <c r="AL184" s="390" t="str">
        <f t="shared" si="46"/>
        <v/>
      </c>
      <c r="AM184" s="390"/>
      <c r="AN184" s="390" t="str">
        <f t="shared" si="47"/>
        <v/>
      </c>
      <c r="AO184" s="390"/>
      <c r="AP184" s="390" t="str">
        <f t="shared" si="48"/>
        <v/>
      </c>
      <c r="AQ184" s="390"/>
      <c r="AR184" s="390" t="str">
        <f t="shared" si="49"/>
        <v/>
      </c>
      <c r="AS184" s="390"/>
      <c r="AT184" s="182"/>
      <c r="AU184" s="182"/>
      <c r="AV184" s="182"/>
      <c r="AW184" s="182"/>
      <c r="AX184" s="182"/>
      <c r="AY184" s="182"/>
      <c r="AZ184" s="182"/>
      <c r="BA184" s="182"/>
      <c r="BB184" s="182"/>
    </row>
    <row r="185" spans="1:55" ht="33.75" thickBot="1" x14ac:dyDescent="0.5">
      <c r="A185" s="60"/>
      <c r="B185" s="307" t="s">
        <v>290</v>
      </c>
      <c r="C185" s="307" t="s">
        <v>290</v>
      </c>
      <c r="D185" s="307" t="s">
        <v>290</v>
      </c>
      <c r="E185" s="307" t="s">
        <v>290</v>
      </c>
      <c r="F185" s="307" t="s">
        <v>290</v>
      </c>
      <c r="G185" s="307" t="s">
        <v>290</v>
      </c>
      <c r="H185" s="307" t="s">
        <v>290</v>
      </c>
      <c r="I185" s="422" t="s">
        <v>53</v>
      </c>
      <c r="J185" s="423"/>
      <c r="K185" s="423"/>
      <c r="L185" s="423"/>
      <c r="M185" s="423"/>
      <c r="N185" s="423"/>
      <c r="O185" s="423"/>
      <c r="P185" s="423"/>
      <c r="Q185" s="423"/>
      <c r="R185" s="423"/>
      <c r="S185" s="423"/>
      <c r="T185" s="423"/>
      <c r="U185" s="423"/>
      <c r="V185" s="423"/>
      <c r="W185" s="423"/>
      <c r="X185" s="423"/>
      <c r="Y185" s="423"/>
      <c r="Z185" s="423"/>
      <c r="AA185" s="423"/>
      <c r="AB185" s="423"/>
      <c r="AC185" s="423"/>
      <c r="AD185" s="424"/>
      <c r="AE185" s="237"/>
      <c r="AF185" s="385"/>
      <c r="AG185" s="386"/>
      <c r="AH185" s="385"/>
      <c r="AI185" s="386"/>
      <c r="AJ185" s="385"/>
      <c r="AK185" s="386"/>
      <c r="AL185" s="385"/>
      <c r="AM185" s="386"/>
      <c r="AN185" s="385"/>
      <c r="AO185" s="386"/>
      <c r="AP185" s="385"/>
      <c r="AQ185" s="386"/>
      <c r="AR185" s="385"/>
      <c r="AS185" s="387"/>
      <c r="AT185" s="182"/>
      <c r="AU185" s="182"/>
      <c r="AV185" s="182"/>
      <c r="AW185" s="182"/>
      <c r="AX185" s="182"/>
      <c r="AY185" s="182"/>
      <c r="AZ185" s="182"/>
      <c r="BA185" s="182"/>
      <c r="BB185" s="182"/>
      <c r="BC185" s="237"/>
    </row>
    <row r="186" spans="1:55" ht="18.75" thickBot="1" x14ac:dyDescent="0.3">
      <c r="A186" s="60"/>
      <c r="B186" s="295" t="s">
        <v>44</v>
      </c>
      <c r="C186" s="296" t="s">
        <v>45</v>
      </c>
      <c r="D186" s="296" t="s">
        <v>46</v>
      </c>
      <c r="E186" s="296" t="s">
        <v>47</v>
      </c>
      <c r="F186" s="296" t="s">
        <v>48</v>
      </c>
      <c r="G186" s="296" t="s">
        <v>49</v>
      </c>
      <c r="H186" s="297" t="s">
        <v>50</v>
      </c>
      <c r="I186" s="281" t="s">
        <v>239</v>
      </c>
      <c r="J186" s="282" t="s">
        <v>24</v>
      </c>
      <c r="K186" s="283" t="s">
        <v>282</v>
      </c>
      <c r="L186" s="283" t="s">
        <v>283</v>
      </c>
      <c r="M186" s="282" t="s">
        <v>284</v>
      </c>
      <c r="N186" s="283" t="s">
        <v>270</v>
      </c>
      <c r="O186" s="284" t="s">
        <v>43</v>
      </c>
      <c r="P186" s="285" t="s">
        <v>2</v>
      </c>
      <c r="Q186" s="285" t="s">
        <v>37</v>
      </c>
      <c r="R186" s="285" t="s">
        <v>38</v>
      </c>
      <c r="S186" s="286" t="s">
        <v>54</v>
      </c>
      <c r="T186" s="287" t="s">
        <v>26</v>
      </c>
      <c r="U186" s="133" t="s">
        <v>27</v>
      </c>
      <c r="V186" s="134" t="s">
        <v>0</v>
      </c>
      <c r="W186" s="135" t="s">
        <v>7</v>
      </c>
      <c r="X186" s="165" t="s">
        <v>15</v>
      </c>
      <c r="Y186" s="169" t="s">
        <v>40</v>
      </c>
      <c r="Z186" s="101" t="s">
        <v>8</v>
      </c>
      <c r="AA186" s="101"/>
      <c r="AB186" s="101"/>
      <c r="AC186" s="101"/>
      <c r="AD186" s="102"/>
      <c r="AE186" s="62"/>
      <c r="AF186" s="440" t="s">
        <v>44</v>
      </c>
      <c r="AG186" s="441"/>
      <c r="AH186" s="440" t="s">
        <v>45</v>
      </c>
      <c r="AI186" s="441"/>
      <c r="AJ186" s="440" t="s">
        <v>46</v>
      </c>
      <c r="AK186" s="441"/>
      <c r="AL186" s="440" t="s">
        <v>47</v>
      </c>
      <c r="AM186" s="441"/>
      <c r="AN186" s="440" t="s">
        <v>48</v>
      </c>
      <c r="AO186" s="441"/>
      <c r="AP186" s="440" t="s">
        <v>49</v>
      </c>
      <c r="AQ186" s="441"/>
      <c r="AR186" s="440" t="s">
        <v>50</v>
      </c>
      <c r="AS186" s="442"/>
      <c r="AT186" s="182"/>
      <c r="AU186" s="182"/>
      <c r="AV186" s="182"/>
      <c r="AW186" s="182"/>
      <c r="AX186" s="182"/>
      <c r="AY186" s="182"/>
      <c r="AZ186" s="182"/>
      <c r="BA186" s="182"/>
      <c r="BB186" s="182"/>
    </row>
    <row r="187" spans="1:55" ht="25.5" customHeight="1" thickBot="1" x14ac:dyDescent="0.3">
      <c r="A187" s="60"/>
      <c r="B187" s="298">
        <f>$B$26</f>
        <v>42373</v>
      </c>
      <c r="C187" s="299">
        <f>$C$26</f>
        <v>42374</v>
      </c>
      <c r="D187" s="299">
        <f>$D$26</f>
        <v>42375</v>
      </c>
      <c r="E187" s="299">
        <f>$E$26</f>
        <v>42376</v>
      </c>
      <c r="F187" s="299">
        <f>$F$26</f>
        <v>42377</v>
      </c>
      <c r="G187" s="299">
        <f>$G$26</f>
        <v>42378</v>
      </c>
      <c r="H187" s="299">
        <f>$H$26</f>
        <v>42379</v>
      </c>
      <c r="I187" s="275"/>
      <c r="J187" s="276"/>
      <c r="K187" s="421"/>
      <c r="L187" s="421"/>
      <c r="M187" s="277"/>
      <c r="N187" s="277"/>
      <c r="O187" s="276"/>
      <c r="P187" s="278"/>
      <c r="Q187" s="276"/>
      <c r="R187" s="277"/>
      <c r="S187" s="276"/>
      <c r="T187" s="276"/>
      <c r="U187" s="276"/>
      <c r="V187" s="276"/>
      <c r="W187" s="276"/>
      <c r="X187" s="276"/>
      <c r="Y187" s="276"/>
      <c r="Z187" s="276"/>
      <c r="AA187" s="276"/>
      <c r="AB187" s="276"/>
      <c r="AC187" s="276"/>
      <c r="AD187" s="276"/>
      <c r="AE187" s="276"/>
      <c r="AF187" s="388"/>
      <c r="AG187" s="388"/>
      <c r="AH187" s="388"/>
      <c r="AI187" s="388"/>
      <c r="AJ187" s="388"/>
      <c r="AK187" s="388"/>
      <c r="AL187" s="388"/>
      <c r="AM187" s="388"/>
      <c r="AN187" s="388"/>
      <c r="AO187" s="388"/>
      <c r="AP187" s="388"/>
      <c r="AQ187" s="388"/>
      <c r="AR187" s="388"/>
      <c r="AS187" s="388"/>
      <c r="AT187" s="388"/>
      <c r="AU187" s="388"/>
      <c r="AV187" s="388"/>
      <c r="AW187" s="388"/>
      <c r="AX187" s="388"/>
      <c r="AY187" s="388"/>
      <c r="AZ187" s="388"/>
      <c r="BA187" s="388"/>
      <c r="BB187" s="389" t="s">
        <v>8</v>
      </c>
      <c r="BC187" s="237"/>
    </row>
    <row r="188" spans="1:55" x14ac:dyDescent="0.2">
      <c r="A188" s="60"/>
      <c r="B188" s="308"/>
      <c r="C188" s="308"/>
      <c r="D188" s="308"/>
      <c r="E188" s="308"/>
      <c r="F188" s="308"/>
      <c r="G188" s="308"/>
      <c r="H188" s="308"/>
      <c r="I188" s="141"/>
      <c r="J188" s="6"/>
      <c r="K188" s="6"/>
      <c r="L188" s="6"/>
      <c r="M188" s="6"/>
      <c r="N188" s="6"/>
      <c r="O188" s="6"/>
      <c r="P188" s="6"/>
      <c r="Q188" s="6"/>
      <c r="R188" s="78"/>
      <c r="S188" s="78" t="str">
        <f t="shared" ref="S188:S205" si="58">PROPER(TEXT(R188&amp;"","jjjj"))</f>
        <v/>
      </c>
      <c r="T188" s="6"/>
      <c r="U188" s="41"/>
      <c r="V188" s="41"/>
      <c r="W188" s="92"/>
      <c r="X188" s="123"/>
      <c r="Y188" s="123"/>
      <c r="Z188" s="103"/>
      <c r="AA188" s="104"/>
      <c r="AB188" s="104"/>
      <c r="AC188" s="104"/>
      <c r="AD188" s="105"/>
      <c r="AE188" s="62"/>
      <c r="AF188" s="390" t="str">
        <f t="shared" ref="AF188:AF205" si="59">IF(AND(S188=AF$132,Q188&lt;&gt;""),Q188,"")</f>
        <v/>
      </c>
      <c r="AG188" s="390"/>
      <c r="AH188" s="390" t="str">
        <f t="shared" ref="AH188:AH205" si="60">IF(AND(S188=AH$132,Q188&lt;&gt;""),Q188,"")</f>
        <v/>
      </c>
      <c r="AI188" s="390"/>
      <c r="AJ188" s="390" t="str">
        <f t="shared" ref="AJ188:AJ205" si="61">IF(AND(S188=AJ$132,Q188&lt;&gt;""),Q188,"")</f>
        <v/>
      </c>
      <c r="AK188" s="390"/>
      <c r="AL188" s="390" t="str">
        <f t="shared" ref="AL188:AL205" si="62">IF(AND(S188=AL$132,Q188&lt;&gt;""),Q188,"")</f>
        <v/>
      </c>
      <c r="AM188" s="390"/>
      <c r="AN188" s="390" t="str">
        <f t="shared" ref="AN188:AN205" si="63">IF(AND(S188=AN$132,Q188&lt;&gt;""),Q188,"")</f>
        <v/>
      </c>
      <c r="AO188" s="390"/>
      <c r="AP188" s="390" t="str">
        <f t="shared" ref="AP188:AP205" si="64">IF(AND(S188=AP$132,Q188&lt;&gt;""),Q188,"")</f>
        <v/>
      </c>
      <c r="AQ188" s="390"/>
      <c r="AR188" s="390" t="str">
        <f t="shared" ref="AR188:AR205" si="65">IF(AND(S188=AR$132,Q188&lt;&gt;""),Q188,"")</f>
        <v/>
      </c>
      <c r="AS188" s="390"/>
      <c r="AT188" s="182"/>
      <c r="AU188" s="182"/>
      <c r="AV188" s="182"/>
      <c r="AW188" s="182"/>
      <c r="AX188" s="182"/>
      <c r="AY188" s="182"/>
      <c r="AZ188" s="182"/>
      <c r="BA188" s="182"/>
      <c r="BB188" s="182"/>
    </row>
    <row r="189" spans="1:55" x14ac:dyDescent="0.2">
      <c r="A189" s="60"/>
      <c r="B189" s="308"/>
      <c r="C189" s="308"/>
      <c r="D189" s="308"/>
      <c r="E189" s="308"/>
      <c r="F189" s="308"/>
      <c r="G189" s="308"/>
      <c r="H189" s="308"/>
      <c r="I189" s="50"/>
      <c r="J189" s="90"/>
      <c r="K189" s="90"/>
      <c r="L189" s="90"/>
      <c r="M189" s="90"/>
      <c r="N189" s="90"/>
      <c r="O189" s="206"/>
      <c r="P189" s="206"/>
      <c r="Q189" s="206"/>
      <c r="R189" s="78"/>
      <c r="S189" s="78" t="str">
        <f t="shared" si="58"/>
        <v/>
      </c>
      <c r="T189" s="90"/>
      <c r="U189" s="45"/>
      <c r="V189" s="45"/>
      <c r="W189" s="88"/>
      <c r="X189" s="124"/>
      <c r="Y189" s="124"/>
      <c r="Z189" s="98"/>
      <c r="AA189" s="99"/>
      <c r="AB189" s="99"/>
      <c r="AC189" s="99"/>
      <c r="AD189" s="100"/>
      <c r="AE189" s="62"/>
      <c r="AF189" s="390" t="str">
        <f t="shared" si="59"/>
        <v/>
      </c>
      <c r="AG189" s="390"/>
      <c r="AH189" s="390" t="str">
        <f t="shared" si="60"/>
        <v/>
      </c>
      <c r="AI189" s="390"/>
      <c r="AJ189" s="390" t="str">
        <f t="shared" si="61"/>
        <v/>
      </c>
      <c r="AK189" s="390"/>
      <c r="AL189" s="390" t="str">
        <f t="shared" si="62"/>
        <v/>
      </c>
      <c r="AM189" s="390"/>
      <c r="AN189" s="390" t="str">
        <f t="shared" si="63"/>
        <v/>
      </c>
      <c r="AO189" s="390"/>
      <c r="AP189" s="390" t="str">
        <f t="shared" si="64"/>
        <v/>
      </c>
      <c r="AQ189" s="390"/>
      <c r="AR189" s="390" t="str">
        <f t="shared" si="65"/>
        <v/>
      </c>
      <c r="AS189" s="390"/>
      <c r="AT189" s="182"/>
      <c r="AU189" s="182"/>
      <c r="AV189" s="182"/>
      <c r="AW189" s="182"/>
      <c r="AX189" s="182"/>
      <c r="AY189" s="182"/>
      <c r="AZ189" s="182"/>
      <c r="BA189" s="182"/>
      <c r="BB189" s="182"/>
    </row>
    <row r="190" spans="1:55" x14ac:dyDescent="0.2">
      <c r="A190" s="60"/>
      <c r="B190" s="308"/>
      <c r="C190" s="308"/>
      <c r="D190" s="308"/>
      <c r="E190" s="308"/>
      <c r="F190" s="308"/>
      <c r="G190" s="308"/>
      <c r="H190" s="308"/>
      <c r="I190" s="50"/>
      <c r="J190" s="90"/>
      <c r="K190" s="90"/>
      <c r="L190" s="90"/>
      <c r="M190" s="90"/>
      <c r="N190" s="90"/>
      <c r="O190" s="206"/>
      <c r="P190" s="206"/>
      <c r="Q190" s="206"/>
      <c r="R190" s="78"/>
      <c r="S190" s="78" t="str">
        <f t="shared" si="58"/>
        <v/>
      </c>
      <c r="T190" s="90"/>
      <c r="U190" s="45"/>
      <c r="V190" s="45"/>
      <c r="W190" s="88"/>
      <c r="X190" s="124"/>
      <c r="Y190" s="124"/>
      <c r="Z190" s="98"/>
      <c r="AA190" s="99"/>
      <c r="AB190" s="99"/>
      <c r="AC190" s="99"/>
      <c r="AD190" s="100"/>
      <c r="AE190" s="62"/>
      <c r="AF190" s="390" t="str">
        <f t="shared" si="59"/>
        <v/>
      </c>
      <c r="AG190" s="390"/>
      <c r="AH190" s="390" t="str">
        <f t="shared" si="60"/>
        <v/>
      </c>
      <c r="AI190" s="390"/>
      <c r="AJ190" s="390" t="str">
        <f t="shared" si="61"/>
        <v/>
      </c>
      <c r="AK190" s="390"/>
      <c r="AL190" s="390" t="str">
        <f t="shared" si="62"/>
        <v/>
      </c>
      <c r="AM190" s="390"/>
      <c r="AN190" s="390" t="str">
        <f t="shared" si="63"/>
        <v/>
      </c>
      <c r="AO190" s="390"/>
      <c r="AP190" s="390" t="str">
        <f t="shared" si="64"/>
        <v/>
      </c>
      <c r="AQ190" s="390"/>
      <c r="AR190" s="390" t="str">
        <f t="shared" si="65"/>
        <v/>
      </c>
      <c r="AS190" s="390"/>
      <c r="AT190" s="182"/>
      <c r="AU190" s="182"/>
      <c r="AV190" s="182"/>
      <c r="AW190" s="182"/>
      <c r="AX190" s="182"/>
      <c r="AY190" s="182"/>
      <c r="AZ190" s="182"/>
      <c r="BA190" s="182"/>
      <c r="BB190" s="182"/>
    </row>
    <row r="191" spans="1:55" x14ac:dyDescent="0.2">
      <c r="A191" s="60"/>
      <c r="B191" s="308"/>
      <c r="C191" s="308"/>
      <c r="D191" s="308"/>
      <c r="E191" s="308"/>
      <c r="F191" s="308"/>
      <c r="G191" s="308"/>
      <c r="H191" s="308"/>
      <c r="I191" s="50"/>
      <c r="J191" s="90"/>
      <c r="K191" s="90"/>
      <c r="L191" s="90"/>
      <c r="M191" s="90"/>
      <c r="N191" s="90"/>
      <c r="O191" s="206"/>
      <c r="P191" s="206"/>
      <c r="Q191" s="206"/>
      <c r="R191" s="78"/>
      <c r="S191" s="78" t="str">
        <f t="shared" si="58"/>
        <v/>
      </c>
      <c r="T191" s="90"/>
      <c r="U191" s="45"/>
      <c r="V191" s="45"/>
      <c r="W191" s="88"/>
      <c r="X191" s="124"/>
      <c r="Y191" s="124"/>
      <c r="Z191" s="98"/>
      <c r="AA191" s="99"/>
      <c r="AB191" s="99"/>
      <c r="AC191" s="99"/>
      <c r="AD191" s="100"/>
      <c r="AE191" s="62"/>
      <c r="AF191" s="390" t="str">
        <f t="shared" si="59"/>
        <v/>
      </c>
      <c r="AG191" s="390"/>
      <c r="AH191" s="390" t="str">
        <f t="shared" si="60"/>
        <v/>
      </c>
      <c r="AI191" s="390"/>
      <c r="AJ191" s="390" t="str">
        <f t="shared" si="61"/>
        <v/>
      </c>
      <c r="AK191" s="390"/>
      <c r="AL191" s="390" t="str">
        <f t="shared" si="62"/>
        <v/>
      </c>
      <c r="AM191" s="390"/>
      <c r="AN191" s="390" t="str">
        <f t="shared" si="63"/>
        <v/>
      </c>
      <c r="AO191" s="390"/>
      <c r="AP191" s="390" t="str">
        <f t="shared" si="64"/>
        <v/>
      </c>
      <c r="AQ191" s="390"/>
      <c r="AR191" s="390" t="str">
        <f t="shared" si="65"/>
        <v/>
      </c>
      <c r="AS191" s="390"/>
      <c r="AT191" s="182"/>
      <c r="AU191" s="182"/>
      <c r="AV191" s="182"/>
      <c r="AW191" s="182"/>
      <c r="AX191" s="182"/>
      <c r="AY191" s="182"/>
      <c r="AZ191" s="182"/>
      <c r="BA191" s="182"/>
      <c r="BB191" s="182"/>
    </row>
    <row r="192" spans="1:55" x14ac:dyDescent="0.2">
      <c r="A192" s="60"/>
      <c r="B192" s="308"/>
      <c r="C192" s="308"/>
      <c r="D192" s="308"/>
      <c r="E192" s="308"/>
      <c r="F192" s="308"/>
      <c r="G192" s="308"/>
      <c r="H192" s="308"/>
      <c r="I192" s="50"/>
      <c r="J192" s="90"/>
      <c r="K192" s="90"/>
      <c r="L192" s="90"/>
      <c r="M192" s="90"/>
      <c r="N192" s="90"/>
      <c r="O192" s="206"/>
      <c r="P192" s="206"/>
      <c r="Q192" s="206"/>
      <c r="R192" s="78"/>
      <c r="S192" s="78" t="str">
        <f t="shared" si="58"/>
        <v/>
      </c>
      <c r="T192" s="90"/>
      <c r="U192" s="45"/>
      <c r="V192" s="45"/>
      <c r="W192" s="88"/>
      <c r="X192" s="124"/>
      <c r="Y192" s="124"/>
      <c r="Z192" s="98"/>
      <c r="AA192" s="99"/>
      <c r="AB192" s="99"/>
      <c r="AC192" s="99"/>
      <c r="AD192" s="100"/>
      <c r="AE192" s="62"/>
      <c r="AF192" s="390" t="str">
        <f t="shared" si="59"/>
        <v/>
      </c>
      <c r="AG192" s="390"/>
      <c r="AH192" s="390" t="str">
        <f t="shared" si="60"/>
        <v/>
      </c>
      <c r="AI192" s="390"/>
      <c r="AJ192" s="390" t="str">
        <f t="shared" si="61"/>
        <v/>
      </c>
      <c r="AK192" s="390"/>
      <c r="AL192" s="390" t="str">
        <f t="shared" si="62"/>
        <v/>
      </c>
      <c r="AM192" s="390"/>
      <c r="AN192" s="390" t="str">
        <f t="shared" si="63"/>
        <v/>
      </c>
      <c r="AO192" s="390"/>
      <c r="AP192" s="390" t="str">
        <f t="shared" si="64"/>
        <v/>
      </c>
      <c r="AQ192" s="390"/>
      <c r="AR192" s="390" t="str">
        <f t="shared" si="65"/>
        <v/>
      </c>
      <c r="AS192" s="390"/>
      <c r="AT192" s="182"/>
      <c r="AU192" s="182"/>
      <c r="AV192" s="182"/>
      <c r="AW192" s="182"/>
      <c r="AX192" s="182"/>
      <c r="AY192" s="182"/>
      <c r="AZ192" s="182"/>
      <c r="BA192" s="182"/>
      <c r="BB192" s="182"/>
    </row>
    <row r="193" spans="1:55" x14ac:dyDescent="0.2">
      <c r="A193" s="60"/>
      <c r="B193" s="308"/>
      <c r="C193" s="308"/>
      <c r="D193" s="308"/>
      <c r="E193" s="308"/>
      <c r="F193" s="308"/>
      <c r="G193" s="308"/>
      <c r="H193" s="308"/>
      <c r="I193" s="50"/>
      <c r="J193" s="90"/>
      <c r="K193" s="90"/>
      <c r="L193" s="90"/>
      <c r="M193" s="90"/>
      <c r="N193" s="90"/>
      <c r="O193" s="206"/>
      <c r="P193" s="206"/>
      <c r="Q193" s="206"/>
      <c r="R193" s="75"/>
      <c r="S193" s="78" t="str">
        <f t="shared" si="58"/>
        <v/>
      </c>
      <c r="T193" s="90"/>
      <c r="U193" s="45"/>
      <c r="V193" s="45"/>
      <c r="W193" s="88"/>
      <c r="X193" s="124"/>
      <c r="Y193" s="124"/>
      <c r="Z193" s="98"/>
      <c r="AA193" s="99"/>
      <c r="AB193" s="99"/>
      <c r="AC193" s="99"/>
      <c r="AD193" s="100"/>
      <c r="AE193" s="62"/>
      <c r="AF193" s="390" t="str">
        <f t="shared" si="59"/>
        <v/>
      </c>
      <c r="AG193" s="390"/>
      <c r="AH193" s="390" t="str">
        <f t="shared" si="60"/>
        <v/>
      </c>
      <c r="AI193" s="390"/>
      <c r="AJ193" s="390" t="str">
        <f t="shared" si="61"/>
        <v/>
      </c>
      <c r="AK193" s="390"/>
      <c r="AL193" s="390" t="str">
        <f t="shared" si="62"/>
        <v/>
      </c>
      <c r="AM193" s="390"/>
      <c r="AN193" s="390" t="str">
        <f t="shared" si="63"/>
        <v/>
      </c>
      <c r="AO193" s="390"/>
      <c r="AP193" s="390" t="str">
        <f t="shared" si="64"/>
        <v/>
      </c>
      <c r="AQ193" s="390"/>
      <c r="AR193" s="390" t="str">
        <f t="shared" si="65"/>
        <v/>
      </c>
      <c r="AS193" s="390"/>
      <c r="AT193" s="182"/>
      <c r="AU193" s="182"/>
      <c r="AV193" s="182"/>
      <c r="AW193" s="182"/>
      <c r="AX193" s="182"/>
      <c r="AY193" s="182"/>
      <c r="AZ193" s="182"/>
      <c r="BA193" s="182"/>
      <c r="BB193" s="182"/>
    </row>
    <row r="194" spans="1:55" x14ac:dyDescent="0.2">
      <c r="A194" s="60"/>
      <c r="B194" s="308"/>
      <c r="C194" s="308"/>
      <c r="D194" s="308"/>
      <c r="E194" s="308"/>
      <c r="F194" s="308"/>
      <c r="G194" s="308"/>
      <c r="H194" s="308"/>
      <c r="I194" s="50"/>
      <c r="J194" s="90"/>
      <c r="K194" s="90"/>
      <c r="L194" s="90"/>
      <c r="M194" s="90"/>
      <c r="N194" s="90"/>
      <c r="O194" s="206"/>
      <c r="P194" s="206"/>
      <c r="Q194" s="206"/>
      <c r="R194" s="75"/>
      <c r="S194" s="78" t="str">
        <f t="shared" si="58"/>
        <v/>
      </c>
      <c r="T194" s="90"/>
      <c r="U194" s="45"/>
      <c r="V194" s="45"/>
      <c r="W194" s="88"/>
      <c r="X194" s="124"/>
      <c r="Y194" s="124"/>
      <c r="Z194" s="98"/>
      <c r="AA194" s="99"/>
      <c r="AB194" s="99"/>
      <c r="AC194" s="99"/>
      <c r="AD194" s="100"/>
      <c r="AE194" s="62"/>
      <c r="AF194" s="390" t="str">
        <f t="shared" si="59"/>
        <v/>
      </c>
      <c r="AG194" s="390"/>
      <c r="AH194" s="390" t="str">
        <f t="shared" si="60"/>
        <v/>
      </c>
      <c r="AI194" s="390"/>
      <c r="AJ194" s="390" t="str">
        <f t="shared" si="61"/>
        <v/>
      </c>
      <c r="AK194" s="390"/>
      <c r="AL194" s="390" t="str">
        <f t="shared" si="62"/>
        <v/>
      </c>
      <c r="AM194" s="390"/>
      <c r="AN194" s="390" t="str">
        <f t="shared" si="63"/>
        <v/>
      </c>
      <c r="AO194" s="390"/>
      <c r="AP194" s="390" t="str">
        <f t="shared" si="64"/>
        <v/>
      </c>
      <c r="AQ194" s="390"/>
      <c r="AR194" s="390" t="str">
        <f t="shared" si="65"/>
        <v/>
      </c>
      <c r="AS194" s="390"/>
      <c r="AT194" s="182"/>
      <c r="AU194" s="182"/>
      <c r="AV194" s="182"/>
      <c r="AW194" s="182"/>
      <c r="AX194" s="182"/>
      <c r="AY194" s="182"/>
      <c r="AZ194" s="182"/>
      <c r="BA194" s="182"/>
      <c r="BB194" s="182"/>
    </row>
    <row r="195" spans="1:55" x14ac:dyDescent="0.2">
      <c r="A195" s="60"/>
      <c r="B195" s="308"/>
      <c r="C195" s="308"/>
      <c r="D195" s="308"/>
      <c r="E195" s="308"/>
      <c r="F195" s="308"/>
      <c r="G195" s="308"/>
      <c r="H195" s="308"/>
      <c r="I195" s="50"/>
      <c r="J195" s="90"/>
      <c r="K195" s="90"/>
      <c r="L195" s="90"/>
      <c r="M195" s="90"/>
      <c r="N195" s="90"/>
      <c r="O195" s="206"/>
      <c r="P195" s="206"/>
      <c r="Q195" s="206"/>
      <c r="R195" s="75"/>
      <c r="S195" s="78" t="str">
        <f t="shared" si="58"/>
        <v/>
      </c>
      <c r="T195" s="90"/>
      <c r="U195" s="45"/>
      <c r="V195" s="45"/>
      <c r="W195" s="88"/>
      <c r="X195" s="124"/>
      <c r="Y195" s="124"/>
      <c r="Z195" s="98"/>
      <c r="AA195" s="99"/>
      <c r="AB195" s="99"/>
      <c r="AC195" s="99"/>
      <c r="AD195" s="100"/>
      <c r="AE195" s="62"/>
      <c r="AF195" s="390" t="str">
        <f t="shared" si="59"/>
        <v/>
      </c>
      <c r="AG195" s="390"/>
      <c r="AH195" s="390" t="str">
        <f t="shared" si="60"/>
        <v/>
      </c>
      <c r="AI195" s="390"/>
      <c r="AJ195" s="390" t="str">
        <f t="shared" si="61"/>
        <v/>
      </c>
      <c r="AK195" s="390"/>
      <c r="AL195" s="390" t="str">
        <f t="shared" si="62"/>
        <v/>
      </c>
      <c r="AM195" s="390"/>
      <c r="AN195" s="390" t="str">
        <f t="shared" si="63"/>
        <v/>
      </c>
      <c r="AO195" s="390"/>
      <c r="AP195" s="390" t="str">
        <f t="shared" si="64"/>
        <v/>
      </c>
      <c r="AQ195" s="390"/>
      <c r="AR195" s="390" t="str">
        <f t="shared" si="65"/>
        <v/>
      </c>
      <c r="AS195" s="390"/>
      <c r="AT195" s="182"/>
      <c r="AU195" s="182"/>
      <c r="AV195" s="182"/>
      <c r="AW195" s="182"/>
      <c r="AX195" s="182"/>
      <c r="AY195" s="182"/>
      <c r="AZ195" s="182"/>
      <c r="BA195" s="182"/>
      <c r="BB195" s="182"/>
    </row>
    <row r="196" spans="1:55" x14ac:dyDescent="0.2">
      <c r="A196" s="60"/>
      <c r="B196" s="308"/>
      <c r="C196" s="308"/>
      <c r="D196" s="308"/>
      <c r="E196" s="308"/>
      <c r="F196" s="308"/>
      <c r="G196" s="308"/>
      <c r="H196" s="308"/>
      <c r="I196" s="50"/>
      <c r="J196" s="90"/>
      <c r="K196" s="90"/>
      <c r="L196" s="90"/>
      <c r="M196" s="90"/>
      <c r="N196" s="90"/>
      <c r="O196" s="206"/>
      <c r="P196" s="206"/>
      <c r="Q196" s="206"/>
      <c r="R196" s="75"/>
      <c r="S196" s="78" t="str">
        <f t="shared" si="58"/>
        <v/>
      </c>
      <c r="T196" s="90"/>
      <c r="U196" s="45"/>
      <c r="V196" s="45"/>
      <c r="W196" s="88"/>
      <c r="X196" s="124"/>
      <c r="Y196" s="124"/>
      <c r="Z196" s="98"/>
      <c r="AA196" s="99"/>
      <c r="AB196" s="99"/>
      <c r="AC196" s="99"/>
      <c r="AD196" s="100"/>
      <c r="AE196" s="62"/>
      <c r="AF196" s="390" t="str">
        <f t="shared" si="59"/>
        <v/>
      </c>
      <c r="AG196" s="390"/>
      <c r="AH196" s="390" t="str">
        <f t="shared" si="60"/>
        <v/>
      </c>
      <c r="AI196" s="390"/>
      <c r="AJ196" s="390" t="str">
        <f t="shared" si="61"/>
        <v/>
      </c>
      <c r="AK196" s="390"/>
      <c r="AL196" s="390" t="str">
        <f t="shared" si="62"/>
        <v/>
      </c>
      <c r="AM196" s="390"/>
      <c r="AN196" s="390" t="str">
        <f t="shared" si="63"/>
        <v/>
      </c>
      <c r="AO196" s="390"/>
      <c r="AP196" s="390" t="str">
        <f t="shared" si="64"/>
        <v/>
      </c>
      <c r="AQ196" s="390"/>
      <c r="AR196" s="390" t="str">
        <f t="shared" si="65"/>
        <v/>
      </c>
      <c r="AS196" s="390"/>
      <c r="AT196" s="182"/>
      <c r="AU196" s="182"/>
      <c r="AV196" s="182"/>
      <c r="AW196" s="182"/>
      <c r="AX196" s="182"/>
      <c r="AY196" s="182"/>
      <c r="AZ196" s="182"/>
      <c r="BA196" s="182"/>
      <c r="BB196" s="182"/>
    </row>
    <row r="197" spans="1:55" x14ac:dyDescent="0.2">
      <c r="A197" s="60"/>
      <c r="B197" s="308"/>
      <c r="C197" s="308"/>
      <c r="D197" s="308"/>
      <c r="E197" s="308"/>
      <c r="F197" s="308"/>
      <c r="G197" s="308"/>
      <c r="H197" s="308"/>
      <c r="I197" s="50"/>
      <c r="J197" s="90"/>
      <c r="K197" s="90"/>
      <c r="L197" s="90"/>
      <c r="M197" s="90"/>
      <c r="N197" s="90"/>
      <c r="O197" s="206"/>
      <c r="P197" s="206"/>
      <c r="Q197" s="206"/>
      <c r="R197" s="75"/>
      <c r="S197" s="78" t="str">
        <f t="shared" si="58"/>
        <v/>
      </c>
      <c r="T197" s="90"/>
      <c r="U197" s="45"/>
      <c r="V197" s="45"/>
      <c r="W197" s="88"/>
      <c r="X197" s="124"/>
      <c r="Y197" s="124"/>
      <c r="Z197" s="98"/>
      <c r="AA197" s="99"/>
      <c r="AB197" s="99"/>
      <c r="AC197" s="99"/>
      <c r="AD197" s="100"/>
      <c r="AE197" s="62"/>
      <c r="AF197" s="390" t="str">
        <f t="shared" si="59"/>
        <v/>
      </c>
      <c r="AG197" s="390"/>
      <c r="AH197" s="390" t="str">
        <f t="shared" si="60"/>
        <v/>
      </c>
      <c r="AI197" s="390"/>
      <c r="AJ197" s="390" t="str">
        <f t="shared" si="61"/>
        <v/>
      </c>
      <c r="AK197" s="390"/>
      <c r="AL197" s="390" t="str">
        <f t="shared" si="62"/>
        <v/>
      </c>
      <c r="AM197" s="390"/>
      <c r="AN197" s="390" t="str">
        <f t="shared" si="63"/>
        <v/>
      </c>
      <c r="AO197" s="390"/>
      <c r="AP197" s="390" t="str">
        <f t="shared" si="64"/>
        <v/>
      </c>
      <c r="AQ197" s="390"/>
      <c r="AR197" s="390" t="str">
        <f t="shared" si="65"/>
        <v/>
      </c>
      <c r="AS197" s="390"/>
      <c r="AT197" s="182"/>
      <c r="AU197" s="182"/>
      <c r="AV197" s="182"/>
      <c r="AW197" s="182"/>
      <c r="AX197" s="182"/>
      <c r="AY197" s="182"/>
      <c r="AZ197" s="182"/>
      <c r="BA197" s="182"/>
      <c r="BB197" s="182"/>
    </row>
    <row r="198" spans="1:55" x14ac:dyDescent="0.2">
      <c r="A198" s="60"/>
      <c r="B198" s="308"/>
      <c r="C198" s="308"/>
      <c r="D198" s="308"/>
      <c r="E198" s="308"/>
      <c r="F198" s="308"/>
      <c r="G198" s="308"/>
      <c r="H198" s="308"/>
      <c r="I198" s="50"/>
      <c r="J198" s="90"/>
      <c r="K198" s="90"/>
      <c r="L198" s="90"/>
      <c r="M198" s="90"/>
      <c r="N198" s="90"/>
      <c r="O198" s="206"/>
      <c r="P198" s="206"/>
      <c r="Q198" s="206"/>
      <c r="R198" s="75"/>
      <c r="S198" s="78" t="str">
        <f t="shared" si="58"/>
        <v/>
      </c>
      <c r="T198" s="90"/>
      <c r="U198" s="45"/>
      <c r="V198" s="45"/>
      <c r="W198" s="88"/>
      <c r="X198" s="124"/>
      <c r="Y198" s="124"/>
      <c r="Z198" s="98"/>
      <c r="AA198" s="99"/>
      <c r="AB198" s="99"/>
      <c r="AC198" s="99"/>
      <c r="AD198" s="100"/>
      <c r="AE198" s="62"/>
      <c r="AF198" s="390" t="str">
        <f t="shared" si="59"/>
        <v/>
      </c>
      <c r="AG198" s="390"/>
      <c r="AH198" s="390" t="str">
        <f t="shared" si="60"/>
        <v/>
      </c>
      <c r="AI198" s="390"/>
      <c r="AJ198" s="390" t="str">
        <f t="shared" si="61"/>
        <v/>
      </c>
      <c r="AK198" s="390"/>
      <c r="AL198" s="390" t="str">
        <f t="shared" si="62"/>
        <v/>
      </c>
      <c r="AM198" s="390"/>
      <c r="AN198" s="390" t="str">
        <f t="shared" si="63"/>
        <v/>
      </c>
      <c r="AO198" s="390"/>
      <c r="AP198" s="390" t="str">
        <f t="shared" si="64"/>
        <v/>
      </c>
      <c r="AQ198" s="390"/>
      <c r="AR198" s="390" t="str">
        <f t="shared" si="65"/>
        <v/>
      </c>
      <c r="AS198" s="390"/>
      <c r="AT198" s="182"/>
      <c r="AU198" s="182"/>
      <c r="AV198" s="182"/>
      <c r="AW198" s="182"/>
      <c r="AX198" s="182"/>
      <c r="AY198" s="182"/>
      <c r="AZ198" s="182"/>
      <c r="BA198" s="182"/>
      <c r="BB198" s="182"/>
    </row>
    <row r="199" spans="1:55" x14ac:dyDescent="0.2">
      <c r="A199" s="60"/>
      <c r="B199" s="308"/>
      <c r="C199" s="308"/>
      <c r="D199" s="308"/>
      <c r="E199" s="308"/>
      <c r="F199" s="308"/>
      <c r="G199" s="308"/>
      <c r="H199" s="308"/>
      <c r="I199" s="50"/>
      <c r="J199" s="90"/>
      <c r="K199" s="90"/>
      <c r="L199" s="90"/>
      <c r="M199" s="90"/>
      <c r="N199" s="90"/>
      <c r="O199" s="206"/>
      <c r="P199" s="206"/>
      <c r="Q199" s="206"/>
      <c r="R199" s="75"/>
      <c r="S199" s="78" t="str">
        <f t="shared" si="58"/>
        <v/>
      </c>
      <c r="T199" s="90"/>
      <c r="U199" s="45"/>
      <c r="V199" s="45"/>
      <c r="W199" s="88"/>
      <c r="X199" s="124"/>
      <c r="Y199" s="124"/>
      <c r="Z199" s="98"/>
      <c r="AA199" s="99"/>
      <c r="AB199" s="99"/>
      <c r="AC199" s="99"/>
      <c r="AD199" s="100"/>
      <c r="AE199" s="62"/>
      <c r="AF199" s="390" t="str">
        <f t="shared" si="59"/>
        <v/>
      </c>
      <c r="AG199" s="390"/>
      <c r="AH199" s="390" t="str">
        <f t="shared" si="60"/>
        <v/>
      </c>
      <c r="AI199" s="390"/>
      <c r="AJ199" s="390" t="str">
        <f t="shared" si="61"/>
        <v/>
      </c>
      <c r="AK199" s="390"/>
      <c r="AL199" s="390" t="str">
        <f t="shared" si="62"/>
        <v/>
      </c>
      <c r="AM199" s="390"/>
      <c r="AN199" s="390" t="str">
        <f t="shared" si="63"/>
        <v/>
      </c>
      <c r="AO199" s="390"/>
      <c r="AP199" s="390" t="str">
        <f t="shared" si="64"/>
        <v/>
      </c>
      <c r="AQ199" s="390"/>
      <c r="AR199" s="390" t="str">
        <f t="shared" si="65"/>
        <v/>
      </c>
      <c r="AS199" s="390"/>
      <c r="AT199" s="182"/>
      <c r="AU199" s="182"/>
      <c r="AV199" s="182"/>
      <c r="AW199" s="182"/>
      <c r="AX199" s="182"/>
      <c r="AY199" s="182"/>
      <c r="AZ199" s="182"/>
      <c r="BA199" s="182"/>
      <c r="BB199" s="182"/>
    </row>
    <row r="200" spans="1:55" x14ac:dyDescent="0.2">
      <c r="A200" s="60"/>
      <c r="B200" s="308"/>
      <c r="C200" s="308"/>
      <c r="D200" s="308"/>
      <c r="E200" s="308"/>
      <c r="F200" s="308"/>
      <c r="G200" s="308"/>
      <c r="H200" s="308"/>
      <c r="I200" s="50"/>
      <c r="J200" s="90"/>
      <c r="K200" s="90"/>
      <c r="L200" s="90"/>
      <c r="M200" s="90"/>
      <c r="N200" s="90"/>
      <c r="O200" s="206"/>
      <c r="P200" s="206"/>
      <c r="Q200" s="206"/>
      <c r="R200" s="75"/>
      <c r="S200" s="78" t="str">
        <f t="shared" si="58"/>
        <v/>
      </c>
      <c r="T200" s="90"/>
      <c r="U200" s="45"/>
      <c r="V200" s="45"/>
      <c r="W200" s="88"/>
      <c r="X200" s="124"/>
      <c r="Y200" s="124"/>
      <c r="Z200" s="98"/>
      <c r="AA200" s="99"/>
      <c r="AB200" s="99"/>
      <c r="AC200" s="99"/>
      <c r="AD200" s="100"/>
      <c r="AE200" s="62"/>
      <c r="AF200" s="390" t="str">
        <f t="shared" si="59"/>
        <v/>
      </c>
      <c r="AG200" s="390"/>
      <c r="AH200" s="390" t="str">
        <f t="shared" si="60"/>
        <v/>
      </c>
      <c r="AI200" s="390"/>
      <c r="AJ200" s="390" t="str">
        <f t="shared" si="61"/>
        <v/>
      </c>
      <c r="AK200" s="390"/>
      <c r="AL200" s="390" t="str">
        <f t="shared" si="62"/>
        <v/>
      </c>
      <c r="AM200" s="390"/>
      <c r="AN200" s="390" t="str">
        <f t="shared" si="63"/>
        <v/>
      </c>
      <c r="AO200" s="390"/>
      <c r="AP200" s="390" t="str">
        <f t="shared" si="64"/>
        <v/>
      </c>
      <c r="AQ200" s="390"/>
      <c r="AR200" s="390" t="str">
        <f t="shared" si="65"/>
        <v/>
      </c>
      <c r="AS200" s="390"/>
      <c r="AT200" s="182"/>
      <c r="AU200" s="182"/>
      <c r="AV200" s="182"/>
      <c r="AW200" s="182"/>
      <c r="AX200" s="182"/>
      <c r="AY200" s="182"/>
      <c r="AZ200" s="182"/>
      <c r="BA200" s="182"/>
      <c r="BB200" s="182"/>
    </row>
    <row r="201" spans="1:55" x14ac:dyDescent="0.2">
      <c r="A201" s="60"/>
      <c r="B201" s="308"/>
      <c r="C201" s="308"/>
      <c r="D201" s="308"/>
      <c r="E201" s="308"/>
      <c r="F201" s="308"/>
      <c r="G201" s="308"/>
      <c r="H201" s="308"/>
      <c r="I201" s="50"/>
      <c r="J201" s="90"/>
      <c r="K201" s="90"/>
      <c r="L201" s="90"/>
      <c r="M201" s="90"/>
      <c r="N201" s="90"/>
      <c r="O201" s="206"/>
      <c r="P201" s="206"/>
      <c r="Q201" s="206"/>
      <c r="R201" s="75"/>
      <c r="S201" s="78" t="str">
        <f t="shared" si="58"/>
        <v/>
      </c>
      <c r="T201" s="90"/>
      <c r="U201" s="45"/>
      <c r="V201" s="45"/>
      <c r="W201" s="88"/>
      <c r="X201" s="124"/>
      <c r="Y201" s="124"/>
      <c r="Z201" s="98"/>
      <c r="AA201" s="99"/>
      <c r="AB201" s="99"/>
      <c r="AC201" s="99"/>
      <c r="AD201" s="100"/>
      <c r="AE201" s="62"/>
      <c r="AF201" s="390" t="str">
        <f t="shared" si="59"/>
        <v/>
      </c>
      <c r="AG201" s="390"/>
      <c r="AH201" s="390" t="str">
        <f t="shared" si="60"/>
        <v/>
      </c>
      <c r="AI201" s="390"/>
      <c r="AJ201" s="390" t="str">
        <f t="shared" si="61"/>
        <v/>
      </c>
      <c r="AK201" s="390"/>
      <c r="AL201" s="390" t="str">
        <f t="shared" si="62"/>
        <v/>
      </c>
      <c r="AM201" s="390"/>
      <c r="AN201" s="390" t="str">
        <f t="shared" si="63"/>
        <v/>
      </c>
      <c r="AO201" s="390"/>
      <c r="AP201" s="390" t="str">
        <f t="shared" si="64"/>
        <v/>
      </c>
      <c r="AQ201" s="390"/>
      <c r="AR201" s="390" t="str">
        <f t="shared" si="65"/>
        <v/>
      </c>
      <c r="AS201" s="390"/>
      <c r="AT201" s="182"/>
      <c r="AU201" s="182"/>
      <c r="AV201" s="182"/>
      <c r="AW201" s="182"/>
      <c r="AX201" s="182"/>
      <c r="AY201" s="182"/>
      <c r="AZ201" s="182"/>
      <c r="BA201" s="182"/>
      <c r="BB201" s="182"/>
    </row>
    <row r="202" spans="1:55" x14ac:dyDescent="0.2">
      <c r="A202" s="60"/>
      <c r="B202" s="308"/>
      <c r="C202" s="308"/>
      <c r="D202" s="308"/>
      <c r="E202" s="308"/>
      <c r="F202" s="308"/>
      <c r="G202" s="308"/>
      <c r="H202" s="308"/>
      <c r="I202" s="50"/>
      <c r="J202" s="90"/>
      <c r="K202" s="90"/>
      <c r="L202" s="90"/>
      <c r="M202" s="90"/>
      <c r="N202" s="90"/>
      <c r="O202" s="206"/>
      <c r="P202" s="206"/>
      <c r="Q202" s="206"/>
      <c r="R202" s="90"/>
      <c r="S202" s="78" t="str">
        <f t="shared" si="58"/>
        <v/>
      </c>
      <c r="T202" s="90"/>
      <c r="U202" s="45"/>
      <c r="V202" s="45"/>
      <c r="W202" s="88"/>
      <c r="X202" s="124"/>
      <c r="Y202" s="124"/>
      <c r="Z202" s="98"/>
      <c r="AA202" s="99"/>
      <c r="AB202" s="99"/>
      <c r="AC202" s="99"/>
      <c r="AD202" s="100"/>
      <c r="AE202" s="62"/>
      <c r="AF202" s="390" t="str">
        <f t="shared" si="59"/>
        <v/>
      </c>
      <c r="AG202" s="390"/>
      <c r="AH202" s="390" t="str">
        <f t="shared" si="60"/>
        <v/>
      </c>
      <c r="AI202" s="390"/>
      <c r="AJ202" s="390" t="str">
        <f t="shared" si="61"/>
        <v/>
      </c>
      <c r="AK202" s="390"/>
      <c r="AL202" s="390" t="str">
        <f t="shared" si="62"/>
        <v/>
      </c>
      <c r="AM202" s="390"/>
      <c r="AN202" s="390" t="str">
        <f t="shared" si="63"/>
        <v/>
      </c>
      <c r="AO202" s="390"/>
      <c r="AP202" s="390" t="str">
        <f t="shared" si="64"/>
        <v/>
      </c>
      <c r="AQ202" s="390"/>
      <c r="AR202" s="390" t="str">
        <f t="shared" si="65"/>
        <v/>
      </c>
      <c r="AS202" s="390"/>
      <c r="AT202" s="182"/>
      <c r="AU202" s="182"/>
      <c r="AV202" s="182"/>
      <c r="AW202" s="182"/>
      <c r="AX202" s="182"/>
      <c r="AY202" s="182"/>
      <c r="AZ202" s="182"/>
      <c r="BA202" s="182"/>
      <c r="BB202" s="182"/>
    </row>
    <row r="203" spans="1:55" x14ac:dyDescent="0.2">
      <c r="A203" s="60"/>
      <c r="B203" s="308"/>
      <c r="C203" s="308"/>
      <c r="D203" s="308"/>
      <c r="E203" s="308"/>
      <c r="F203" s="308"/>
      <c r="G203" s="308"/>
      <c r="H203" s="308"/>
      <c r="I203" s="50"/>
      <c r="J203" s="90"/>
      <c r="K203" s="90"/>
      <c r="L203" s="90"/>
      <c r="M203" s="90"/>
      <c r="N203" s="90"/>
      <c r="O203" s="206"/>
      <c r="P203" s="206"/>
      <c r="Q203" s="206"/>
      <c r="R203" s="90"/>
      <c r="S203" s="78" t="str">
        <f t="shared" si="58"/>
        <v/>
      </c>
      <c r="T203" s="42"/>
      <c r="U203" s="45"/>
      <c r="V203" s="45"/>
      <c r="W203" s="66"/>
      <c r="X203" s="121"/>
      <c r="Y203" s="121"/>
      <c r="Z203" s="98"/>
      <c r="AA203" s="99"/>
      <c r="AB203" s="99"/>
      <c r="AC203" s="99"/>
      <c r="AD203" s="100"/>
      <c r="AE203" s="62"/>
      <c r="AF203" s="390" t="str">
        <f t="shared" si="59"/>
        <v/>
      </c>
      <c r="AG203" s="390"/>
      <c r="AH203" s="390" t="str">
        <f t="shared" si="60"/>
        <v/>
      </c>
      <c r="AI203" s="390"/>
      <c r="AJ203" s="390" t="str">
        <f t="shared" si="61"/>
        <v/>
      </c>
      <c r="AK203" s="390"/>
      <c r="AL203" s="390" t="str">
        <f t="shared" si="62"/>
        <v/>
      </c>
      <c r="AM203" s="390"/>
      <c r="AN203" s="390" t="str">
        <f t="shared" si="63"/>
        <v/>
      </c>
      <c r="AO203" s="390"/>
      <c r="AP203" s="390" t="str">
        <f t="shared" si="64"/>
        <v/>
      </c>
      <c r="AQ203" s="390"/>
      <c r="AR203" s="390" t="str">
        <f t="shared" si="65"/>
        <v/>
      </c>
      <c r="AS203" s="390"/>
      <c r="AT203" s="328"/>
      <c r="AU203" s="391"/>
      <c r="AV203" s="182"/>
      <c r="AW203" s="182"/>
      <c r="AX203" s="182"/>
      <c r="AY203" s="182"/>
      <c r="AZ203" s="182"/>
      <c r="BA203" s="182"/>
      <c r="BB203" s="182"/>
    </row>
    <row r="204" spans="1:55" x14ac:dyDescent="0.2">
      <c r="A204" s="60"/>
      <c r="B204" s="308"/>
      <c r="C204" s="308"/>
      <c r="D204" s="308"/>
      <c r="E204" s="308"/>
      <c r="F204" s="308"/>
      <c r="G204" s="308"/>
      <c r="H204" s="308"/>
      <c r="I204" s="50"/>
      <c r="J204" s="90"/>
      <c r="K204" s="90"/>
      <c r="L204" s="90"/>
      <c r="M204" s="90"/>
      <c r="N204" s="90"/>
      <c r="O204" s="206"/>
      <c r="P204" s="206"/>
      <c r="Q204" s="206"/>
      <c r="R204" s="75"/>
      <c r="S204" s="78" t="str">
        <f t="shared" si="58"/>
        <v/>
      </c>
      <c r="T204" s="90"/>
      <c r="U204" s="45"/>
      <c r="V204" s="45"/>
      <c r="W204" s="88"/>
      <c r="X204" s="124"/>
      <c r="Y204" s="124"/>
      <c r="Z204" s="98"/>
      <c r="AA204" s="99"/>
      <c r="AB204" s="99"/>
      <c r="AC204" s="99"/>
      <c r="AD204" s="100"/>
      <c r="AE204" s="62"/>
      <c r="AF204" s="390" t="str">
        <f t="shared" si="59"/>
        <v/>
      </c>
      <c r="AG204" s="390"/>
      <c r="AH204" s="390" t="str">
        <f t="shared" si="60"/>
        <v/>
      </c>
      <c r="AI204" s="390"/>
      <c r="AJ204" s="390" t="str">
        <f t="shared" si="61"/>
        <v/>
      </c>
      <c r="AK204" s="390"/>
      <c r="AL204" s="390" t="str">
        <f t="shared" si="62"/>
        <v/>
      </c>
      <c r="AM204" s="390"/>
      <c r="AN204" s="390" t="str">
        <f t="shared" si="63"/>
        <v/>
      </c>
      <c r="AO204" s="390"/>
      <c r="AP204" s="390" t="str">
        <f t="shared" si="64"/>
        <v/>
      </c>
      <c r="AQ204" s="390"/>
      <c r="AR204" s="390" t="str">
        <f t="shared" si="65"/>
        <v/>
      </c>
      <c r="AS204" s="390"/>
      <c r="AT204" s="328"/>
      <c r="AU204" s="391"/>
      <c r="AV204" s="182"/>
      <c r="AW204" s="182"/>
      <c r="AX204" s="182"/>
      <c r="AY204" s="182"/>
      <c r="AZ204" s="182"/>
      <c r="BA204" s="182"/>
      <c r="BB204" s="182"/>
    </row>
    <row r="205" spans="1:55" ht="13.5" thickBot="1" x14ac:dyDescent="0.25">
      <c r="A205" s="60"/>
      <c r="B205" s="308"/>
      <c r="C205" s="308"/>
      <c r="D205" s="308"/>
      <c r="E205" s="308"/>
      <c r="F205" s="308"/>
      <c r="G205" s="308"/>
      <c r="H205" s="308"/>
      <c r="I205" s="50"/>
      <c r="J205" s="90"/>
      <c r="K205" s="90"/>
      <c r="L205" s="90"/>
      <c r="M205" s="90"/>
      <c r="N205" s="90"/>
      <c r="O205" s="206"/>
      <c r="P205" s="206"/>
      <c r="Q205" s="206"/>
      <c r="R205" s="90"/>
      <c r="S205" s="78" t="str">
        <f t="shared" si="58"/>
        <v/>
      </c>
      <c r="T205" s="90"/>
      <c r="U205" s="45"/>
      <c r="V205" s="45"/>
      <c r="W205" s="88"/>
      <c r="X205" s="125"/>
      <c r="Y205" s="125"/>
      <c r="Z205" s="106"/>
      <c r="AA205" s="107"/>
      <c r="AB205" s="107"/>
      <c r="AC205" s="107"/>
      <c r="AD205" s="108"/>
      <c r="AE205" s="62"/>
      <c r="AF205" s="390" t="str">
        <f t="shared" si="59"/>
        <v/>
      </c>
      <c r="AG205" s="390"/>
      <c r="AH205" s="390" t="str">
        <f t="shared" si="60"/>
        <v/>
      </c>
      <c r="AI205" s="390"/>
      <c r="AJ205" s="390" t="str">
        <f t="shared" si="61"/>
        <v/>
      </c>
      <c r="AK205" s="390"/>
      <c r="AL205" s="390" t="str">
        <f t="shared" si="62"/>
        <v/>
      </c>
      <c r="AM205" s="390"/>
      <c r="AN205" s="390" t="str">
        <f t="shared" si="63"/>
        <v/>
      </c>
      <c r="AO205" s="390"/>
      <c r="AP205" s="390" t="str">
        <f t="shared" si="64"/>
        <v/>
      </c>
      <c r="AQ205" s="390"/>
      <c r="AR205" s="390" t="str">
        <f t="shared" si="65"/>
        <v/>
      </c>
      <c r="AS205" s="390"/>
      <c r="AT205" s="328"/>
      <c r="AU205" s="391"/>
      <c r="AV205" s="182"/>
      <c r="AW205" s="182"/>
      <c r="AX205" s="182"/>
      <c r="AY205" s="182"/>
      <c r="AZ205" s="182"/>
      <c r="BA205" s="182"/>
      <c r="BB205" s="182"/>
    </row>
    <row r="206" spans="1:55" ht="28.5" customHeight="1" thickBot="1" x14ac:dyDescent="0.5">
      <c r="A206" s="60"/>
      <c r="B206" s="307" t="s">
        <v>291</v>
      </c>
      <c r="C206" s="307" t="s">
        <v>291</v>
      </c>
      <c r="D206" s="307" t="s">
        <v>291</v>
      </c>
      <c r="E206" s="307" t="s">
        <v>291</v>
      </c>
      <c r="F206" s="307" t="s">
        <v>291</v>
      </c>
      <c r="G206" s="307" t="s">
        <v>291</v>
      </c>
      <c r="H206" s="307" t="s">
        <v>291</v>
      </c>
      <c r="I206" s="422" t="s">
        <v>241</v>
      </c>
      <c r="J206" s="423"/>
      <c r="K206" s="423"/>
      <c r="L206" s="423"/>
      <c r="M206" s="423"/>
      <c r="N206" s="423"/>
      <c r="O206" s="423"/>
      <c r="P206" s="423"/>
      <c r="Q206" s="423"/>
      <c r="R206" s="423"/>
      <c r="S206" s="423"/>
      <c r="T206" s="423"/>
      <c r="U206" s="423"/>
      <c r="V206" s="423"/>
      <c r="W206" s="423"/>
      <c r="X206" s="423"/>
      <c r="Y206" s="423"/>
      <c r="Z206" s="423"/>
      <c r="AA206" s="423"/>
      <c r="AB206" s="423"/>
      <c r="AC206" s="423"/>
      <c r="AD206" s="424"/>
      <c r="AE206" s="237"/>
      <c r="AF206" s="385"/>
      <c r="AG206" s="386"/>
      <c r="AH206" s="385"/>
      <c r="AI206" s="386"/>
      <c r="AJ206" s="385"/>
      <c r="AK206" s="386"/>
      <c r="AL206" s="385"/>
      <c r="AM206" s="386"/>
      <c r="AN206" s="385"/>
      <c r="AO206" s="386"/>
      <c r="AP206" s="385"/>
      <c r="AQ206" s="386"/>
      <c r="AR206" s="385"/>
      <c r="AS206" s="387"/>
      <c r="AT206" s="182"/>
      <c r="AU206" s="182"/>
      <c r="AV206" s="182"/>
      <c r="AW206" s="182"/>
      <c r="AX206" s="182"/>
      <c r="AY206" s="182"/>
      <c r="AZ206" s="182"/>
      <c r="BA206" s="182"/>
      <c r="BB206" s="182"/>
      <c r="BC206" s="237"/>
    </row>
    <row r="207" spans="1:55" ht="18.75" thickBot="1" x14ac:dyDescent="0.3">
      <c r="A207" s="60"/>
      <c r="B207" s="295" t="s">
        <v>44</v>
      </c>
      <c r="C207" s="296" t="s">
        <v>45</v>
      </c>
      <c r="D207" s="296" t="s">
        <v>46</v>
      </c>
      <c r="E207" s="296" t="s">
        <v>47</v>
      </c>
      <c r="F207" s="296" t="s">
        <v>48</v>
      </c>
      <c r="G207" s="296" t="s">
        <v>49</v>
      </c>
      <c r="H207" s="297" t="s">
        <v>50</v>
      </c>
      <c r="I207" s="281" t="s">
        <v>239</v>
      </c>
      <c r="J207" s="282" t="s">
        <v>24</v>
      </c>
      <c r="K207" s="283" t="s">
        <v>282</v>
      </c>
      <c r="L207" s="283" t="s">
        <v>283</v>
      </c>
      <c r="M207" s="282" t="s">
        <v>284</v>
      </c>
      <c r="N207" s="283" t="s">
        <v>270</v>
      </c>
      <c r="O207" s="284" t="s">
        <v>43</v>
      </c>
      <c r="P207" s="285" t="s">
        <v>2</v>
      </c>
      <c r="Q207" s="285" t="s">
        <v>37</v>
      </c>
      <c r="R207" s="285" t="s">
        <v>38</v>
      </c>
      <c r="S207" s="286" t="s">
        <v>54</v>
      </c>
      <c r="T207" s="287" t="s">
        <v>26</v>
      </c>
      <c r="U207" s="133" t="s">
        <v>27</v>
      </c>
      <c r="V207" s="134" t="s">
        <v>0</v>
      </c>
      <c r="W207" s="135" t="s">
        <v>7</v>
      </c>
      <c r="X207" s="166" t="s">
        <v>15</v>
      </c>
      <c r="Y207" s="169" t="s">
        <v>40</v>
      </c>
      <c r="Z207" s="101" t="s">
        <v>8</v>
      </c>
      <c r="AA207" s="101"/>
      <c r="AB207" s="101"/>
      <c r="AC207" s="101"/>
      <c r="AD207" s="102"/>
      <c r="AE207" s="62"/>
      <c r="AF207" s="440" t="s">
        <v>44</v>
      </c>
      <c r="AG207" s="441"/>
      <c r="AH207" s="440" t="s">
        <v>45</v>
      </c>
      <c r="AI207" s="441"/>
      <c r="AJ207" s="440" t="s">
        <v>46</v>
      </c>
      <c r="AK207" s="441"/>
      <c r="AL207" s="440" t="s">
        <v>47</v>
      </c>
      <c r="AM207" s="441"/>
      <c r="AN207" s="440" t="s">
        <v>48</v>
      </c>
      <c r="AO207" s="441"/>
      <c r="AP207" s="440" t="s">
        <v>49</v>
      </c>
      <c r="AQ207" s="441"/>
      <c r="AR207" s="440" t="s">
        <v>50</v>
      </c>
      <c r="AS207" s="442"/>
      <c r="AT207" s="182"/>
      <c r="AU207" s="182"/>
      <c r="AV207" s="182"/>
      <c r="AW207" s="182"/>
      <c r="AX207" s="182"/>
      <c r="AY207" s="182"/>
      <c r="AZ207" s="182"/>
      <c r="BA207" s="182"/>
      <c r="BB207" s="182"/>
    </row>
    <row r="208" spans="1:55" ht="25.5" customHeight="1" thickBot="1" x14ac:dyDescent="0.3">
      <c r="A208" s="60"/>
      <c r="B208" s="298">
        <f>$B$26</f>
        <v>42373</v>
      </c>
      <c r="C208" s="299">
        <f>$C$26</f>
        <v>42374</v>
      </c>
      <c r="D208" s="299">
        <f>$D$26</f>
        <v>42375</v>
      </c>
      <c r="E208" s="299">
        <f>$E$26</f>
        <v>42376</v>
      </c>
      <c r="F208" s="299">
        <f>$F$26</f>
        <v>42377</v>
      </c>
      <c r="G208" s="299">
        <f>$G$26</f>
        <v>42378</v>
      </c>
      <c r="H208" s="299">
        <f>$H$26</f>
        <v>42379</v>
      </c>
      <c r="I208" s="275"/>
      <c r="J208" s="276"/>
      <c r="K208" s="421"/>
      <c r="L208" s="421"/>
      <c r="M208" s="277"/>
      <c r="N208" s="277"/>
      <c r="O208" s="276"/>
      <c r="P208" s="278"/>
      <c r="Q208" s="276"/>
      <c r="R208" s="277"/>
      <c r="S208" s="276"/>
      <c r="T208" s="276"/>
      <c r="U208" s="276"/>
      <c r="V208" s="276"/>
      <c r="W208" s="276"/>
      <c r="X208" s="276"/>
      <c r="Y208" s="276"/>
      <c r="Z208" s="276"/>
      <c r="AA208" s="276"/>
      <c r="AB208" s="276"/>
      <c r="AC208" s="276"/>
      <c r="AD208" s="276"/>
      <c r="AE208" s="276"/>
      <c r="AF208" s="388"/>
      <c r="AG208" s="388"/>
      <c r="AH208" s="388"/>
      <c r="AI208" s="388"/>
      <c r="AJ208" s="388"/>
      <c r="AK208" s="388"/>
      <c r="AL208" s="388"/>
      <c r="AM208" s="388"/>
      <c r="AN208" s="388"/>
      <c r="AO208" s="388"/>
      <c r="AP208" s="388"/>
      <c r="AQ208" s="388"/>
      <c r="AR208" s="388"/>
      <c r="AS208" s="388"/>
      <c r="AT208" s="388"/>
      <c r="AU208" s="388"/>
      <c r="AV208" s="388"/>
      <c r="AW208" s="388"/>
      <c r="AX208" s="388"/>
      <c r="AY208" s="388"/>
      <c r="AZ208" s="388"/>
      <c r="BA208" s="388"/>
      <c r="BB208" s="389" t="s">
        <v>8</v>
      </c>
      <c r="BC208" s="237"/>
    </row>
    <row r="209" spans="1:54" x14ac:dyDescent="0.2">
      <c r="A209" s="60"/>
      <c r="B209" s="308"/>
      <c r="C209" s="308"/>
      <c r="D209" s="308"/>
      <c r="E209" s="308"/>
      <c r="F209" s="308"/>
      <c r="G209" s="308"/>
      <c r="H209" s="308"/>
      <c r="I209" s="52"/>
      <c r="J209" s="9"/>
      <c r="K209" s="9"/>
      <c r="L209" s="9"/>
      <c r="M209" s="9"/>
      <c r="N209" s="9"/>
      <c r="O209" s="211"/>
      <c r="P209" s="211"/>
      <c r="Q209" s="6"/>
      <c r="R209" s="84"/>
      <c r="S209" s="78" t="str">
        <f t="shared" ref="S209:S237" si="66">PROPER(TEXT(R209&amp;"","jjjj"))</f>
        <v/>
      </c>
      <c r="T209" s="90"/>
      <c r="U209" s="45"/>
      <c r="V209" s="45"/>
      <c r="W209" s="88"/>
      <c r="X209" s="120"/>
      <c r="Y209" s="120"/>
      <c r="Z209" s="103"/>
      <c r="AA209" s="104"/>
      <c r="AB209" s="104"/>
      <c r="AC209" s="104"/>
      <c r="AD209" s="105"/>
      <c r="AE209" s="62"/>
      <c r="AF209" s="390" t="str">
        <f t="shared" ref="AF209:AF237" si="67">IF(AND(S209=AF$132,Q209&lt;&gt;""),Q209,"")</f>
        <v/>
      </c>
      <c r="AG209" s="390"/>
      <c r="AH209" s="390" t="str">
        <f t="shared" ref="AH209:AH237" si="68">IF(AND(S209=AH$132,Q209&lt;&gt;""),Q209,"")</f>
        <v/>
      </c>
      <c r="AI209" s="390"/>
      <c r="AJ209" s="390" t="str">
        <f t="shared" ref="AJ209:AJ237" si="69">IF(AND(S209=AJ$132,Q209&lt;&gt;""),Q209,"")</f>
        <v/>
      </c>
      <c r="AK209" s="390"/>
      <c r="AL209" s="390" t="str">
        <f t="shared" ref="AL209:AL237" si="70">IF(AND(S209=AL$132,Q209&lt;&gt;""),Q209,"")</f>
        <v/>
      </c>
      <c r="AM209" s="390"/>
      <c r="AN209" s="390" t="str">
        <f t="shared" ref="AN209:AN237" si="71">IF(AND(S209=AN$132,Q209&lt;&gt;""),Q209,"")</f>
        <v/>
      </c>
      <c r="AO209" s="390"/>
      <c r="AP209" s="390" t="str">
        <f t="shared" ref="AP209:AP237" si="72">IF(AND(S209=AP$132,Q209&lt;&gt;""),Q209,"")</f>
        <v/>
      </c>
      <c r="AQ209" s="390"/>
      <c r="AR209" s="390" t="str">
        <f t="shared" ref="AR209:AR237" si="73">IF(AND(S209=AR$132,Q209&lt;&gt;""),Q209,"")</f>
        <v/>
      </c>
      <c r="AS209" s="390"/>
      <c r="AT209" s="182"/>
      <c r="AU209" s="182"/>
      <c r="AV209" s="182"/>
      <c r="AW209" s="182"/>
      <c r="AX209" s="182"/>
      <c r="AY209" s="182"/>
      <c r="AZ209" s="182"/>
      <c r="BA209" s="182"/>
      <c r="BB209" s="182"/>
    </row>
    <row r="210" spans="1:54" x14ac:dyDescent="0.2">
      <c r="A210" s="60"/>
      <c r="B210" s="308"/>
      <c r="C210" s="308"/>
      <c r="D210" s="308"/>
      <c r="E210" s="308"/>
      <c r="F210" s="308"/>
      <c r="G210" s="308"/>
      <c r="H210" s="308"/>
      <c r="I210" s="50"/>
      <c r="J210" s="3"/>
      <c r="K210" s="83"/>
      <c r="L210" s="74"/>
      <c r="M210" s="9"/>
      <c r="N210" s="9"/>
      <c r="O210" s="211"/>
      <c r="P210" s="211"/>
      <c r="Q210" s="90"/>
      <c r="R210" s="84"/>
      <c r="S210" s="78" t="str">
        <f t="shared" si="66"/>
        <v/>
      </c>
      <c r="T210" s="90"/>
      <c r="U210" s="45"/>
      <c r="V210" s="45"/>
      <c r="W210" s="88"/>
      <c r="X210" s="124"/>
      <c r="Y210" s="124"/>
      <c r="Z210" s="98"/>
      <c r="AA210" s="99"/>
      <c r="AB210" s="99"/>
      <c r="AC210" s="99"/>
      <c r="AD210" s="100"/>
      <c r="AE210" s="62"/>
      <c r="AF210" s="390" t="str">
        <f t="shared" si="67"/>
        <v/>
      </c>
      <c r="AG210" s="390"/>
      <c r="AH210" s="390" t="str">
        <f t="shared" si="68"/>
        <v/>
      </c>
      <c r="AI210" s="390"/>
      <c r="AJ210" s="390" t="str">
        <f t="shared" si="69"/>
        <v/>
      </c>
      <c r="AK210" s="390"/>
      <c r="AL210" s="390" t="str">
        <f t="shared" si="70"/>
        <v/>
      </c>
      <c r="AM210" s="390"/>
      <c r="AN210" s="390" t="str">
        <f t="shared" si="71"/>
        <v/>
      </c>
      <c r="AO210" s="390"/>
      <c r="AP210" s="390" t="str">
        <f t="shared" si="72"/>
        <v/>
      </c>
      <c r="AQ210" s="390"/>
      <c r="AR210" s="390" t="str">
        <f t="shared" si="73"/>
        <v/>
      </c>
      <c r="AS210" s="390"/>
      <c r="AT210" s="182"/>
      <c r="AU210" s="182"/>
      <c r="AV210" s="182"/>
      <c r="AW210" s="182"/>
      <c r="AX210" s="182"/>
      <c r="AY210" s="182"/>
      <c r="AZ210" s="182"/>
      <c r="BA210" s="182"/>
      <c r="BB210" s="182"/>
    </row>
    <row r="211" spans="1:54" x14ac:dyDescent="0.2">
      <c r="A211" s="60"/>
      <c r="B211" s="308"/>
      <c r="C211" s="308"/>
      <c r="D211" s="308"/>
      <c r="E211" s="308"/>
      <c r="F211" s="308"/>
      <c r="G211" s="308"/>
      <c r="H211" s="308"/>
      <c r="I211" s="52"/>
      <c r="J211" s="7"/>
      <c r="K211" s="82"/>
      <c r="L211" s="82"/>
      <c r="M211" s="9"/>
      <c r="N211" s="9"/>
      <c r="O211" s="211"/>
      <c r="P211" s="211"/>
      <c r="Q211" s="90"/>
      <c r="R211" s="84"/>
      <c r="S211" s="78" t="str">
        <f t="shared" si="66"/>
        <v/>
      </c>
      <c r="T211" s="90"/>
      <c r="U211" s="45"/>
      <c r="V211" s="45"/>
      <c r="W211" s="88"/>
      <c r="X211" s="124"/>
      <c r="Y211" s="124"/>
      <c r="Z211" s="98"/>
      <c r="AA211" s="99"/>
      <c r="AB211" s="99"/>
      <c r="AC211" s="99"/>
      <c r="AD211" s="100"/>
      <c r="AE211" s="62"/>
      <c r="AF211" s="390" t="str">
        <f t="shared" si="67"/>
        <v/>
      </c>
      <c r="AG211" s="390"/>
      <c r="AH211" s="390" t="str">
        <f t="shared" si="68"/>
        <v/>
      </c>
      <c r="AI211" s="390"/>
      <c r="AJ211" s="390" t="str">
        <f t="shared" si="69"/>
        <v/>
      </c>
      <c r="AK211" s="390"/>
      <c r="AL211" s="390" t="str">
        <f t="shared" si="70"/>
        <v/>
      </c>
      <c r="AM211" s="390"/>
      <c r="AN211" s="390" t="str">
        <f t="shared" si="71"/>
        <v/>
      </c>
      <c r="AO211" s="390"/>
      <c r="AP211" s="390" t="str">
        <f t="shared" si="72"/>
        <v/>
      </c>
      <c r="AQ211" s="390"/>
      <c r="AR211" s="390" t="str">
        <f t="shared" si="73"/>
        <v/>
      </c>
      <c r="AS211" s="390"/>
      <c r="AT211" s="182"/>
      <c r="AU211" s="182"/>
      <c r="AV211" s="182"/>
      <c r="AW211" s="182"/>
      <c r="AX211" s="182"/>
      <c r="AY211" s="182"/>
      <c r="AZ211" s="182"/>
      <c r="BA211" s="182"/>
      <c r="BB211" s="182"/>
    </row>
    <row r="212" spans="1:54" x14ac:dyDescent="0.2">
      <c r="A212" s="60"/>
      <c r="B212" s="308"/>
      <c r="C212" s="308"/>
      <c r="D212" s="308"/>
      <c r="E212" s="308"/>
      <c r="F212" s="308"/>
      <c r="G212" s="308"/>
      <c r="H212" s="308"/>
      <c r="I212" s="52"/>
      <c r="J212" s="9"/>
      <c r="K212" s="82"/>
      <c r="L212" s="82"/>
      <c r="M212" s="9"/>
      <c r="N212" s="9"/>
      <c r="O212" s="211"/>
      <c r="P212" s="211"/>
      <c r="Q212" s="90"/>
      <c r="R212" s="84"/>
      <c r="S212" s="78" t="str">
        <f t="shared" si="66"/>
        <v/>
      </c>
      <c r="T212" s="90"/>
      <c r="U212" s="45"/>
      <c r="V212" s="45"/>
      <c r="W212" s="88"/>
      <c r="X212" s="124"/>
      <c r="Y212" s="124"/>
      <c r="Z212" s="98"/>
      <c r="AA212" s="99"/>
      <c r="AB212" s="99"/>
      <c r="AC212" s="99"/>
      <c r="AD212" s="100"/>
      <c r="AE212" s="62"/>
      <c r="AF212" s="390" t="str">
        <f t="shared" si="67"/>
        <v/>
      </c>
      <c r="AG212" s="390"/>
      <c r="AH212" s="390" t="str">
        <f t="shared" si="68"/>
        <v/>
      </c>
      <c r="AI212" s="390"/>
      <c r="AJ212" s="390" t="str">
        <f t="shared" si="69"/>
        <v/>
      </c>
      <c r="AK212" s="390"/>
      <c r="AL212" s="390" t="str">
        <f t="shared" si="70"/>
        <v/>
      </c>
      <c r="AM212" s="390"/>
      <c r="AN212" s="390" t="str">
        <f t="shared" si="71"/>
        <v/>
      </c>
      <c r="AO212" s="390"/>
      <c r="AP212" s="390" t="str">
        <f t="shared" si="72"/>
        <v/>
      </c>
      <c r="AQ212" s="390"/>
      <c r="AR212" s="390" t="str">
        <f t="shared" si="73"/>
        <v/>
      </c>
      <c r="AS212" s="390"/>
      <c r="AT212" s="182"/>
      <c r="AU212" s="182"/>
      <c r="AV212" s="182"/>
      <c r="AW212" s="182"/>
      <c r="AX212" s="182"/>
      <c r="AY212" s="182"/>
      <c r="AZ212" s="182"/>
      <c r="BA212" s="182"/>
      <c r="BB212" s="182"/>
    </row>
    <row r="213" spans="1:54" x14ac:dyDescent="0.2">
      <c r="A213" s="60"/>
      <c r="B213" s="308"/>
      <c r="C213" s="308"/>
      <c r="D213" s="308"/>
      <c r="E213" s="308"/>
      <c r="F213" s="308"/>
      <c r="G213" s="308"/>
      <c r="H213" s="308"/>
      <c r="I213" s="52"/>
      <c r="J213" s="9"/>
      <c r="K213" s="82"/>
      <c r="L213" s="82"/>
      <c r="M213" s="9"/>
      <c r="N213" s="9"/>
      <c r="O213" s="211"/>
      <c r="P213" s="211"/>
      <c r="Q213" s="90"/>
      <c r="R213" s="84"/>
      <c r="S213" s="78" t="str">
        <f t="shared" si="66"/>
        <v/>
      </c>
      <c r="T213" s="90"/>
      <c r="U213" s="45"/>
      <c r="V213" s="45"/>
      <c r="W213" s="88"/>
      <c r="X213" s="124"/>
      <c r="Y213" s="124"/>
      <c r="Z213" s="98"/>
      <c r="AA213" s="99"/>
      <c r="AB213" s="99"/>
      <c r="AC213" s="99"/>
      <c r="AD213" s="100"/>
      <c r="AE213" s="62"/>
      <c r="AF213" s="390" t="str">
        <f t="shared" si="67"/>
        <v/>
      </c>
      <c r="AG213" s="390"/>
      <c r="AH213" s="390" t="str">
        <f t="shared" si="68"/>
        <v/>
      </c>
      <c r="AI213" s="390"/>
      <c r="AJ213" s="390" t="str">
        <f t="shared" si="69"/>
        <v/>
      </c>
      <c r="AK213" s="390"/>
      <c r="AL213" s="390" t="str">
        <f t="shared" si="70"/>
        <v/>
      </c>
      <c r="AM213" s="390"/>
      <c r="AN213" s="390" t="str">
        <f t="shared" si="71"/>
        <v/>
      </c>
      <c r="AO213" s="390"/>
      <c r="AP213" s="390" t="str">
        <f t="shared" si="72"/>
        <v/>
      </c>
      <c r="AQ213" s="390"/>
      <c r="AR213" s="390" t="str">
        <f t="shared" si="73"/>
        <v/>
      </c>
      <c r="AS213" s="390"/>
      <c r="AT213" s="182"/>
      <c r="AU213" s="182"/>
      <c r="AV213" s="182"/>
      <c r="AW213" s="182"/>
      <c r="AX213" s="182"/>
      <c r="AY213" s="182"/>
      <c r="AZ213" s="182"/>
      <c r="BA213" s="182"/>
      <c r="BB213" s="182"/>
    </row>
    <row r="214" spans="1:54" x14ac:dyDescent="0.2">
      <c r="A214" s="60"/>
      <c r="B214" s="308"/>
      <c r="C214" s="308"/>
      <c r="D214" s="308"/>
      <c r="E214" s="308"/>
      <c r="F214" s="308"/>
      <c r="G214" s="308"/>
      <c r="H214" s="308"/>
      <c r="I214" s="52"/>
      <c r="J214" s="9"/>
      <c r="K214" s="9"/>
      <c r="L214" s="9"/>
      <c r="M214" s="9"/>
      <c r="N214" s="9"/>
      <c r="O214" s="9"/>
      <c r="P214" s="9"/>
      <c r="Q214" s="9"/>
      <c r="R214" s="90"/>
      <c r="S214" s="78" t="str">
        <f t="shared" si="66"/>
        <v/>
      </c>
      <c r="T214" s="90"/>
      <c r="U214" s="45"/>
      <c r="V214" s="45"/>
      <c r="W214" s="88"/>
      <c r="X214" s="124"/>
      <c r="Y214" s="124"/>
      <c r="Z214" s="98"/>
      <c r="AA214" s="99"/>
      <c r="AB214" s="99"/>
      <c r="AC214" s="99"/>
      <c r="AD214" s="100"/>
      <c r="AE214" s="62"/>
      <c r="AF214" s="390" t="str">
        <f t="shared" si="67"/>
        <v/>
      </c>
      <c r="AG214" s="390"/>
      <c r="AH214" s="390" t="str">
        <f t="shared" si="68"/>
        <v/>
      </c>
      <c r="AI214" s="390"/>
      <c r="AJ214" s="390" t="str">
        <f t="shared" si="69"/>
        <v/>
      </c>
      <c r="AK214" s="390"/>
      <c r="AL214" s="390" t="str">
        <f t="shared" si="70"/>
        <v/>
      </c>
      <c r="AM214" s="390"/>
      <c r="AN214" s="390" t="str">
        <f t="shared" si="71"/>
        <v/>
      </c>
      <c r="AO214" s="390"/>
      <c r="AP214" s="390" t="str">
        <f t="shared" si="72"/>
        <v/>
      </c>
      <c r="AQ214" s="390"/>
      <c r="AR214" s="390" t="str">
        <f t="shared" si="73"/>
        <v/>
      </c>
      <c r="AS214" s="390"/>
      <c r="AT214" s="182"/>
      <c r="AU214" s="182"/>
      <c r="AV214" s="182"/>
      <c r="AW214" s="182"/>
      <c r="AX214" s="182"/>
      <c r="AY214" s="182"/>
      <c r="AZ214" s="182"/>
      <c r="BA214" s="182"/>
      <c r="BB214" s="182"/>
    </row>
    <row r="215" spans="1:54" x14ac:dyDescent="0.2">
      <c r="A215" s="60"/>
      <c r="B215" s="308"/>
      <c r="C215" s="308"/>
      <c r="D215" s="308"/>
      <c r="E215" s="308"/>
      <c r="F215" s="308"/>
      <c r="G215" s="308"/>
      <c r="H215" s="308"/>
      <c r="I215" s="52"/>
      <c r="J215" s="9"/>
      <c r="K215" s="9"/>
      <c r="L215" s="9"/>
      <c r="M215" s="9"/>
      <c r="N215" s="9"/>
      <c r="O215" s="9"/>
      <c r="P215" s="9"/>
      <c r="Q215" s="9"/>
      <c r="R215" s="90"/>
      <c r="S215" s="78" t="str">
        <f t="shared" si="66"/>
        <v/>
      </c>
      <c r="T215" s="90"/>
      <c r="U215" s="45"/>
      <c r="V215" s="45"/>
      <c r="W215" s="88"/>
      <c r="X215" s="124"/>
      <c r="Y215" s="124"/>
      <c r="Z215" s="98"/>
      <c r="AA215" s="99"/>
      <c r="AB215" s="99"/>
      <c r="AC215" s="99"/>
      <c r="AD215" s="100"/>
      <c r="AE215" s="62"/>
      <c r="AF215" s="390" t="str">
        <f t="shared" si="67"/>
        <v/>
      </c>
      <c r="AG215" s="390"/>
      <c r="AH215" s="390" t="str">
        <f t="shared" si="68"/>
        <v/>
      </c>
      <c r="AI215" s="390"/>
      <c r="AJ215" s="390" t="str">
        <f t="shared" si="69"/>
        <v/>
      </c>
      <c r="AK215" s="390"/>
      <c r="AL215" s="390" t="str">
        <f t="shared" si="70"/>
        <v/>
      </c>
      <c r="AM215" s="390"/>
      <c r="AN215" s="390" t="str">
        <f t="shared" si="71"/>
        <v/>
      </c>
      <c r="AO215" s="390"/>
      <c r="AP215" s="390" t="str">
        <f t="shared" si="72"/>
        <v/>
      </c>
      <c r="AQ215" s="390"/>
      <c r="AR215" s="390" t="str">
        <f t="shared" si="73"/>
        <v/>
      </c>
      <c r="AS215" s="390"/>
      <c r="AT215" s="182"/>
      <c r="AU215" s="182"/>
      <c r="AV215" s="182"/>
      <c r="AW215" s="182"/>
      <c r="AX215" s="182"/>
      <c r="AY215" s="182"/>
      <c r="AZ215" s="182"/>
      <c r="BA215" s="182"/>
      <c r="BB215" s="182"/>
    </row>
    <row r="216" spans="1:54" x14ac:dyDescent="0.2">
      <c r="A216" s="60"/>
      <c r="B216" s="308"/>
      <c r="C216" s="308"/>
      <c r="D216" s="308"/>
      <c r="E216" s="308"/>
      <c r="F216" s="308"/>
      <c r="G216" s="308"/>
      <c r="H216" s="308"/>
      <c r="I216" s="52"/>
      <c r="J216" s="9"/>
      <c r="K216" s="9"/>
      <c r="L216" s="9"/>
      <c r="M216" s="9"/>
      <c r="N216" s="9"/>
      <c r="O216" s="9"/>
      <c r="P216" s="9"/>
      <c r="Q216" s="9"/>
      <c r="R216" s="90"/>
      <c r="S216" s="78" t="str">
        <f t="shared" si="66"/>
        <v/>
      </c>
      <c r="T216" s="90"/>
      <c r="U216" s="45"/>
      <c r="V216" s="45"/>
      <c r="W216" s="88"/>
      <c r="X216" s="124"/>
      <c r="Y216" s="124"/>
      <c r="Z216" s="98"/>
      <c r="AA216" s="99"/>
      <c r="AB216" s="99"/>
      <c r="AC216" s="99"/>
      <c r="AD216" s="100"/>
      <c r="AE216" s="62"/>
      <c r="AF216" s="390" t="str">
        <f t="shared" si="67"/>
        <v/>
      </c>
      <c r="AG216" s="390"/>
      <c r="AH216" s="390" t="str">
        <f t="shared" si="68"/>
        <v/>
      </c>
      <c r="AI216" s="390"/>
      <c r="AJ216" s="390" t="str">
        <f t="shared" si="69"/>
        <v/>
      </c>
      <c r="AK216" s="390"/>
      <c r="AL216" s="390" t="str">
        <f t="shared" si="70"/>
        <v/>
      </c>
      <c r="AM216" s="390"/>
      <c r="AN216" s="390" t="str">
        <f t="shared" si="71"/>
        <v/>
      </c>
      <c r="AO216" s="390"/>
      <c r="AP216" s="390" t="str">
        <f t="shared" si="72"/>
        <v/>
      </c>
      <c r="AQ216" s="390"/>
      <c r="AR216" s="390" t="str">
        <f t="shared" si="73"/>
        <v/>
      </c>
      <c r="AS216" s="390"/>
      <c r="AT216" s="182"/>
      <c r="AU216" s="182"/>
      <c r="AV216" s="182"/>
      <c r="AW216" s="182"/>
      <c r="AX216" s="182"/>
      <c r="AY216" s="182"/>
      <c r="AZ216" s="182"/>
      <c r="BA216" s="182"/>
      <c r="BB216" s="182"/>
    </row>
    <row r="217" spans="1:54" x14ac:dyDescent="0.2">
      <c r="A217" s="60"/>
      <c r="B217" s="308"/>
      <c r="C217" s="308"/>
      <c r="D217" s="308"/>
      <c r="E217" s="308"/>
      <c r="F217" s="308"/>
      <c r="G217" s="308"/>
      <c r="H217" s="308"/>
      <c r="I217" s="52"/>
      <c r="J217" s="9"/>
      <c r="K217" s="9"/>
      <c r="L217" s="9"/>
      <c r="M217" s="9"/>
      <c r="N217" s="9"/>
      <c r="O217" s="9"/>
      <c r="P217" s="9"/>
      <c r="Q217" s="9"/>
      <c r="R217" s="90"/>
      <c r="S217" s="78" t="str">
        <f t="shared" si="66"/>
        <v/>
      </c>
      <c r="T217" s="90"/>
      <c r="U217" s="45"/>
      <c r="V217" s="45"/>
      <c r="W217" s="88"/>
      <c r="X217" s="124"/>
      <c r="Y217" s="124"/>
      <c r="Z217" s="98"/>
      <c r="AA217" s="99"/>
      <c r="AB217" s="99"/>
      <c r="AC217" s="99"/>
      <c r="AD217" s="100"/>
      <c r="AE217" s="62"/>
      <c r="AF217" s="390" t="str">
        <f t="shared" si="67"/>
        <v/>
      </c>
      <c r="AG217" s="390"/>
      <c r="AH217" s="390" t="str">
        <f t="shared" si="68"/>
        <v/>
      </c>
      <c r="AI217" s="390"/>
      <c r="AJ217" s="390" t="str">
        <f t="shared" si="69"/>
        <v/>
      </c>
      <c r="AK217" s="390"/>
      <c r="AL217" s="390" t="str">
        <f t="shared" si="70"/>
        <v/>
      </c>
      <c r="AM217" s="390"/>
      <c r="AN217" s="390" t="str">
        <f t="shared" si="71"/>
        <v/>
      </c>
      <c r="AO217" s="390"/>
      <c r="AP217" s="390" t="str">
        <f t="shared" si="72"/>
        <v/>
      </c>
      <c r="AQ217" s="390"/>
      <c r="AR217" s="390" t="str">
        <f t="shared" si="73"/>
        <v/>
      </c>
      <c r="AS217" s="390"/>
      <c r="AT217" s="182"/>
      <c r="AU217" s="182"/>
      <c r="AV217" s="182"/>
      <c r="AW217" s="182"/>
      <c r="AX217" s="182"/>
      <c r="AY217" s="182"/>
      <c r="AZ217" s="182"/>
      <c r="BA217" s="182"/>
      <c r="BB217" s="182"/>
    </row>
    <row r="218" spans="1:54" x14ac:dyDescent="0.2">
      <c r="A218" s="60"/>
      <c r="B218" s="308"/>
      <c r="C218" s="308"/>
      <c r="D218" s="308"/>
      <c r="E218" s="308"/>
      <c r="F218" s="308"/>
      <c r="G218" s="308"/>
      <c r="H218" s="308"/>
      <c r="I218" s="52"/>
      <c r="J218" s="9"/>
      <c r="K218" s="9"/>
      <c r="L218" s="9"/>
      <c r="M218" s="9"/>
      <c r="N218" s="9"/>
      <c r="O218" s="9"/>
      <c r="P218" s="9"/>
      <c r="Q218" s="9"/>
      <c r="R218" s="90"/>
      <c r="S218" s="78" t="str">
        <f t="shared" si="66"/>
        <v/>
      </c>
      <c r="T218" s="90"/>
      <c r="U218" s="45"/>
      <c r="V218" s="45"/>
      <c r="W218" s="88"/>
      <c r="X218" s="124"/>
      <c r="Y218" s="124"/>
      <c r="Z218" s="98"/>
      <c r="AA218" s="99"/>
      <c r="AB218" s="99"/>
      <c r="AC218" s="99"/>
      <c r="AD218" s="100"/>
      <c r="AE218" s="62"/>
      <c r="AF218" s="390" t="str">
        <f t="shared" si="67"/>
        <v/>
      </c>
      <c r="AG218" s="390"/>
      <c r="AH218" s="390" t="str">
        <f t="shared" si="68"/>
        <v/>
      </c>
      <c r="AI218" s="390"/>
      <c r="AJ218" s="390" t="str">
        <f t="shared" si="69"/>
        <v/>
      </c>
      <c r="AK218" s="390"/>
      <c r="AL218" s="390" t="str">
        <f t="shared" si="70"/>
        <v/>
      </c>
      <c r="AM218" s="390"/>
      <c r="AN218" s="390" t="str">
        <f t="shared" si="71"/>
        <v/>
      </c>
      <c r="AO218" s="390"/>
      <c r="AP218" s="390" t="str">
        <f t="shared" si="72"/>
        <v/>
      </c>
      <c r="AQ218" s="390"/>
      <c r="AR218" s="390" t="str">
        <f t="shared" si="73"/>
        <v/>
      </c>
      <c r="AS218" s="390"/>
      <c r="AT218" s="182"/>
      <c r="AU218" s="182"/>
      <c r="AV218" s="182"/>
      <c r="AW218" s="182"/>
      <c r="AX218" s="182"/>
      <c r="AY218" s="182"/>
      <c r="AZ218" s="182"/>
      <c r="BA218" s="182"/>
      <c r="BB218" s="182"/>
    </row>
    <row r="219" spans="1:54" x14ac:dyDescent="0.2">
      <c r="A219" s="60"/>
      <c r="B219" s="308"/>
      <c r="C219" s="308"/>
      <c r="D219" s="308"/>
      <c r="E219" s="308"/>
      <c r="F219" s="308"/>
      <c r="G219" s="308"/>
      <c r="H219" s="308"/>
      <c r="I219" s="52"/>
      <c r="J219" s="9"/>
      <c r="K219" s="9"/>
      <c r="L219" s="9"/>
      <c r="M219" s="9"/>
      <c r="N219" s="9"/>
      <c r="O219" s="9"/>
      <c r="P219" s="9"/>
      <c r="Q219" s="9"/>
      <c r="R219" s="90"/>
      <c r="S219" s="78" t="str">
        <f t="shared" si="66"/>
        <v/>
      </c>
      <c r="T219" s="90"/>
      <c r="U219" s="45"/>
      <c r="V219" s="45"/>
      <c r="W219" s="88"/>
      <c r="X219" s="124"/>
      <c r="Y219" s="124"/>
      <c r="Z219" s="98"/>
      <c r="AA219" s="99"/>
      <c r="AB219" s="99"/>
      <c r="AC219" s="99"/>
      <c r="AD219" s="100"/>
      <c r="AE219" s="62"/>
      <c r="AF219" s="390" t="str">
        <f t="shared" si="67"/>
        <v/>
      </c>
      <c r="AG219" s="390"/>
      <c r="AH219" s="390" t="str">
        <f t="shared" si="68"/>
        <v/>
      </c>
      <c r="AI219" s="390"/>
      <c r="AJ219" s="390" t="str">
        <f t="shared" si="69"/>
        <v/>
      </c>
      <c r="AK219" s="390"/>
      <c r="AL219" s="390" t="str">
        <f t="shared" si="70"/>
        <v/>
      </c>
      <c r="AM219" s="390"/>
      <c r="AN219" s="390" t="str">
        <f t="shared" si="71"/>
        <v/>
      </c>
      <c r="AO219" s="390"/>
      <c r="AP219" s="390" t="str">
        <f t="shared" si="72"/>
        <v/>
      </c>
      <c r="AQ219" s="390"/>
      <c r="AR219" s="390" t="str">
        <f t="shared" si="73"/>
        <v/>
      </c>
      <c r="AS219" s="390"/>
      <c r="AT219" s="182"/>
      <c r="AU219" s="182"/>
      <c r="AV219" s="182"/>
      <c r="AW219" s="182"/>
      <c r="AX219" s="182"/>
      <c r="AY219" s="182"/>
      <c r="AZ219" s="182"/>
      <c r="BA219" s="182"/>
      <c r="BB219" s="182"/>
    </row>
    <row r="220" spans="1:54" x14ac:dyDescent="0.2">
      <c r="A220" s="60"/>
      <c r="B220" s="308"/>
      <c r="C220" s="308"/>
      <c r="D220" s="308"/>
      <c r="E220" s="308"/>
      <c r="F220" s="308"/>
      <c r="G220" s="308"/>
      <c r="H220" s="308"/>
      <c r="I220" s="52"/>
      <c r="J220" s="9"/>
      <c r="K220" s="9"/>
      <c r="L220" s="9"/>
      <c r="M220" s="9"/>
      <c r="N220" s="9"/>
      <c r="O220" s="9"/>
      <c r="P220" s="9"/>
      <c r="Q220" s="9"/>
      <c r="R220" s="90"/>
      <c r="S220" s="78" t="str">
        <f t="shared" si="66"/>
        <v/>
      </c>
      <c r="T220" s="90"/>
      <c r="U220" s="45"/>
      <c r="V220" s="45"/>
      <c r="W220" s="88"/>
      <c r="X220" s="124"/>
      <c r="Y220" s="124"/>
      <c r="Z220" s="98"/>
      <c r="AA220" s="99"/>
      <c r="AB220" s="99"/>
      <c r="AC220" s="99"/>
      <c r="AD220" s="100"/>
      <c r="AE220" s="62"/>
      <c r="AF220" s="390" t="str">
        <f t="shared" si="67"/>
        <v/>
      </c>
      <c r="AG220" s="390"/>
      <c r="AH220" s="390" t="str">
        <f t="shared" si="68"/>
        <v/>
      </c>
      <c r="AI220" s="390"/>
      <c r="AJ220" s="390" t="str">
        <f t="shared" si="69"/>
        <v/>
      </c>
      <c r="AK220" s="390"/>
      <c r="AL220" s="390" t="str">
        <f t="shared" si="70"/>
        <v/>
      </c>
      <c r="AM220" s="390"/>
      <c r="AN220" s="390" t="str">
        <f t="shared" si="71"/>
        <v/>
      </c>
      <c r="AO220" s="390"/>
      <c r="AP220" s="390" t="str">
        <f t="shared" si="72"/>
        <v/>
      </c>
      <c r="AQ220" s="390"/>
      <c r="AR220" s="390" t="str">
        <f t="shared" si="73"/>
        <v/>
      </c>
      <c r="AS220" s="390"/>
      <c r="AT220" s="182"/>
      <c r="AU220" s="182"/>
      <c r="AV220" s="182"/>
      <c r="AW220" s="182"/>
      <c r="AX220" s="182"/>
      <c r="AY220" s="182"/>
      <c r="AZ220" s="182"/>
      <c r="BA220" s="182"/>
      <c r="BB220" s="182"/>
    </row>
    <row r="221" spans="1:54" x14ac:dyDescent="0.2">
      <c r="A221" s="60"/>
      <c r="B221" s="308"/>
      <c r="C221" s="308"/>
      <c r="D221" s="308"/>
      <c r="E221" s="308"/>
      <c r="F221" s="308"/>
      <c r="G221" s="308"/>
      <c r="H221" s="308"/>
      <c r="I221" s="52"/>
      <c r="J221" s="9"/>
      <c r="K221" s="9"/>
      <c r="L221" s="9"/>
      <c r="M221" s="9"/>
      <c r="N221" s="9"/>
      <c r="O221" s="9"/>
      <c r="P221" s="9"/>
      <c r="Q221" s="9"/>
      <c r="R221" s="90"/>
      <c r="S221" s="78" t="str">
        <f t="shared" si="66"/>
        <v/>
      </c>
      <c r="T221" s="90"/>
      <c r="U221" s="45"/>
      <c r="V221" s="45"/>
      <c r="W221" s="88"/>
      <c r="X221" s="124"/>
      <c r="Y221" s="124"/>
      <c r="Z221" s="98"/>
      <c r="AA221" s="99"/>
      <c r="AB221" s="99"/>
      <c r="AC221" s="99"/>
      <c r="AD221" s="100"/>
      <c r="AE221" s="62"/>
      <c r="AF221" s="390" t="str">
        <f t="shared" si="67"/>
        <v/>
      </c>
      <c r="AG221" s="390"/>
      <c r="AH221" s="390" t="str">
        <f t="shared" si="68"/>
        <v/>
      </c>
      <c r="AI221" s="390"/>
      <c r="AJ221" s="390" t="str">
        <f t="shared" si="69"/>
        <v/>
      </c>
      <c r="AK221" s="390"/>
      <c r="AL221" s="390" t="str">
        <f t="shared" si="70"/>
        <v/>
      </c>
      <c r="AM221" s="390"/>
      <c r="AN221" s="390" t="str">
        <f t="shared" si="71"/>
        <v/>
      </c>
      <c r="AO221" s="390"/>
      <c r="AP221" s="390" t="str">
        <f t="shared" si="72"/>
        <v/>
      </c>
      <c r="AQ221" s="390"/>
      <c r="AR221" s="390" t="str">
        <f t="shared" si="73"/>
        <v/>
      </c>
      <c r="AS221" s="390"/>
      <c r="AT221" s="182"/>
      <c r="AU221" s="182"/>
      <c r="AV221" s="182"/>
      <c r="AW221" s="182"/>
      <c r="AX221" s="182"/>
      <c r="AY221" s="182"/>
      <c r="AZ221" s="182"/>
      <c r="BA221" s="182"/>
      <c r="BB221" s="182"/>
    </row>
    <row r="222" spans="1:54" x14ac:dyDescent="0.2">
      <c r="A222" s="60"/>
      <c r="B222" s="308"/>
      <c r="C222" s="308"/>
      <c r="D222" s="308"/>
      <c r="E222" s="308"/>
      <c r="F222" s="308"/>
      <c r="G222" s="308"/>
      <c r="H222" s="308"/>
      <c r="I222" s="52"/>
      <c r="J222" s="9"/>
      <c r="K222" s="9"/>
      <c r="L222" s="9"/>
      <c r="M222" s="9"/>
      <c r="N222" s="9"/>
      <c r="O222" s="9"/>
      <c r="P222" s="9"/>
      <c r="Q222" s="9"/>
      <c r="R222" s="90"/>
      <c r="S222" s="78" t="str">
        <f t="shared" si="66"/>
        <v/>
      </c>
      <c r="T222" s="90"/>
      <c r="U222" s="45"/>
      <c r="V222" s="45"/>
      <c r="W222" s="88"/>
      <c r="X222" s="124"/>
      <c r="Y222" s="124"/>
      <c r="Z222" s="98"/>
      <c r="AA222" s="99"/>
      <c r="AB222" s="99"/>
      <c r="AC222" s="99"/>
      <c r="AD222" s="100"/>
      <c r="AE222" s="62"/>
      <c r="AF222" s="390" t="str">
        <f t="shared" si="67"/>
        <v/>
      </c>
      <c r="AG222" s="390"/>
      <c r="AH222" s="390" t="str">
        <f t="shared" si="68"/>
        <v/>
      </c>
      <c r="AI222" s="390"/>
      <c r="AJ222" s="390" t="str">
        <f t="shared" si="69"/>
        <v/>
      </c>
      <c r="AK222" s="390"/>
      <c r="AL222" s="390" t="str">
        <f t="shared" si="70"/>
        <v/>
      </c>
      <c r="AM222" s="390"/>
      <c r="AN222" s="390" t="str">
        <f t="shared" si="71"/>
        <v/>
      </c>
      <c r="AO222" s="390"/>
      <c r="AP222" s="390" t="str">
        <f t="shared" si="72"/>
        <v/>
      </c>
      <c r="AQ222" s="390"/>
      <c r="AR222" s="390" t="str">
        <f t="shared" si="73"/>
        <v/>
      </c>
      <c r="AS222" s="390"/>
      <c r="AT222" s="182"/>
      <c r="AU222" s="182"/>
      <c r="AV222" s="182"/>
      <c r="AW222" s="182"/>
      <c r="AX222" s="182"/>
      <c r="AY222" s="182"/>
      <c r="AZ222" s="182"/>
      <c r="BA222" s="182"/>
      <c r="BB222" s="182"/>
    </row>
    <row r="223" spans="1:54" x14ac:dyDescent="0.2">
      <c r="A223" s="60"/>
      <c r="B223" s="308"/>
      <c r="C223" s="308"/>
      <c r="D223" s="308"/>
      <c r="E223" s="308"/>
      <c r="F223" s="308"/>
      <c r="G223" s="308"/>
      <c r="H223" s="308"/>
      <c r="I223" s="52"/>
      <c r="J223" s="9"/>
      <c r="K223" s="9"/>
      <c r="L223" s="9"/>
      <c r="M223" s="9"/>
      <c r="N223" s="9"/>
      <c r="O223" s="9"/>
      <c r="P223" s="9"/>
      <c r="Q223" s="9"/>
      <c r="R223" s="90"/>
      <c r="S223" s="78" t="str">
        <f t="shared" si="66"/>
        <v/>
      </c>
      <c r="T223" s="90"/>
      <c r="U223" s="45"/>
      <c r="V223" s="45"/>
      <c r="W223" s="88"/>
      <c r="X223" s="124"/>
      <c r="Y223" s="124"/>
      <c r="Z223" s="98"/>
      <c r="AA223" s="99"/>
      <c r="AB223" s="99"/>
      <c r="AC223" s="99"/>
      <c r="AD223" s="100"/>
      <c r="AE223" s="62"/>
      <c r="AF223" s="390" t="str">
        <f t="shared" si="67"/>
        <v/>
      </c>
      <c r="AG223" s="390"/>
      <c r="AH223" s="390" t="str">
        <f t="shared" si="68"/>
        <v/>
      </c>
      <c r="AI223" s="390"/>
      <c r="AJ223" s="390" t="str">
        <f t="shared" si="69"/>
        <v/>
      </c>
      <c r="AK223" s="390"/>
      <c r="AL223" s="390" t="str">
        <f t="shared" si="70"/>
        <v/>
      </c>
      <c r="AM223" s="390"/>
      <c r="AN223" s="390" t="str">
        <f t="shared" si="71"/>
        <v/>
      </c>
      <c r="AO223" s="390"/>
      <c r="AP223" s="390" t="str">
        <f t="shared" si="72"/>
        <v/>
      </c>
      <c r="AQ223" s="390"/>
      <c r="AR223" s="390" t="str">
        <f t="shared" si="73"/>
        <v/>
      </c>
      <c r="AS223" s="390"/>
      <c r="AT223" s="182"/>
      <c r="AU223" s="182"/>
      <c r="AV223" s="182"/>
      <c r="AW223" s="182"/>
      <c r="AX223" s="182"/>
      <c r="AY223" s="182"/>
      <c r="AZ223" s="182"/>
      <c r="BA223" s="182"/>
      <c r="BB223" s="182"/>
    </row>
    <row r="224" spans="1:54" x14ac:dyDescent="0.2">
      <c r="A224" s="60"/>
      <c r="B224" s="308"/>
      <c r="C224" s="308"/>
      <c r="D224" s="308"/>
      <c r="E224" s="308"/>
      <c r="F224" s="308"/>
      <c r="G224" s="308"/>
      <c r="H224" s="308"/>
      <c r="I224" s="52"/>
      <c r="J224" s="9"/>
      <c r="K224" s="9"/>
      <c r="L224" s="9"/>
      <c r="M224" s="9"/>
      <c r="N224" s="9"/>
      <c r="O224" s="9"/>
      <c r="P224" s="9"/>
      <c r="Q224" s="9"/>
      <c r="R224" s="90"/>
      <c r="S224" s="78" t="str">
        <f t="shared" si="66"/>
        <v/>
      </c>
      <c r="T224" s="90"/>
      <c r="U224" s="45"/>
      <c r="V224" s="45"/>
      <c r="W224" s="88"/>
      <c r="X224" s="124"/>
      <c r="Y224" s="124"/>
      <c r="Z224" s="98"/>
      <c r="AA224" s="99"/>
      <c r="AB224" s="99"/>
      <c r="AC224" s="99"/>
      <c r="AD224" s="100"/>
      <c r="AE224" s="62"/>
      <c r="AF224" s="390" t="str">
        <f t="shared" si="67"/>
        <v/>
      </c>
      <c r="AG224" s="390"/>
      <c r="AH224" s="390" t="str">
        <f t="shared" si="68"/>
        <v/>
      </c>
      <c r="AI224" s="390"/>
      <c r="AJ224" s="390" t="str">
        <f t="shared" si="69"/>
        <v/>
      </c>
      <c r="AK224" s="390"/>
      <c r="AL224" s="390" t="str">
        <f t="shared" si="70"/>
        <v/>
      </c>
      <c r="AM224" s="390"/>
      <c r="AN224" s="390" t="str">
        <f t="shared" si="71"/>
        <v/>
      </c>
      <c r="AO224" s="390"/>
      <c r="AP224" s="390" t="str">
        <f t="shared" si="72"/>
        <v/>
      </c>
      <c r="AQ224" s="390"/>
      <c r="AR224" s="390" t="str">
        <f t="shared" si="73"/>
        <v/>
      </c>
      <c r="AS224" s="390"/>
      <c r="AT224" s="182"/>
      <c r="AU224" s="182"/>
      <c r="AV224" s="182"/>
      <c r="AW224" s="182"/>
      <c r="AX224" s="182"/>
      <c r="AY224" s="182"/>
      <c r="AZ224" s="182"/>
      <c r="BA224" s="182"/>
      <c r="BB224" s="182"/>
    </row>
    <row r="225" spans="1:55" x14ac:dyDescent="0.2">
      <c r="A225" s="60"/>
      <c r="B225" s="308"/>
      <c r="C225" s="308"/>
      <c r="D225" s="308"/>
      <c r="E225" s="308"/>
      <c r="F225" s="308"/>
      <c r="G225" s="308"/>
      <c r="H225" s="308"/>
      <c r="I225" s="52"/>
      <c r="J225" s="9"/>
      <c r="K225" s="9"/>
      <c r="L225" s="9"/>
      <c r="M225" s="9"/>
      <c r="N225" s="9"/>
      <c r="O225" s="9"/>
      <c r="P225" s="9"/>
      <c r="Q225" s="9"/>
      <c r="R225" s="90"/>
      <c r="S225" s="78" t="str">
        <f t="shared" si="66"/>
        <v/>
      </c>
      <c r="T225" s="90"/>
      <c r="U225" s="45"/>
      <c r="V225" s="45"/>
      <c r="W225" s="88"/>
      <c r="X225" s="124"/>
      <c r="Y225" s="124"/>
      <c r="Z225" s="98"/>
      <c r="AA225" s="99"/>
      <c r="AB225" s="99"/>
      <c r="AC225" s="99"/>
      <c r="AD225" s="100"/>
      <c r="AE225" s="62"/>
      <c r="AF225" s="390" t="str">
        <f t="shared" si="67"/>
        <v/>
      </c>
      <c r="AG225" s="390"/>
      <c r="AH225" s="390" t="str">
        <f t="shared" si="68"/>
        <v/>
      </c>
      <c r="AI225" s="390"/>
      <c r="AJ225" s="390" t="str">
        <f t="shared" si="69"/>
        <v/>
      </c>
      <c r="AK225" s="390"/>
      <c r="AL225" s="390" t="str">
        <f t="shared" si="70"/>
        <v/>
      </c>
      <c r="AM225" s="390"/>
      <c r="AN225" s="390" t="str">
        <f t="shared" si="71"/>
        <v/>
      </c>
      <c r="AO225" s="390"/>
      <c r="AP225" s="390" t="str">
        <f t="shared" si="72"/>
        <v/>
      </c>
      <c r="AQ225" s="390"/>
      <c r="AR225" s="390" t="str">
        <f t="shared" si="73"/>
        <v/>
      </c>
      <c r="AS225" s="390"/>
      <c r="AT225" s="182"/>
      <c r="AU225" s="182"/>
      <c r="AV225" s="182"/>
      <c r="AW225" s="182"/>
      <c r="AX225" s="182"/>
      <c r="AY225" s="182"/>
      <c r="AZ225" s="182"/>
      <c r="BA225" s="182"/>
      <c r="BB225" s="182"/>
    </row>
    <row r="226" spans="1:55" x14ac:dyDescent="0.2">
      <c r="A226" s="60"/>
      <c r="B226" s="308"/>
      <c r="C226" s="308"/>
      <c r="D226" s="308"/>
      <c r="E226" s="308"/>
      <c r="F226" s="308"/>
      <c r="G226" s="308"/>
      <c r="H226" s="308"/>
      <c r="I226" s="52"/>
      <c r="J226" s="9"/>
      <c r="K226" s="9"/>
      <c r="L226" s="9"/>
      <c r="M226" s="9"/>
      <c r="N226" s="9"/>
      <c r="O226" s="9"/>
      <c r="P226" s="9"/>
      <c r="Q226" s="9"/>
      <c r="R226" s="90"/>
      <c r="S226" s="78" t="str">
        <f t="shared" si="66"/>
        <v/>
      </c>
      <c r="T226" s="90"/>
      <c r="U226" s="45"/>
      <c r="V226" s="45"/>
      <c r="W226" s="88"/>
      <c r="X226" s="124"/>
      <c r="Y226" s="124"/>
      <c r="Z226" s="98"/>
      <c r="AA226" s="99"/>
      <c r="AB226" s="99"/>
      <c r="AC226" s="99"/>
      <c r="AD226" s="100"/>
      <c r="AE226" s="62"/>
      <c r="AF226" s="390" t="str">
        <f t="shared" si="67"/>
        <v/>
      </c>
      <c r="AG226" s="390"/>
      <c r="AH226" s="390" t="str">
        <f t="shared" si="68"/>
        <v/>
      </c>
      <c r="AI226" s="390"/>
      <c r="AJ226" s="390" t="str">
        <f t="shared" si="69"/>
        <v/>
      </c>
      <c r="AK226" s="390"/>
      <c r="AL226" s="390" t="str">
        <f t="shared" si="70"/>
        <v/>
      </c>
      <c r="AM226" s="390"/>
      <c r="AN226" s="390" t="str">
        <f t="shared" si="71"/>
        <v/>
      </c>
      <c r="AO226" s="390"/>
      <c r="AP226" s="390" t="str">
        <f t="shared" si="72"/>
        <v/>
      </c>
      <c r="AQ226" s="390"/>
      <c r="AR226" s="390" t="str">
        <f t="shared" si="73"/>
        <v/>
      </c>
      <c r="AS226" s="390"/>
      <c r="AT226" s="182"/>
      <c r="AU226" s="182"/>
      <c r="AV226" s="182"/>
      <c r="AW226" s="182"/>
      <c r="AX226" s="182"/>
      <c r="AY226" s="182"/>
      <c r="AZ226" s="182"/>
      <c r="BA226" s="182"/>
      <c r="BB226" s="182"/>
    </row>
    <row r="227" spans="1:55" x14ac:dyDescent="0.2">
      <c r="A227" s="60"/>
      <c r="B227" s="308"/>
      <c r="C227" s="308"/>
      <c r="D227" s="308"/>
      <c r="E227" s="308"/>
      <c r="F227" s="308"/>
      <c r="G227" s="308"/>
      <c r="H227" s="308"/>
      <c r="I227" s="52"/>
      <c r="J227" s="9"/>
      <c r="K227" s="9"/>
      <c r="L227" s="9"/>
      <c r="M227" s="9"/>
      <c r="N227" s="9"/>
      <c r="O227" s="9"/>
      <c r="P227" s="9"/>
      <c r="Q227" s="9"/>
      <c r="R227" s="90"/>
      <c r="S227" s="78" t="str">
        <f t="shared" si="66"/>
        <v/>
      </c>
      <c r="T227" s="90"/>
      <c r="U227" s="45"/>
      <c r="V227" s="45"/>
      <c r="W227" s="88"/>
      <c r="X227" s="124"/>
      <c r="Y227" s="124"/>
      <c r="Z227" s="98"/>
      <c r="AA227" s="99"/>
      <c r="AB227" s="99"/>
      <c r="AC227" s="99"/>
      <c r="AD227" s="100"/>
      <c r="AE227" s="62"/>
      <c r="AF227" s="390" t="str">
        <f t="shared" si="67"/>
        <v/>
      </c>
      <c r="AG227" s="390"/>
      <c r="AH227" s="390" t="str">
        <f t="shared" si="68"/>
        <v/>
      </c>
      <c r="AI227" s="390"/>
      <c r="AJ227" s="390" t="str">
        <f t="shared" si="69"/>
        <v/>
      </c>
      <c r="AK227" s="390"/>
      <c r="AL227" s="390" t="str">
        <f t="shared" si="70"/>
        <v/>
      </c>
      <c r="AM227" s="390"/>
      <c r="AN227" s="390" t="str">
        <f t="shared" si="71"/>
        <v/>
      </c>
      <c r="AO227" s="390"/>
      <c r="AP227" s="390" t="str">
        <f t="shared" si="72"/>
        <v/>
      </c>
      <c r="AQ227" s="390"/>
      <c r="AR227" s="390" t="str">
        <f t="shared" si="73"/>
        <v/>
      </c>
      <c r="AS227" s="390"/>
      <c r="AT227" s="182"/>
      <c r="AU227" s="182"/>
      <c r="AV227" s="182"/>
      <c r="AW227" s="182"/>
      <c r="AX227" s="182"/>
      <c r="AY227" s="182"/>
      <c r="AZ227" s="182"/>
      <c r="BA227" s="182"/>
      <c r="BB227" s="182"/>
    </row>
    <row r="228" spans="1:55" x14ac:dyDescent="0.2">
      <c r="A228" s="60"/>
      <c r="B228" s="308"/>
      <c r="C228" s="308"/>
      <c r="D228" s="308"/>
      <c r="E228" s="308"/>
      <c r="F228" s="308"/>
      <c r="G228" s="308"/>
      <c r="H228" s="308"/>
      <c r="I228" s="52"/>
      <c r="J228" s="9"/>
      <c r="K228" s="9"/>
      <c r="L228" s="9"/>
      <c r="M228" s="9"/>
      <c r="N228" s="9"/>
      <c r="O228" s="9"/>
      <c r="P228" s="9"/>
      <c r="Q228" s="9"/>
      <c r="R228" s="90"/>
      <c r="S228" s="78" t="str">
        <f t="shared" si="66"/>
        <v/>
      </c>
      <c r="T228" s="90"/>
      <c r="U228" s="45"/>
      <c r="V228" s="45"/>
      <c r="W228" s="88"/>
      <c r="X228" s="124"/>
      <c r="Y228" s="124"/>
      <c r="Z228" s="98"/>
      <c r="AA228" s="99"/>
      <c r="AB228" s="99"/>
      <c r="AC228" s="99"/>
      <c r="AD228" s="100"/>
      <c r="AE228" s="62"/>
      <c r="AF228" s="390" t="str">
        <f t="shared" si="67"/>
        <v/>
      </c>
      <c r="AG228" s="390"/>
      <c r="AH228" s="390" t="str">
        <f t="shared" si="68"/>
        <v/>
      </c>
      <c r="AI228" s="390"/>
      <c r="AJ228" s="390" t="str">
        <f t="shared" si="69"/>
        <v/>
      </c>
      <c r="AK228" s="390"/>
      <c r="AL228" s="390" t="str">
        <f t="shared" si="70"/>
        <v/>
      </c>
      <c r="AM228" s="390"/>
      <c r="AN228" s="390" t="str">
        <f t="shared" si="71"/>
        <v/>
      </c>
      <c r="AO228" s="390"/>
      <c r="AP228" s="390" t="str">
        <f t="shared" si="72"/>
        <v/>
      </c>
      <c r="AQ228" s="390"/>
      <c r="AR228" s="390" t="str">
        <f t="shared" si="73"/>
        <v/>
      </c>
      <c r="AS228" s="390"/>
      <c r="AT228" s="182"/>
      <c r="AU228" s="182"/>
      <c r="AV228" s="182"/>
      <c r="AW228" s="182"/>
      <c r="AX228" s="182"/>
      <c r="AY228" s="182"/>
      <c r="AZ228" s="182"/>
      <c r="BA228" s="182"/>
      <c r="BB228" s="182"/>
    </row>
    <row r="229" spans="1:55" x14ac:dyDescent="0.2">
      <c r="A229" s="60"/>
      <c r="B229" s="308"/>
      <c r="C229" s="308"/>
      <c r="D229" s="308"/>
      <c r="E229" s="308"/>
      <c r="F229" s="308"/>
      <c r="G229" s="308"/>
      <c r="H229" s="308"/>
      <c r="I229" s="52"/>
      <c r="J229" s="9"/>
      <c r="K229" s="9"/>
      <c r="L229" s="9"/>
      <c r="M229" s="9"/>
      <c r="N229" s="9"/>
      <c r="O229" s="9"/>
      <c r="P229" s="9"/>
      <c r="Q229" s="9"/>
      <c r="R229" s="90"/>
      <c r="S229" s="78" t="str">
        <f t="shared" si="66"/>
        <v/>
      </c>
      <c r="T229" s="90"/>
      <c r="U229" s="45"/>
      <c r="V229" s="45"/>
      <c r="W229" s="88"/>
      <c r="X229" s="124"/>
      <c r="Y229" s="124"/>
      <c r="Z229" s="98"/>
      <c r="AA229" s="99"/>
      <c r="AB229" s="99"/>
      <c r="AC229" s="99"/>
      <c r="AD229" s="100"/>
      <c r="AE229" s="62"/>
      <c r="AF229" s="390" t="str">
        <f t="shared" si="67"/>
        <v/>
      </c>
      <c r="AG229" s="390"/>
      <c r="AH229" s="390" t="str">
        <f t="shared" si="68"/>
        <v/>
      </c>
      <c r="AI229" s="390"/>
      <c r="AJ229" s="390" t="str">
        <f t="shared" si="69"/>
        <v/>
      </c>
      <c r="AK229" s="390"/>
      <c r="AL229" s="390" t="str">
        <f t="shared" si="70"/>
        <v/>
      </c>
      <c r="AM229" s="390"/>
      <c r="AN229" s="390" t="str">
        <f t="shared" si="71"/>
        <v/>
      </c>
      <c r="AO229" s="390"/>
      <c r="AP229" s="390" t="str">
        <f t="shared" si="72"/>
        <v/>
      </c>
      <c r="AQ229" s="390"/>
      <c r="AR229" s="390" t="str">
        <f t="shared" si="73"/>
        <v/>
      </c>
      <c r="AS229" s="390"/>
      <c r="AT229" s="182"/>
      <c r="AU229" s="182"/>
      <c r="AV229" s="182"/>
      <c r="AW229" s="182"/>
      <c r="AX229" s="182"/>
      <c r="AY229" s="182"/>
      <c r="AZ229" s="182"/>
      <c r="BA229" s="182"/>
      <c r="BB229" s="182"/>
    </row>
    <row r="230" spans="1:55" x14ac:dyDescent="0.2">
      <c r="A230" s="60"/>
      <c r="B230" s="308"/>
      <c r="C230" s="308"/>
      <c r="D230" s="308"/>
      <c r="E230" s="308"/>
      <c r="F230" s="308"/>
      <c r="G230" s="308"/>
      <c r="H230" s="308"/>
      <c r="I230" s="52"/>
      <c r="J230" s="9"/>
      <c r="K230" s="9"/>
      <c r="L230" s="9"/>
      <c r="M230" s="9"/>
      <c r="N230" s="9"/>
      <c r="O230" s="9"/>
      <c r="P230" s="9"/>
      <c r="Q230" s="9"/>
      <c r="R230" s="90"/>
      <c r="S230" s="78" t="str">
        <f t="shared" si="66"/>
        <v/>
      </c>
      <c r="T230" s="90"/>
      <c r="U230" s="45"/>
      <c r="V230" s="45"/>
      <c r="W230" s="88"/>
      <c r="X230" s="124"/>
      <c r="Y230" s="124"/>
      <c r="Z230" s="98"/>
      <c r="AA230" s="99"/>
      <c r="AB230" s="99"/>
      <c r="AC230" s="99"/>
      <c r="AD230" s="100"/>
      <c r="AE230" s="62"/>
      <c r="AF230" s="390" t="str">
        <f t="shared" si="67"/>
        <v/>
      </c>
      <c r="AG230" s="390"/>
      <c r="AH230" s="390" t="str">
        <f t="shared" si="68"/>
        <v/>
      </c>
      <c r="AI230" s="390"/>
      <c r="AJ230" s="390" t="str">
        <f t="shared" si="69"/>
        <v/>
      </c>
      <c r="AK230" s="390"/>
      <c r="AL230" s="390" t="str">
        <f t="shared" si="70"/>
        <v/>
      </c>
      <c r="AM230" s="390"/>
      <c r="AN230" s="390" t="str">
        <f t="shared" si="71"/>
        <v/>
      </c>
      <c r="AO230" s="390"/>
      <c r="AP230" s="390" t="str">
        <f t="shared" si="72"/>
        <v/>
      </c>
      <c r="AQ230" s="390"/>
      <c r="AR230" s="390" t="str">
        <f t="shared" si="73"/>
        <v/>
      </c>
      <c r="AS230" s="390"/>
      <c r="AT230" s="182"/>
      <c r="AU230" s="182"/>
      <c r="AV230" s="182"/>
      <c r="AW230" s="182"/>
      <c r="AX230" s="182"/>
      <c r="AY230" s="182"/>
      <c r="AZ230" s="182"/>
      <c r="BA230" s="182"/>
      <c r="BB230" s="182"/>
    </row>
    <row r="231" spans="1:55" x14ac:dyDescent="0.2">
      <c r="A231" s="60"/>
      <c r="B231" s="308"/>
      <c r="C231" s="308"/>
      <c r="D231" s="308"/>
      <c r="E231" s="308"/>
      <c r="F231" s="308"/>
      <c r="G231" s="308"/>
      <c r="H231" s="308"/>
      <c r="I231" s="52"/>
      <c r="J231" s="9"/>
      <c r="K231" s="9"/>
      <c r="L231" s="9"/>
      <c r="M231" s="9"/>
      <c r="N231" s="9"/>
      <c r="O231" s="9"/>
      <c r="P231" s="9"/>
      <c r="Q231" s="9"/>
      <c r="R231" s="90"/>
      <c r="S231" s="78" t="str">
        <f t="shared" si="66"/>
        <v/>
      </c>
      <c r="T231" s="90"/>
      <c r="U231" s="45"/>
      <c r="V231" s="45"/>
      <c r="W231" s="88"/>
      <c r="X231" s="124"/>
      <c r="Y231" s="124"/>
      <c r="Z231" s="98"/>
      <c r="AA231" s="99"/>
      <c r="AB231" s="99"/>
      <c r="AC231" s="99"/>
      <c r="AD231" s="100"/>
      <c r="AE231" s="62"/>
      <c r="AF231" s="390" t="str">
        <f t="shared" si="67"/>
        <v/>
      </c>
      <c r="AG231" s="390"/>
      <c r="AH231" s="390" t="str">
        <f t="shared" si="68"/>
        <v/>
      </c>
      <c r="AI231" s="390"/>
      <c r="AJ231" s="390" t="str">
        <f t="shared" si="69"/>
        <v/>
      </c>
      <c r="AK231" s="390"/>
      <c r="AL231" s="390" t="str">
        <f t="shared" si="70"/>
        <v/>
      </c>
      <c r="AM231" s="390"/>
      <c r="AN231" s="390" t="str">
        <f t="shared" si="71"/>
        <v/>
      </c>
      <c r="AO231" s="390"/>
      <c r="AP231" s="390" t="str">
        <f t="shared" si="72"/>
        <v/>
      </c>
      <c r="AQ231" s="390"/>
      <c r="AR231" s="390" t="str">
        <f t="shared" si="73"/>
        <v/>
      </c>
      <c r="AS231" s="390"/>
      <c r="AT231" s="182"/>
      <c r="AU231" s="182"/>
      <c r="AV231" s="182"/>
      <c r="AW231" s="182"/>
      <c r="AX231" s="182"/>
      <c r="AY231" s="182"/>
      <c r="AZ231" s="182"/>
      <c r="BA231" s="182"/>
      <c r="BB231" s="182"/>
    </row>
    <row r="232" spans="1:55" x14ac:dyDescent="0.2">
      <c r="A232" s="60"/>
      <c r="B232" s="308"/>
      <c r="C232" s="308"/>
      <c r="D232" s="308"/>
      <c r="E232" s="308"/>
      <c r="F232" s="308"/>
      <c r="G232" s="308"/>
      <c r="H232" s="308"/>
      <c r="I232" s="52"/>
      <c r="J232" s="9"/>
      <c r="K232" s="9"/>
      <c r="L232" s="9"/>
      <c r="M232" s="9"/>
      <c r="N232" s="9"/>
      <c r="O232" s="9"/>
      <c r="P232" s="9"/>
      <c r="Q232" s="9"/>
      <c r="R232" s="90"/>
      <c r="S232" s="78" t="str">
        <f t="shared" si="66"/>
        <v/>
      </c>
      <c r="T232" s="90"/>
      <c r="U232" s="45"/>
      <c r="V232" s="45"/>
      <c r="W232" s="88"/>
      <c r="X232" s="124"/>
      <c r="Y232" s="124"/>
      <c r="Z232" s="98"/>
      <c r="AA232" s="99"/>
      <c r="AB232" s="99"/>
      <c r="AC232" s="99"/>
      <c r="AD232" s="100"/>
      <c r="AE232" s="62"/>
      <c r="AF232" s="390" t="str">
        <f t="shared" si="67"/>
        <v/>
      </c>
      <c r="AG232" s="390"/>
      <c r="AH232" s="390" t="str">
        <f t="shared" si="68"/>
        <v/>
      </c>
      <c r="AI232" s="390"/>
      <c r="AJ232" s="390" t="str">
        <f t="shared" si="69"/>
        <v/>
      </c>
      <c r="AK232" s="390"/>
      <c r="AL232" s="390" t="str">
        <f t="shared" si="70"/>
        <v/>
      </c>
      <c r="AM232" s="390"/>
      <c r="AN232" s="390" t="str">
        <f t="shared" si="71"/>
        <v/>
      </c>
      <c r="AO232" s="390"/>
      <c r="AP232" s="390" t="str">
        <f t="shared" si="72"/>
        <v/>
      </c>
      <c r="AQ232" s="390"/>
      <c r="AR232" s="390" t="str">
        <f t="shared" si="73"/>
        <v/>
      </c>
      <c r="AS232" s="390"/>
      <c r="AT232" s="182"/>
      <c r="AU232" s="182"/>
      <c r="AV232" s="182"/>
      <c r="AW232" s="182"/>
      <c r="AX232" s="182"/>
      <c r="AY232" s="182"/>
      <c r="AZ232" s="182"/>
      <c r="BA232" s="182"/>
      <c r="BB232" s="182"/>
    </row>
    <row r="233" spans="1:55" x14ac:dyDescent="0.2">
      <c r="A233" s="60"/>
      <c r="B233" s="308"/>
      <c r="C233" s="308"/>
      <c r="D233" s="308"/>
      <c r="E233" s="308"/>
      <c r="F233" s="308"/>
      <c r="G233" s="308"/>
      <c r="H233" s="308"/>
      <c r="I233" s="52"/>
      <c r="J233" s="9"/>
      <c r="K233" s="9"/>
      <c r="L233" s="9"/>
      <c r="M233" s="9"/>
      <c r="N233" s="9"/>
      <c r="O233" s="9"/>
      <c r="P233" s="9"/>
      <c r="Q233" s="9"/>
      <c r="R233" s="90"/>
      <c r="S233" s="78" t="str">
        <f t="shared" si="66"/>
        <v/>
      </c>
      <c r="T233" s="90"/>
      <c r="U233" s="45"/>
      <c r="V233" s="45"/>
      <c r="W233" s="88"/>
      <c r="X233" s="124"/>
      <c r="Y233" s="124"/>
      <c r="Z233" s="98"/>
      <c r="AA233" s="99"/>
      <c r="AB233" s="99"/>
      <c r="AC233" s="99"/>
      <c r="AD233" s="100"/>
      <c r="AE233" s="62"/>
      <c r="AF233" s="390" t="str">
        <f t="shared" si="67"/>
        <v/>
      </c>
      <c r="AG233" s="390"/>
      <c r="AH233" s="390" t="str">
        <f t="shared" si="68"/>
        <v/>
      </c>
      <c r="AI233" s="390"/>
      <c r="AJ233" s="390" t="str">
        <f t="shared" si="69"/>
        <v/>
      </c>
      <c r="AK233" s="390"/>
      <c r="AL233" s="390" t="str">
        <f t="shared" si="70"/>
        <v/>
      </c>
      <c r="AM233" s="390"/>
      <c r="AN233" s="390" t="str">
        <f t="shared" si="71"/>
        <v/>
      </c>
      <c r="AO233" s="390"/>
      <c r="AP233" s="390" t="str">
        <f t="shared" si="72"/>
        <v/>
      </c>
      <c r="AQ233" s="390"/>
      <c r="AR233" s="390" t="str">
        <f t="shared" si="73"/>
        <v/>
      </c>
      <c r="AS233" s="390"/>
      <c r="AT233" s="182"/>
      <c r="AU233" s="182"/>
      <c r="AV233" s="182"/>
      <c r="AW233" s="182"/>
      <c r="AX233" s="182"/>
      <c r="AY233" s="182"/>
      <c r="AZ233" s="182"/>
      <c r="BA233" s="182"/>
      <c r="BB233" s="182"/>
    </row>
    <row r="234" spans="1:55" x14ac:dyDescent="0.2">
      <c r="A234" s="60"/>
      <c r="B234" s="308"/>
      <c r="C234" s="308"/>
      <c r="D234" s="308"/>
      <c r="E234" s="308"/>
      <c r="F234" s="308"/>
      <c r="G234" s="308"/>
      <c r="H234" s="308"/>
      <c r="I234" s="52"/>
      <c r="J234" s="9"/>
      <c r="K234" s="9"/>
      <c r="L234" s="9"/>
      <c r="M234" s="9"/>
      <c r="N234" s="9"/>
      <c r="O234" s="9"/>
      <c r="P234" s="9"/>
      <c r="Q234" s="9"/>
      <c r="R234" s="90"/>
      <c r="S234" s="78" t="str">
        <f t="shared" si="66"/>
        <v/>
      </c>
      <c r="T234" s="90"/>
      <c r="U234" s="45"/>
      <c r="V234" s="45"/>
      <c r="W234" s="88"/>
      <c r="X234" s="124"/>
      <c r="Y234" s="124"/>
      <c r="Z234" s="98"/>
      <c r="AA234" s="99"/>
      <c r="AB234" s="99"/>
      <c r="AC234" s="99"/>
      <c r="AD234" s="100"/>
      <c r="AE234" s="62"/>
      <c r="AF234" s="390" t="str">
        <f t="shared" si="67"/>
        <v/>
      </c>
      <c r="AG234" s="390"/>
      <c r="AH234" s="390" t="str">
        <f t="shared" si="68"/>
        <v/>
      </c>
      <c r="AI234" s="390"/>
      <c r="AJ234" s="390" t="str">
        <f t="shared" si="69"/>
        <v/>
      </c>
      <c r="AK234" s="390"/>
      <c r="AL234" s="390" t="str">
        <f t="shared" si="70"/>
        <v/>
      </c>
      <c r="AM234" s="390"/>
      <c r="AN234" s="390" t="str">
        <f t="shared" si="71"/>
        <v/>
      </c>
      <c r="AO234" s="390"/>
      <c r="AP234" s="390" t="str">
        <f t="shared" si="72"/>
        <v/>
      </c>
      <c r="AQ234" s="390"/>
      <c r="AR234" s="390" t="str">
        <f t="shared" si="73"/>
        <v/>
      </c>
      <c r="AS234" s="390"/>
      <c r="AT234" s="182"/>
      <c r="AU234" s="182"/>
      <c r="AV234" s="182"/>
      <c r="AW234" s="182"/>
      <c r="AX234" s="182"/>
      <c r="AY234" s="182"/>
      <c r="AZ234" s="182"/>
      <c r="BA234" s="182"/>
      <c r="BB234" s="182"/>
    </row>
    <row r="235" spans="1:55" x14ac:dyDescent="0.2">
      <c r="A235" s="60"/>
      <c r="B235" s="308"/>
      <c r="C235" s="308"/>
      <c r="D235" s="308"/>
      <c r="E235" s="308"/>
      <c r="F235" s="308"/>
      <c r="G235" s="308"/>
      <c r="H235" s="308"/>
      <c r="I235" s="52"/>
      <c r="J235" s="9"/>
      <c r="K235" s="9"/>
      <c r="L235" s="9"/>
      <c r="M235" s="9"/>
      <c r="N235" s="9"/>
      <c r="O235" s="9"/>
      <c r="P235" s="9"/>
      <c r="Q235" s="9"/>
      <c r="R235" s="90"/>
      <c r="S235" s="78" t="str">
        <f t="shared" si="66"/>
        <v/>
      </c>
      <c r="T235" s="90"/>
      <c r="U235" s="45"/>
      <c r="V235" s="45"/>
      <c r="W235" s="88"/>
      <c r="X235" s="124"/>
      <c r="Y235" s="124"/>
      <c r="Z235" s="98"/>
      <c r="AA235" s="99"/>
      <c r="AB235" s="99"/>
      <c r="AC235" s="99"/>
      <c r="AD235" s="100"/>
      <c r="AE235" s="62"/>
      <c r="AF235" s="390" t="str">
        <f t="shared" si="67"/>
        <v/>
      </c>
      <c r="AG235" s="390"/>
      <c r="AH235" s="390" t="str">
        <f t="shared" si="68"/>
        <v/>
      </c>
      <c r="AI235" s="390"/>
      <c r="AJ235" s="390" t="str">
        <f t="shared" si="69"/>
        <v/>
      </c>
      <c r="AK235" s="390"/>
      <c r="AL235" s="390" t="str">
        <f t="shared" si="70"/>
        <v/>
      </c>
      <c r="AM235" s="390"/>
      <c r="AN235" s="390" t="str">
        <f t="shared" si="71"/>
        <v/>
      </c>
      <c r="AO235" s="390"/>
      <c r="AP235" s="390" t="str">
        <f t="shared" si="72"/>
        <v/>
      </c>
      <c r="AQ235" s="390"/>
      <c r="AR235" s="390" t="str">
        <f t="shared" si="73"/>
        <v/>
      </c>
      <c r="AS235" s="390"/>
      <c r="AT235" s="182"/>
      <c r="AU235" s="182"/>
      <c r="AV235" s="182"/>
      <c r="AW235" s="182"/>
      <c r="AX235" s="182"/>
      <c r="AY235" s="182"/>
      <c r="AZ235" s="182"/>
      <c r="BA235" s="182"/>
      <c r="BB235" s="182"/>
    </row>
    <row r="236" spans="1:55" x14ac:dyDescent="0.2">
      <c r="A236" s="60"/>
      <c r="B236" s="308"/>
      <c r="C236" s="308"/>
      <c r="D236" s="308"/>
      <c r="E236" s="308"/>
      <c r="F236" s="308"/>
      <c r="G236" s="308"/>
      <c r="H236" s="308"/>
      <c r="I236" s="52"/>
      <c r="J236" s="9"/>
      <c r="K236" s="9"/>
      <c r="L236" s="9"/>
      <c r="M236" s="9"/>
      <c r="N236" s="9"/>
      <c r="O236" s="9"/>
      <c r="P236" s="9"/>
      <c r="Q236" s="9"/>
      <c r="R236" s="90"/>
      <c r="S236" s="78" t="str">
        <f t="shared" si="66"/>
        <v/>
      </c>
      <c r="T236" s="90"/>
      <c r="U236" s="45"/>
      <c r="V236" s="45"/>
      <c r="W236" s="88"/>
      <c r="X236" s="124"/>
      <c r="Y236" s="124"/>
      <c r="Z236" s="98"/>
      <c r="AA236" s="99"/>
      <c r="AB236" s="99"/>
      <c r="AC236" s="99"/>
      <c r="AD236" s="100"/>
      <c r="AE236" s="62"/>
      <c r="AF236" s="390" t="str">
        <f t="shared" si="67"/>
        <v/>
      </c>
      <c r="AG236" s="390"/>
      <c r="AH236" s="390" t="str">
        <f t="shared" si="68"/>
        <v/>
      </c>
      <c r="AI236" s="390"/>
      <c r="AJ236" s="390" t="str">
        <f t="shared" si="69"/>
        <v/>
      </c>
      <c r="AK236" s="390"/>
      <c r="AL236" s="390" t="str">
        <f t="shared" si="70"/>
        <v/>
      </c>
      <c r="AM236" s="390"/>
      <c r="AN236" s="390" t="str">
        <f t="shared" si="71"/>
        <v/>
      </c>
      <c r="AO236" s="390"/>
      <c r="AP236" s="390" t="str">
        <f t="shared" si="72"/>
        <v/>
      </c>
      <c r="AQ236" s="390"/>
      <c r="AR236" s="390" t="str">
        <f t="shared" si="73"/>
        <v/>
      </c>
      <c r="AS236" s="390"/>
      <c r="AT236" s="182"/>
      <c r="AU236" s="182"/>
      <c r="AV236" s="182"/>
      <c r="AW236" s="182"/>
      <c r="AX236" s="182"/>
      <c r="AY236" s="182"/>
      <c r="AZ236" s="182"/>
      <c r="BA236" s="182"/>
      <c r="BB236" s="182"/>
    </row>
    <row r="237" spans="1:55" ht="13.5" thickBot="1" x14ac:dyDescent="0.25">
      <c r="A237" s="60"/>
      <c r="B237" s="308"/>
      <c r="C237" s="308"/>
      <c r="D237" s="308"/>
      <c r="E237" s="308"/>
      <c r="F237" s="308"/>
      <c r="G237" s="308"/>
      <c r="H237" s="308"/>
      <c r="I237" s="52"/>
      <c r="J237" s="9"/>
      <c r="K237" s="9"/>
      <c r="L237" s="9"/>
      <c r="M237" s="9"/>
      <c r="N237" s="9"/>
      <c r="O237" s="9"/>
      <c r="P237" s="9"/>
      <c r="Q237" s="9"/>
      <c r="R237" s="90"/>
      <c r="S237" s="78" t="str">
        <f t="shared" si="66"/>
        <v/>
      </c>
      <c r="T237" s="90"/>
      <c r="U237" s="45"/>
      <c r="V237" s="45"/>
      <c r="W237" s="88"/>
      <c r="X237" s="124"/>
      <c r="Y237" s="124"/>
      <c r="Z237" s="98"/>
      <c r="AA237" s="99"/>
      <c r="AB237" s="99"/>
      <c r="AC237" s="99"/>
      <c r="AD237" s="100"/>
      <c r="AE237" s="62"/>
      <c r="AF237" s="390" t="str">
        <f t="shared" si="67"/>
        <v/>
      </c>
      <c r="AG237" s="390"/>
      <c r="AH237" s="390" t="str">
        <f t="shared" si="68"/>
        <v/>
      </c>
      <c r="AI237" s="390"/>
      <c r="AJ237" s="390" t="str">
        <f t="shared" si="69"/>
        <v/>
      </c>
      <c r="AK237" s="390"/>
      <c r="AL237" s="390" t="str">
        <f t="shared" si="70"/>
        <v/>
      </c>
      <c r="AM237" s="390"/>
      <c r="AN237" s="390" t="str">
        <f t="shared" si="71"/>
        <v/>
      </c>
      <c r="AO237" s="390"/>
      <c r="AP237" s="390" t="str">
        <f t="shared" si="72"/>
        <v/>
      </c>
      <c r="AQ237" s="390"/>
      <c r="AR237" s="390" t="str">
        <f t="shared" si="73"/>
        <v/>
      </c>
      <c r="AS237" s="390"/>
      <c r="AT237" s="182"/>
      <c r="AU237" s="182"/>
      <c r="AV237" s="182"/>
      <c r="AW237" s="182"/>
      <c r="AX237" s="182"/>
      <c r="AY237" s="182"/>
      <c r="AZ237" s="182"/>
      <c r="BA237" s="182"/>
      <c r="BB237" s="182"/>
    </row>
    <row r="238" spans="1:55" ht="33.75" thickBot="1" x14ac:dyDescent="0.5">
      <c r="A238" s="60"/>
      <c r="B238" s="307" t="s">
        <v>292</v>
      </c>
      <c r="C238" s="307" t="s">
        <v>292</v>
      </c>
      <c r="D238" s="307" t="s">
        <v>292</v>
      </c>
      <c r="E238" s="307" t="s">
        <v>292</v>
      </c>
      <c r="F238" s="307" t="s">
        <v>292</v>
      </c>
      <c r="G238" s="307" t="s">
        <v>292</v>
      </c>
      <c r="H238" s="307" t="s">
        <v>292</v>
      </c>
      <c r="I238" s="422" t="s">
        <v>33</v>
      </c>
      <c r="J238" s="423"/>
      <c r="K238" s="423"/>
      <c r="L238" s="423"/>
      <c r="M238" s="423"/>
      <c r="N238" s="423"/>
      <c r="O238" s="423"/>
      <c r="P238" s="423"/>
      <c r="Q238" s="423"/>
      <c r="R238" s="423"/>
      <c r="S238" s="423"/>
      <c r="T238" s="423"/>
      <c r="U238" s="423"/>
      <c r="V238" s="423"/>
      <c r="W238" s="423"/>
      <c r="X238" s="423"/>
      <c r="Y238" s="423"/>
      <c r="Z238" s="423"/>
      <c r="AA238" s="423"/>
      <c r="AB238" s="423"/>
      <c r="AC238" s="423"/>
      <c r="AD238" s="424"/>
      <c r="AE238" s="237"/>
      <c r="AF238" s="385"/>
      <c r="AG238" s="386"/>
      <c r="AH238" s="385"/>
      <c r="AI238" s="386"/>
      <c r="AJ238" s="385"/>
      <c r="AK238" s="386"/>
      <c r="AL238" s="385"/>
      <c r="AM238" s="386"/>
      <c r="AN238" s="385"/>
      <c r="AO238" s="386"/>
      <c r="AP238" s="385"/>
      <c r="AQ238" s="386"/>
      <c r="AR238" s="385"/>
      <c r="AS238" s="387"/>
      <c r="AT238" s="182"/>
      <c r="AU238" s="182"/>
      <c r="AV238" s="182"/>
      <c r="AW238" s="182"/>
      <c r="AX238" s="182"/>
      <c r="AY238" s="182"/>
      <c r="AZ238" s="182"/>
      <c r="BA238" s="182"/>
      <c r="BB238" s="182"/>
      <c r="BC238" s="237"/>
    </row>
    <row r="239" spans="1:55" ht="18.75" thickBot="1" x14ac:dyDescent="0.3">
      <c r="A239" s="60"/>
      <c r="B239" s="295" t="s">
        <v>44</v>
      </c>
      <c r="C239" s="296" t="s">
        <v>45</v>
      </c>
      <c r="D239" s="296" t="s">
        <v>46</v>
      </c>
      <c r="E239" s="296" t="s">
        <v>47</v>
      </c>
      <c r="F239" s="296" t="s">
        <v>48</v>
      </c>
      <c r="G239" s="296" t="s">
        <v>49</v>
      </c>
      <c r="H239" s="297" t="s">
        <v>50</v>
      </c>
      <c r="I239" s="281" t="s">
        <v>239</v>
      </c>
      <c r="J239" s="282" t="s">
        <v>24</v>
      </c>
      <c r="K239" s="283" t="s">
        <v>282</v>
      </c>
      <c r="L239" s="283" t="s">
        <v>283</v>
      </c>
      <c r="M239" s="282" t="s">
        <v>284</v>
      </c>
      <c r="N239" s="283" t="s">
        <v>270</v>
      </c>
      <c r="O239" s="284" t="s">
        <v>43</v>
      </c>
      <c r="P239" s="285" t="s">
        <v>2</v>
      </c>
      <c r="Q239" s="285" t="s">
        <v>37</v>
      </c>
      <c r="R239" s="285" t="s">
        <v>38</v>
      </c>
      <c r="S239" s="286" t="s">
        <v>54</v>
      </c>
      <c r="T239" s="287" t="s">
        <v>26</v>
      </c>
      <c r="U239" s="133" t="s">
        <v>27</v>
      </c>
      <c r="V239" s="134" t="s">
        <v>0</v>
      </c>
      <c r="W239" s="135" t="s">
        <v>7</v>
      </c>
      <c r="X239" s="166" t="s">
        <v>15</v>
      </c>
      <c r="Y239" s="169" t="s">
        <v>40</v>
      </c>
      <c r="Z239" s="101" t="s">
        <v>8</v>
      </c>
      <c r="AA239" s="101"/>
      <c r="AB239" s="101"/>
      <c r="AC239" s="101"/>
      <c r="AD239" s="102"/>
      <c r="AE239" s="62"/>
      <c r="AF239" s="440" t="s">
        <v>44</v>
      </c>
      <c r="AG239" s="441"/>
      <c r="AH239" s="440" t="s">
        <v>45</v>
      </c>
      <c r="AI239" s="441"/>
      <c r="AJ239" s="440" t="s">
        <v>46</v>
      </c>
      <c r="AK239" s="441"/>
      <c r="AL239" s="440" t="s">
        <v>47</v>
      </c>
      <c r="AM239" s="441"/>
      <c r="AN239" s="440" t="s">
        <v>48</v>
      </c>
      <c r="AO239" s="441"/>
      <c r="AP239" s="440" t="s">
        <v>49</v>
      </c>
      <c r="AQ239" s="441"/>
      <c r="AR239" s="440" t="s">
        <v>50</v>
      </c>
      <c r="AS239" s="442"/>
      <c r="AT239" s="182"/>
      <c r="AU239" s="182"/>
      <c r="AV239" s="182"/>
      <c r="AW239" s="182"/>
      <c r="AX239" s="182"/>
      <c r="AY239" s="182"/>
      <c r="AZ239" s="182"/>
      <c r="BA239" s="182"/>
      <c r="BB239" s="182"/>
    </row>
    <row r="240" spans="1:55" ht="18.75" thickBot="1" x14ac:dyDescent="0.3">
      <c r="A240" s="60"/>
      <c r="B240" s="298">
        <f>$B$26</f>
        <v>42373</v>
      </c>
      <c r="C240" s="299">
        <f>$C$26</f>
        <v>42374</v>
      </c>
      <c r="D240" s="299">
        <f>$D$26</f>
        <v>42375</v>
      </c>
      <c r="E240" s="299">
        <f>$E$26</f>
        <v>42376</v>
      </c>
      <c r="F240" s="299">
        <f>$F$26</f>
        <v>42377</v>
      </c>
      <c r="G240" s="299">
        <f>$G$26</f>
        <v>42378</v>
      </c>
      <c r="H240" s="299">
        <f>$H$26</f>
        <v>42379</v>
      </c>
      <c r="I240" s="275"/>
      <c r="J240" s="276"/>
      <c r="K240" s="421"/>
      <c r="L240" s="421"/>
      <c r="M240" s="277"/>
      <c r="N240" s="277"/>
      <c r="O240" s="276"/>
      <c r="P240" s="278"/>
      <c r="Q240" s="276"/>
      <c r="R240" s="277"/>
      <c r="S240" s="276"/>
      <c r="T240" s="276"/>
      <c r="U240" s="276"/>
      <c r="V240" s="276"/>
      <c r="W240" s="276"/>
      <c r="X240" s="276"/>
      <c r="Y240" s="276"/>
      <c r="Z240" s="276"/>
      <c r="AA240" s="276"/>
      <c r="AB240" s="276"/>
      <c r="AC240" s="276"/>
      <c r="AD240" s="276"/>
      <c r="AE240" s="276"/>
      <c r="AF240" s="388"/>
      <c r="AG240" s="388"/>
      <c r="AH240" s="388"/>
      <c r="AI240" s="388"/>
      <c r="AJ240" s="388"/>
      <c r="AK240" s="388"/>
      <c r="AL240" s="388"/>
      <c r="AM240" s="388"/>
      <c r="AN240" s="388"/>
      <c r="AO240" s="388"/>
      <c r="AP240" s="388"/>
      <c r="AQ240" s="388"/>
      <c r="AR240" s="388"/>
      <c r="AS240" s="388"/>
      <c r="AT240" s="388"/>
      <c r="AU240" s="388"/>
      <c r="AV240" s="388"/>
      <c r="AW240" s="388"/>
      <c r="AX240" s="388"/>
      <c r="AY240" s="388"/>
      <c r="AZ240" s="388"/>
      <c r="BA240" s="388"/>
      <c r="BB240" s="389" t="s">
        <v>8</v>
      </c>
      <c r="BC240" s="237"/>
    </row>
    <row r="241" spans="1:54" x14ac:dyDescent="0.2">
      <c r="A241" s="60"/>
      <c r="B241" s="308"/>
      <c r="C241" s="308"/>
      <c r="D241" s="308"/>
      <c r="E241" s="308"/>
      <c r="F241" s="308"/>
      <c r="G241" s="308"/>
      <c r="H241" s="308"/>
      <c r="I241" s="52"/>
      <c r="J241" s="9"/>
      <c r="K241" s="9"/>
      <c r="L241" s="9" t="s">
        <v>39</v>
      </c>
      <c r="M241" s="9"/>
      <c r="N241" s="9"/>
      <c r="O241" s="9" t="s">
        <v>47</v>
      </c>
      <c r="P241" s="9"/>
      <c r="Q241" s="9"/>
      <c r="R241" s="75"/>
      <c r="S241" s="78"/>
      <c r="T241" s="90">
        <v>105597</v>
      </c>
      <c r="U241" s="45"/>
      <c r="V241" s="45"/>
      <c r="W241" s="88"/>
      <c r="X241" s="120"/>
      <c r="Y241" s="120"/>
      <c r="Z241" s="103"/>
      <c r="AA241" s="104"/>
      <c r="AB241" s="104"/>
      <c r="AC241" s="104"/>
      <c r="AD241" s="105"/>
      <c r="AE241" s="62"/>
      <c r="AF241" s="390" t="str">
        <f t="shared" ref="AF241:AF259" si="74">IF(AND(S241=AF$132,Q241&lt;&gt;""),Q241,"")</f>
        <v/>
      </c>
      <c r="AG241" s="390"/>
      <c r="AH241" s="390" t="str">
        <f t="shared" ref="AH241:AH259" si="75">IF(AND(S241=AH$132,Q241&lt;&gt;""),Q241,"")</f>
        <v/>
      </c>
      <c r="AI241" s="390"/>
      <c r="AJ241" s="390" t="str">
        <f t="shared" ref="AJ241:AJ259" si="76">IF(AND(S241=AJ$132,Q241&lt;&gt;""),Q241,"")</f>
        <v/>
      </c>
      <c r="AK241" s="390"/>
      <c r="AL241" s="390" t="str">
        <f t="shared" ref="AL241:AL259" si="77">IF(AND(S241=AL$132,Q241&lt;&gt;""),Q241,"")</f>
        <v/>
      </c>
      <c r="AM241" s="390"/>
      <c r="AN241" s="390" t="str">
        <f t="shared" ref="AN241:AN259" si="78">IF(AND(S241=AN$132,Q241&lt;&gt;""),Q241,"")</f>
        <v/>
      </c>
      <c r="AO241" s="390"/>
      <c r="AP241" s="390" t="str">
        <f t="shared" ref="AP241:AP259" si="79">IF(AND(S241=AP$132,Q241&lt;&gt;""),Q241,"")</f>
        <v/>
      </c>
      <c r="AQ241" s="390"/>
      <c r="AR241" s="390" t="str">
        <f t="shared" ref="AR241:AR259" si="80">IF(AND(S241=AR$132,Q241&lt;&gt;""),Q241,"")</f>
        <v/>
      </c>
      <c r="AS241" s="390"/>
      <c r="AT241" s="182"/>
      <c r="AU241" s="182"/>
      <c r="AV241" s="182"/>
      <c r="AW241" s="182"/>
      <c r="AX241" s="182"/>
      <c r="AY241" s="182"/>
      <c r="AZ241" s="182"/>
      <c r="BA241" s="182"/>
      <c r="BB241" s="182"/>
    </row>
    <row r="242" spans="1:54" x14ac:dyDescent="0.2">
      <c r="A242" s="60"/>
      <c r="B242" s="308"/>
      <c r="C242" s="308"/>
      <c r="D242" s="308"/>
      <c r="E242" s="308"/>
      <c r="F242" s="308"/>
      <c r="G242" s="308"/>
      <c r="H242" s="308"/>
      <c r="I242" s="52"/>
      <c r="J242" s="9"/>
      <c r="K242" s="9"/>
      <c r="L242" s="9"/>
      <c r="M242" s="9"/>
      <c r="N242" s="9"/>
      <c r="O242" s="9"/>
      <c r="P242" s="9"/>
      <c r="Q242" s="9"/>
      <c r="R242" s="90"/>
      <c r="S242" s="78" t="str">
        <f t="shared" ref="S242:S259" si="81">PROPER(TEXT(R242&amp;"","jjjj"))</f>
        <v/>
      </c>
      <c r="T242" s="90"/>
      <c r="U242" s="45"/>
      <c r="V242" s="45"/>
      <c r="W242" s="88"/>
      <c r="X242" s="124"/>
      <c r="Y242" s="124"/>
      <c r="Z242" s="98"/>
      <c r="AA242" s="99"/>
      <c r="AB242" s="99"/>
      <c r="AC242" s="99"/>
      <c r="AD242" s="100"/>
      <c r="AE242" s="62"/>
      <c r="AF242" s="390" t="str">
        <f t="shared" si="74"/>
        <v/>
      </c>
      <c r="AG242" s="390"/>
      <c r="AH242" s="390" t="str">
        <f t="shared" si="75"/>
        <v/>
      </c>
      <c r="AI242" s="390"/>
      <c r="AJ242" s="390" t="str">
        <f t="shared" si="76"/>
        <v/>
      </c>
      <c r="AK242" s="390"/>
      <c r="AL242" s="390" t="str">
        <f t="shared" si="77"/>
        <v/>
      </c>
      <c r="AM242" s="390"/>
      <c r="AN242" s="390" t="str">
        <f t="shared" si="78"/>
        <v/>
      </c>
      <c r="AO242" s="390"/>
      <c r="AP242" s="390" t="str">
        <f t="shared" si="79"/>
        <v/>
      </c>
      <c r="AQ242" s="390"/>
      <c r="AR242" s="390" t="str">
        <f t="shared" si="80"/>
        <v/>
      </c>
      <c r="AS242" s="390"/>
      <c r="AT242" s="182"/>
      <c r="AU242" s="182"/>
      <c r="AV242" s="182"/>
      <c r="AW242" s="182"/>
      <c r="AX242" s="182"/>
      <c r="AY242" s="182"/>
      <c r="AZ242" s="182"/>
      <c r="BA242" s="182"/>
      <c r="BB242" s="182"/>
    </row>
    <row r="243" spans="1:54" x14ac:dyDescent="0.2">
      <c r="A243" s="60"/>
      <c r="B243" s="308"/>
      <c r="C243" s="308"/>
      <c r="D243" s="308"/>
      <c r="E243" s="308"/>
      <c r="F243" s="308"/>
      <c r="G243" s="308"/>
      <c r="H243" s="308"/>
      <c r="I243" s="52"/>
      <c r="J243" s="9"/>
      <c r="K243" s="9"/>
      <c r="L243" s="9"/>
      <c r="M243" s="9"/>
      <c r="N243" s="9"/>
      <c r="O243" s="9"/>
      <c r="P243" s="9"/>
      <c r="Q243" s="9"/>
      <c r="R243" s="90"/>
      <c r="S243" s="78" t="str">
        <f t="shared" si="81"/>
        <v/>
      </c>
      <c r="T243" s="90"/>
      <c r="U243" s="45"/>
      <c r="V243" s="45"/>
      <c r="W243" s="88"/>
      <c r="X243" s="124"/>
      <c r="Y243" s="124"/>
      <c r="Z243" s="98"/>
      <c r="AA243" s="99"/>
      <c r="AB243" s="99"/>
      <c r="AC243" s="99"/>
      <c r="AD243" s="100"/>
      <c r="AE243" s="62"/>
      <c r="AF243" s="390" t="str">
        <f t="shared" si="74"/>
        <v/>
      </c>
      <c r="AG243" s="390"/>
      <c r="AH243" s="390" t="str">
        <f t="shared" si="75"/>
        <v/>
      </c>
      <c r="AI243" s="390"/>
      <c r="AJ243" s="390" t="str">
        <f t="shared" si="76"/>
        <v/>
      </c>
      <c r="AK243" s="390"/>
      <c r="AL243" s="390" t="str">
        <f t="shared" si="77"/>
        <v/>
      </c>
      <c r="AM243" s="390"/>
      <c r="AN243" s="390" t="str">
        <f t="shared" si="78"/>
        <v/>
      </c>
      <c r="AO243" s="390"/>
      <c r="AP243" s="390" t="str">
        <f t="shared" si="79"/>
        <v/>
      </c>
      <c r="AQ243" s="390"/>
      <c r="AR243" s="390" t="str">
        <f t="shared" si="80"/>
        <v/>
      </c>
      <c r="AS243" s="390"/>
      <c r="AT243" s="182"/>
      <c r="AU243" s="182"/>
      <c r="AV243" s="182"/>
      <c r="AW243" s="182"/>
      <c r="AX243" s="182"/>
      <c r="AY243" s="182"/>
      <c r="AZ243" s="182"/>
      <c r="BA243" s="182"/>
      <c r="BB243" s="182"/>
    </row>
    <row r="244" spans="1:54" x14ac:dyDescent="0.2">
      <c r="A244" s="60"/>
      <c r="B244" s="308"/>
      <c r="C244" s="308"/>
      <c r="D244" s="308"/>
      <c r="E244" s="308"/>
      <c r="F244" s="308"/>
      <c r="G244" s="308"/>
      <c r="H244" s="308"/>
      <c r="I244" s="52"/>
      <c r="J244" s="9"/>
      <c r="K244" s="9"/>
      <c r="L244" s="9"/>
      <c r="M244" s="9"/>
      <c r="N244" s="90"/>
      <c r="O244" s="90"/>
      <c r="P244" s="90"/>
      <c r="Q244" s="90"/>
      <c r="R244" s="90"/>
      <c r="S244" s="78" t="str">
        <f t="shared" si="81"/>
        <v/>
      </c>
      <c r="T244" s="90"/>
      <c r="U244" s="45"/>
      <c r="V244" s="45"/>
      <c r="W244" s="88"/>
      <c r="X244" s="124"/>
      <c r="Y244" s="124"/>
      <c r="Z244" s="98"/>
      <c r="AA244" s="99"/>
      <c r="AB244" s="99"/>
      <c r="AC244" s="99"/>
      <c r="AD244" s="100"/>
      <c r="AE244" s="62"/>
      <c r="AF244" s="390" t="str">
        <f t="shared" si="74"/>
        <v/>
      </c>
      <c r="AG244" s="390"/>
      <c r="AH244" s="390" t="str">
        <f t="shared" si="75"/>
        <v/>
      </c>
      <c r="AI244" s="390"/>
      <c r="AJ244" s="390" t="str">
        <f t="shared" si="76"/>
        <v/>
      </c>
      <c r="AK244" s="390"/>
      <c r="AL244" s="390" t="str">
        <f t="shared" si="77"/>
        <v/>
      </c>
      <c r="AM244" s="390"/>
      <c r="AN244" s="390" t="str">
        <f t="shared" si="78"/>
        <v/>
      </c>
      <c r="AO244" s="390"/>
      <c r="AP244" s="390" t="str">
        <f t="shared" si="79"/>
        <v/>
      </c>
      <c r="AQ244" s="390"/>
      <c r="AR244" s="390" t="str">
        <f t="shared" si="80"/>
        <v/>
      </c>
      <c r="AS244" s="390"/>
      <c r="AT244" s="182"/>
      <c r="AU244" s="182"/>
      <c r="AV244" s="182"/>
      <c r="AW244" s="182"/>
      <c r="AX244" s="182"/>
      <c r="AY244" s="182"/>
      <c r="AZ244" s="182"/>
      <c r="BA244" s="182"/>
      <c r="BB244" s="182"/>
    </row>
    <row r="245" spans="1:54" x14ac:dyDescent="0.2">
      <c r="A245" s="60"/>
      <c r="B245" s="308"/>
      <c r="C245" s="308"/>
      <c r="D245" s="308"/>
      <c r="E245" s="308"/>
      <c r="F245" s="308"/>
      <c r="G245" s="308"/>
      <c r="H245" s="308"/>
      <c r="I245" s="52"/>
      <c r="J245" s="9"/>
      <c r="K245" s="9"/>
      <c r="L245" s="9"/>
      <c r="M245" s="9"/>
      <c r="N245" s="9"/>
      <c r="O245" s="9"/>
      <c r="P245" s="9"/>
      <c r="Q245" s="9"/>
      <c r="R245" s="90"/>
      <c r="S245" s="78" t="str">
        <f t="shared" si="81"/>
        <v/>
      </c>
      <c r="T245" s="90"/>
      <c r="U245" s="45"/>
      <c r="V245" s="45"/>
      <c r="W245" s="88"/>
      <c r="X245" s="124"/>
      <c r="Y245" s="124"/>
      <c r="Z245" s="98"/>
      <c r="AA245" s="99"/>
      <c r="AB245" s="99"/>
      <c r="AC245" s="99"/>
      <c r="AD245" s="100"/>
      <c r="AE245" s="62"/>
      <c r="AF245" s="390" t="str">
        <f t="shared" si="74"/>
        <v/>
      </c>
      <c r="AG245" s="390"/>
      <c r="AH245" s="390" t="str">
        <f t="shared" si="75"/>
        <v/>
      </c>
      <c r="AI245" s="390"/>
      <c r="AJ245" s="390" t="str">
        <f t="shared" si="76"/>
        <v/>
      </c>
      <c r="AK245" s="390"/>
      <c r="AL245" s="390" t="str">
        <f t="shared" si="77"/>
        <v/>
      </c>
      <c r="AM245" s="390"/>
      <c r="AN245" s="390" t="str">
        <f t="shared" si="78"/>
        <v/>
      </c>
      <c r="AO245" s="390"/>
      <c r="AP245" s="390" t="str">
        <f t="shared" si="79"/>
        <v/>
      </c>
      <c r="AQ245" s="390"/>
      <c r="AR245" s="390" t="str">
        <f t="shared" si="80"/>
        <v/>
      </c>
      <c r="AS245" s="390"/>
      <c r="AT245" s="182"/>
      <c r="AU245" s="182"/>
      <c r="AV245" s="182"/>
      <c r="AW245" s="182"/>
      <c r="AX245" s="182"/>
      <c r="AY245" s="182"/>
      <c r="AZ245" s="182"/>
      <c r="BA245" s="182"/>
      <c r="BB245" s="182"/>
    </row>
    <row r="246" spans="1:54" x14ac:dyDescent="0.2">
      <c r="A246" s="60"/>
      <c r="B246" s="308"/>
      <c r="C246" s="308"/>
      <c r="D246" s="308"/>
      <c r="E246" s="308"/>
      <c r="F246" s="308"/>
      <c r="G246" s="308"/>
      <c r="H246" s="308"/>
      <c r="I246" s="52"/>
      <c r="J246" s="9"/>
      <c r="K246" s="9"/>
      <c r="L246" s="212"/>
      <c r="M246" s="212"/>
      <c r="N246" s="9"/>
      <c r="O246" s="9"/>
      <c r="P246" s="9"/>
      <c r="Q246" s="9"/>
      <c r="R246" s="90"/>
      <c r="S246" s="78" t="str">
        <f t="shared" si="81"/>
        <v/>
      </c>
      <c r="T246" s="90"/>
      <c r="U246" s="45"/>
      <c r="V246" s="45"/>
      <c r="W246" s="88"/>
      <c r="X246" s="124"/>
      <c r="Y246" s="124"/>
      <c r="Z246" s="98"/>
      <c r="AA246" s="99"/>
      <c r="AB246" s="99"/>
      <c r="AC246" s="99"/>
      <c r="AD246" s="100"/>
      <c r="AE246" s="62"/>
      <c r="AF246" s="390" t="str">
        <f t="shared" si="74"/>
        <v/>
      </c>
      <c r="AG246" s="390"/>
      <c r="AH246" s="390" t="str">
        <f t="shared" si="75"/>
        <v/>
      </c>
      <c r="AI246" s="390"/>
      <c r="AJ246" s="390" t="str">
        <f t="shared" si="76"/>
        <v/>
      </c>
      <c r="AK246" s="390"/>
      <c r="AL246" s="390" t="str">
        <f t="shared" si="77"/>
        <v/>
      </c>
      <c r="AM246" s="390"/>
      <c r="AN246" s="390" t="str">
        <f t="shared" si="78"/>
        <v/>
      </c>
      <c r="AO246" s="390"/>
      <c r="AP246" s="390" t="str">
        <f t="shared" si="79"/>
        <v/>
      </c>
      <c r="AQ246" s="390"/>
      <c r="AR246" s="390" t="str">
        <f t="shared" si="80"/>
        <v/>
      </c>
      <c r="AS246" s="390"/>
      <c r="AT246" s="182"/>
      <c r="AU246" s="182"/>
      <c r="AV246" s="182"/>
      <c r="AW246" s="182"/>
      <c r="AX246" s="182"/>
      <c r="AY246" s="182"/>
      <c r="AZ246" s="182"/>
      <c r="BA246" s="182"/>
      <c r="BB246" s="182"/>
    </row>
    <row r="247" spans="1:54" x14ac:dyDescent="0.2">
      <c r="A247" s="60"/>
      <c r="B247" s="308"/>
      <c r="C247" s="308"/>
      <c r="D247" s="308"/>
      <c r="E247" s="308"/>
      <c r="F247" s="308"/>
      <c r="G247" s="308"/>
      <c r="H247" s="308"/>
      <c r="I247" s="50"/>
      <c r="J247" s="90"/>
      <c r="K247" s="90"/>
      <c r="L247" s="90"/>
      <c r="M247" s="90"/>
      <c r="N247" s="90"/>
      <c r="O247" s="90"/>
      <c r="P247" s="90"/>
      <c r="Q247" s="90"/>
      <c r="R247" s="90"/>
      <c r="S247" s="78" t="str">
        <f t="shared" si="81"/>
        <v/>
      </c>
      <c r="T247" s="90"/>
      <c r="U247" s="45"/>
      <c r="V247" s="45"/>
      <c r="W247" s="88"/>
      <c r="X247" s="124"/>
      <c r="Y247" s="124"/>
      <c r="Z247" s="98"/>
      <c r="AA247" s="99"/>
      <c r="AB247" s="99"/>
      <c r="AC247" s="99"/>
      <c r="AD247" s="100"/>
      <c r="AE247" s="62"/>
      <c r="AF247" s="390" t="str">
        <f t="shared" si="74"/>
        <v/>
      </c>
      <c r="AG247" s="390"/>
      <c r="AH247" s="390" t="str">
        <f t="shared" si="75"/>
        <v/>
      </c>
      <c r="AI247" s="390"/>
      <c r="AJ247" s="390" t="str">
        <f t="shared" si="76"/>
        <v/>
      </c>
      <c r="AK247" s="390"/>
      <c r="AL247" s="390" t="str">
        <f t="shared" si="77"/>
        <v/>
      </c>
      <c r="AM247" s="390"/>
      <c r="AN247" s="390" t="str">
        <f t="shared" si="78"/>
        <v/>
      </c>
      <c r="AO247" s="390"/>
      <c r="AP247" s="390" t="str">
        <f t="shared" si="79"/>
        <v/>
      </c>
      <c r="AQ247" s="390"/>
      <c r="AR247" s="390" t="str">
        <f t="shared" si="80"/>
        <v/>
      </c>
      <c r="AS247" s="390"/>
      <c r="AT247" s="182"/>
      <c r="AU247" s="182"/>
      <c r="AV247" s="182"/>
      <c r="AW247" s="182"/>
      <c r="AX247" s="182"/>
      <c r="AY247" s="182"/>
      <c r="AZ247" s="182"/>
      <c r="BA247" s="182"/>
      <c r="BB247" s="182"/>
    </row>
    <row r="248" spans="1:54" x14ac:dyDescent="0.2">
      <c r="A248" s="60"/>
      <c r="B248" s="308"/>
      <c r="C248" s="308"/>
      <c r="D248" s="308"/>
      <c r="E248" s="308"/>
      <c r="F248" s="308"/>
      <c r="G248" s="308"/>
      <c r="H248" s="308"/>
      <c r="I248" s="52"/>
      <c r="J248" s="90"/>
      <c r="K248" s="90"/>
      <c r="L248" s="90"/>
      <c r="M248" s="90"/>
      <c r="N248" s="9"/>
      <c r="O248" s="9"/>
      <c r="P248" s="9"/>
      <c r="Q248" s="9"/>
      <c r="R248" s="90"/>
      <c r="S248" s="78" t="str">
        <f t="shared" si="81"/>
        <v/>
      </c>
      <c r="T248" s="90"/>
      <c r="U248" s="45"/>
      <c r="V248" s="45"/>
      <c r="W248" s="88"/>
      <c r="X248" s="124"/>
      <c r="Y248" s="124"/>
      <c r="Z248" s="98"/>
      <c r="AA248" s="99"/>
      <c r="AB248" s="99"/>
      <c r="AC248" s="99"/>
      <c r="AD248" s="100"/>
      <c r="AE248" s="62"/>
      <c r="AF248" s="390" t="str">
        <f t="shared" si="74"/>
        <v/>
      </c>
      <c r="AG248" s="390"/>
      <c r="AH248" s="390" t="str">
        <f t="shared" si="75"/>
        <v/>
      </c>
      <c r="AI248" s="390"/>
      <c r="AJ248" s="390" t="str">
        <f t="shared" si="76"/>
        <v/>
      </c>
      <c r="AK248" s="390"/>
      <c r="AL248" s="390" t="str">
        <f t="shared" si="77"/>
        <v/>
      </c>
      <c r="AM248" s="390"/>
      <c r="AN248" s="390" t="str">
        <f t="shared" si="78"/>
        <v/>
      </c>
      <c r="AO248" s="390"/>
      <c r="AP248" s="390" t="str">
        <f t="shared" si="79"/>
        <v/>
      </c>
      <c r="AQ248" s="390"/>
      <c r="AR248" s="390" t="str">
        <f t="shared" si="80"/>
        <v/>
      </c>
      <c r="AS248" s="390"/>
      <c r="AT248" s="182"/>
      <c r="AU248" s="182"/>
      <c r="AV248" s="182"/>
      <c r="AW248" s="182"/>
      <c r="AX248" s="182"/>
      <c r="AY248" s="182"/>
      <c r="AZ248" s="182"/>
      <c r="BA248" s="182"/>
      <c r="BB248" s="182"/>
    </row>
    <row r="249" spans="1:54" x14ac:dyDescent="0.2">
      <c r="A249" s="60"/>
      <c r="B249" s="308"/>
      <c r="C249" s="308"/>
      <c r="D249" s="308"/>
      <c r="E249" s="308"/>
      <c r="F249" s="308"/>
      <c r="G249" s="308"/>
      <c r="H249" s="308"/>
      <c r="I249" s="52"/>
      <c r="J249" s="90"/>
      <c r="K249" s="90"/>
      <c r="L249" s="90"/>
      <c r="M249" s="90"/>
      <c r="N249" s="9"/>
      <c r="O249" s="9"/>
      <c r="P249" s="9"/>
      <c r="Q249" s="9"/>
      <c r="R249" s="90"/>
      <c r="S249" s="78" t="str">
        <f t="shared" si="81"/>
        <v/>
      </c>
      <c r="T249" s="90"/>
      <c r="U249" s="45"/>
      <c r="V249" s="45"/>
      <c r="W249" s="88"/>
      <c r="X249" s="124"/>
      <c r="Y249" s="124"/>
      <c r="Z249" s="98"/>
      <c r="AA249" s="99"/>
      <c r="AB249" s="99"/>
      <c r="AC249" s="99"/>
      <c r="AD249" s="100"/>
      <c r="AE249" s="62"/>
      <c r="AF249" s="390" t="str">
        <f t="shared" si="74"/>
        <v/>
      </c>
      <c r="AG249" s="390"/>
      <c r="AH249" s="390" t="str">
        <f t="shared" si="75"/>
        <v/>
      </c>
      <c r="AI249" s="390"/>
      <c r="AJ249" s="390" t="str">
        <f t="shared" si="76"/>
        <v/>
      </c>
      <c r="AK249" s="390"/>
      <c r="AL249" s="390" t="str">
        <f t="shared" si="77"/>
        <v/>
      </c>
      <c r="AM249" s="390"/>
      <c r="AN249" s="390" t="str">
        <f t="shared" si="78"/>
        <v/>
      </c>
      <c r="AO249" s="390"/>
      <c r="AP249" s="390" t="str">
        <f t="shared" si="79"/>
        <v/>
      </c>
      <c r="AQ249" s="390"/>
      <c r="AR249" s="390" t="str">
        <f t="shared" si="80"/>
        <v/>
      </c>
      <c r="AS249" s="390"/>
      <c r="AT249" s="182"/>
      <c r="AU249" s="182"/>
      <c r="AV249" s="182"/>
      <c r="AW249" s="182"/>
      <c r="AX249" s="182"/>
      <c r="AY249" s="182"/>
      <c r="AZ249" s="182"/>
      <c r="BA249" s="182"/>
      <c r="BB249" s="182"/>
    </row>
    <row r="250" spans="1:54" x14ac:dyDescent="0.2">
      <c r="A250" s="60"/>
      <c r="B250" s="308"/>
      <c r="C250" s="308"/>
      <c r="D250" s="308"/>
      <c r="E250" s="308"/>
      <c r="F250" s="308"/>
      <c r="G250" s="308"/>
      <c r="H250" s="308"/>
      <c r="I250" s="52"/>
      <c r="J250" s="9"/>
      <c r="K250" s="9"/>
      <c r="L250" s="9"/>
      <c r="M250" s="9"/>
      <c r="N250" s="9"/>
      <c r="O250" s="9"/>
      <c r="P250" s="9"/>
      <c r="Q250" s="9"/>
      <c r="R250" s="90"/>
      <c r="S250" s="78" t="str">
        <f t="shared" si="81"/>
        <v/>
      </c>
      <c r="T250" s="90"/>
      <c r="U250" s="45"/>
      <c r="V250" s="45"/>
      <c r="W250" s="88"/>
      <c r="X250" s="124"/>
      <c r="Y250" s="124"/>
      <c r="Z250" s="98"/>
      <c r="AA250" s="99"/>
      <c r="AB250" s="99"/>
      <c r="AC250" s="99"/>
      <c r="AD250" s="100"/>
      <c r="AE250" s="62"/>
      <c r="AF250" s="390" t="str">
        <f t="shared" si="74"/>
        <v/>
      </c>
      <c r="AG250" s="390"/>
      <c r="AH250" s="390" t="str">
        <f t="shared" si="75"/>
        <v/>
      </c>
      <c r="AI250" s="390"/>
      <c r="AJ250" s="390" t="str">
        <f t="shared" si="76"/>
        <v/>
      </c>
      <c r="AK250" s="390"/>
      <c r="AL250" s="390" t="str">
        <f t="shared" si="77"/>
        <v/>
      </c>
      <c r="AM250" s="390"/>
      <c r="AN250" s="390" t="str">
        <f t="shared" si="78"/>
        <v/>
      </c>
      <c r="AO250" s="390"/>
      <c r="AP250" s="390" t="str">
        <f t="shared" si="79"/>
        <v/>
      </c>
      <c r="AQ250" s="390"/>
      <c r="AR250" s="390" t="str">
        <f t="shared" si="80"/>
        <v/>
      </c>
      <c r="AS250" s="390"/>
      <c r="AT250" s="182"/>
      <c r="AU250" s="182"/>
      <c r="AV250" s="182"/>
      <c r="AW250" s="182"/>
      <c r="AX250" s="182"/>
      <c r="AY250" s="182"/>
      <c r="AZ250" s="182"/>
      <c r="BA250" s="182"/>
      <c r="BB250" s="182"/>
    </row>
    <row r="251" spans="1:54" x14ac:dyDescent="0.2">
      <c r="A251" s="60"/>
      <c r="B251" s="308"/>
      <c r="C251" s="308"/>
      <c r="D251" s="308"/>
      <c r="E251" s="308"/>
      <c r="F251" s="308"/>
      <c r="G251" s="308"/>
      <c r="H251" s="308"/>
      <c r="I251" s="52"/>
      <c r="J251" s="9"/>
      <c r="K251" s="9"/>
      <c r="L251" s="9"/>
      <c r="M251" s="9"/>
      <c r="N251" s="9"/>
      <c r="O251" s="9"/>
      <c r="P251" s="9"/>
      <c r="Q251" s="9"/>
      <c r="R251" s="90"/>
      <c r="S251" s="78" t="str">
        <f t="shared" si="81"/>
        <v/>
      </c>
      <c r="T251" s="90"/>
      <c r="U251" s="45"/>
      <c r="V251" s="45"/>
      <c r="W251" s="88"/>
      <c r="X251" s="124"/>
      <c r="Y251" s="124"/>
      <c r="Z251" s="98"/>
      <c r="AA251" s="99"/>
      <c r="AB251" s="99"/>
      <c r="AC251" s="99"/>
      <c r="AD251" s="100"/>
      <c r="AE251" s="62"/>
      <c r="AF251" s="390" t="str">
        <f t="shared" si="74"/>
        <v/>
      </c>
      <c r="AG251" s="390"/>
      <c r="AH251" s="390" t="str">
        <f t="shared" si="75"/>
        <v/>
      </c>
      <c r="AI251" s="390"/>
      <c r="AJ251" s="390" t="str">
        <f t="shared" si="76"/>
        <v/>
      </c>
      <c r="AK251" s="390"/>
      <c r="AL251" s="390" t="str">
        <f t="shared" si="77"/>
        <v/>
      </c>
      <c r="AM251" s="390"/>
      <c r="AN251" s="390" t="str">
        <f t="shared" si="78"/>
        <v/>
      </c>
      <c r="AO251" s="390"/>
      <c r="AP251" s="390" t="str">
        <f t="shared" si="79"/>
        <v/>
      </c>
      <c r="AQ251" s="390"/>
      <c r="AR251" s="390" t="str">
        <f t="shared" si="80"/>
        <v/>
      </c>
      <c r="AS251" s="390"/>
      <c r="AT251" s="182"/>
      <c r="AU251" s="182"/>
      <c r="AV251" s="182"/>
      <c r="AW251" s="182"/>
      <c r="AX251" s="182"/>
      <c r="AY251" s="182"/>
      <c r="AZ251" s="182"/>
      <c r="BA251" s="182"/>
      <c r="BB251" s="182"/>
    </row>
    <row r="252" spans="1:54" x14ac:dyDescent="0.2">
      <c r="A252" s="60"/>
      <c r="B252" s="308"/>
      <c r="C252" s="308"/>
      <c r="D252" s="308"/>
      <c r="E252" s="308"/>
      <c r="F252" s="308"/>
      <c r="G252" s="308"/>
      <c r="H252" s="308"/>
      <c r="I252" s="52"/>
      <c r="J252" s="9"/>
      <c r="K252" s="9"/>
      <c r="L252" s="9"/>
      <c r="M252" s="9"/>
      <c r="N252" s="9"/>
      <c r="O252" s="9"/>
      <c r="P252" s="9"/>
      <c r="Q252" s="9"/>
      <c r="R252" s="90"/>
      <c r="S252" s="78" t="str">
        <f t="shared" si="81"/>
        <v/>
      </c>
      <c r="T252" s="90"/>
      <c r="U252" s="45"/>
      <c r="V252" s="45"/>
      <c r="W252" s="88"/>
      <c r="X252" s="124"/>
      <c r="Y252" s="124"/>
      <c r="Z252" s="98"/>
      <c r="AA252" s="99"/>
      <c r="AB252" s="99"/>
      <c r="AC252" s="99"/>
      <c r="AD252" s="100"/>
      <c r="AE252" s="62"/>
      <c r="AF252" s="390" t="str">
        <f t="shared" si="74"/>
        <v/>
      </c>
      <c r="AG252" s="390"/>
      <c r="AH252" s="390" t="str">
        <f t="shared" si="75"/>
        <v/>
      </c>
      <c r="AI252" s="390"/>
      <c r="AJ252" s="390" t="str">
        <f t="shared" si="76"/>
        <v/>
      </c>
      <c r="AK252" s="390"/>
      <c r="AL252" s="390" t="str">
        <f t="shared" si="77"/>
        <v/>
      </c>
      <c r="AM252" s="390"/>
      <c r="AN252" s="390" t="str">
        <f t="shared" si="78"/>
        <v/>
      </c>
      <c r="AO252" s="390"/>
      <c r="AP252" s="390" t="str">
        <f t="shared" si="79"/>
        <v/>
      </c>
      <c r="AQ252" s="390"/>
      <c r="AR252" s="390" t="str">
        <f t="shared" si="80"/>
        <v/>
      </c>
      <c r="AS252" s="390"/>
      <c r="AT252" s="182"/>
      <c r="AU252" s="182"/>
      <c r="AV252" s="182"/>
      <c r="AW252" s="182"/>
      <c r="AX252" s="182"/>
      <c r="AY252" s="182"/>
      <c r="AZ252" s="182"/>
      <c r="BA252" s="182"/>
      <c r="BB252" s="182"/>
    </row>
    <row r="253" spans="1:54" x14ac:dyDescent="0.2">
      <c r="A253" s="60"/>
      <c r="B253" s="308"/>
      <c r="C253" s="308"/>
      <c r="D253" s="308"/>
      <c r="E253" s="308"/>
      <c r="F253" s="308"/>
      <c r="G253" s="308"/>
      <c r="H253" s="308"/>
      <c r="I253" s="52"/>
      <c r="J253" s="9"/>
      <c r="K253" s="9"/>
      <c r="L253" s="9"/>
      <c r="M253" s="9"/>
      <c r="N253" s="9"/>
      <c r="O253" s="9"/>
      <c r="P253" s="9"/>
      <c r="Q253" s="9"/>
      <c r="R253" s="90"/>
      <c r="S253" s="78" t="str">
        <f t="shared" si="81"/>
        <v/>
      </c>
      <c r="T253" s="90"/>
      <c r="U253" s="45"/>
      <c r="V253" s="45"/>
      <c r="W253" s="88"/>
      <c r="X253" s="124"/>
      <c r="Y253" s="124"/>
      <c r="Z253" s="98"/>
      <c r="AA253" s="99"/>
      <c r="AB253" s="99"/>
      <c r="AC253" s="99"/>
      <c r="AD253" s="100"/>
      <c r="AE253" s="62"/>
      <c r="AF253" s="390" t="str">
        <f t="shared" si="74"/>
        <v/>
      </c>
      <c r="AG253" s="390"/>
      <c r="AH253" s="390" t="str">
        <f t="shared" si="75"/>
        <v/>
      </c>
      <c r="AI253" s="390"/>
      <c r="AJ253" s="390" t="str">
        <f t="shared" si="76"/>
        <v/>
      </c>
      <c r="AK253" s="390"/>
      <c r="AL253" s="390" t="str">
        <f t="shared" si="77"/>
        <v/>
      </c>
      <c r="AM253" s="390"/>
      <c r="AN253" s="390" t="str">
        <f t="shared" si="78"/>
        <v/>
      </c>
      <c r="AO253" s="390"/>
      <c r="AP253" s="390" t="str">
        <f t="shared" si="79"/>
        <v/>
      </c>
      <c r="AQ253" s="390"/>
      <c r="AR253" s="390" t="str">
        <f t="shared" si="80"/>
        <v/>
      </c>
      <c r="AS253" s="390"/>
      <c r="AT253" s="182"/>
      <c r="AU253" s="182"/>
      <c r="AV253" s="182"/>
      <c r="AW253" s="182"/>
      <c r="AX253" s="182"/>
      <c r="AY253" s="182"/>
      <c r="AZ253" s="182"/>
      <c r="BA253" s="182"/>
      <c r="BB253" s="182"/>
    </row>
    <row r="254" spans="1:54" x14ac:dyDescent="0.2">
      <c r="A254" s="60"/>
      <c r="B254" s="308"/>
      <c r="C254" s="308"/>
      <c r="D254" s="308"/>
      <c r="E254" s="308"/>
      <c r="F254" s="308"/>
      <c r="G254" s="308"/>
      <c r="H254" s="308"/>
      <c r="I254" s="52"/>
      <c r="J254" s="9"/>
      <c r="K254" s="9"/>
      <c r="L254" s="9"/>
      <c r="M254" s="9"/>
      <c r="N254" s="9"/>
      <c r="O254" s="9"/>
      <c r="P254" s="9"/>
      <c r="Q254" s="9"/>
      <c r="R254" s="90"/>
      <c r="S254" s="78" t="str">
        <f t="shared" si="81"/>
        <v/>
      </c>
      <c r="T254" s="90"/>
      <c r="U254" s="45"/>
      <c r="V254" s="45"/>
      <c r="W254" s="88"/>
      <c r="X254" s="124"/>
      <c r="Y254" s="124"/>
      <c r="Z254" s="98"/>
      <c r="AA254" s="99"/>
      <c r="AB254" s="99"/>
      <c r="AC254" s="99"/>
      <c r="AD254" s="100"/>
      <c r="AE254" s="62"/>
      <c r="AF254" s="390" t="str">
        <f t="shared" si="74"/>
        <v/>
      </c>
      <c r="AG254" s="390"/>
      <c r="AH254" s="390" t="str">
        <f t="shared" si="75"/>
        <v/>
      </c>
      <c r="AI254" s="390"/>
      <c r="AJ254" s="390" t="str">
        <f t="shared" si="76"/>
        <v/>
      </c>
      <c r="AK254" s="390"/>
      <c r="AL254" s="390" t="str">
        <f t="shared" si="77"/>
        <v/>
      </c>
      <c r="AM254" s="390"/>
      <c r="AN254" s="390" t="str">
        <f t="shared" si="78"/>
        <v/>
      </c>
      <c r="AO254" s="390"/>
      <c r="AP254" s="390" t="str">
        <f t="shared" si="79"/>
        <v/>
      </c>
      <c r="AQ254" s="390"/>
      <c r="AR254" s="390" t="str">
        <f t="shared" si="80"/>
        <v/>
      </c>
      <c r="AS254" s="390"/>
      <c r="AT254" s="182"/>
      <c r="AU254" s="182"/>
      <c r="AV254" s="182"/>
      <c r="AW254" s="182"/>
      <c r="AX254" s="182"/>
      <c r="AY254" s="182"/>
      <c r="AZ254" s="182"/>
      <c r="BA254" s="182"/>
      <c r="BB254" s="182"/>
    </row>
    <row r="255" spans="1:54" x14ac:dyDescent="0.2">
      <c r="A255" s="60"/>
      <c r="B255" s="308"/>
      <c r="C255" s="308"/>
      <c r="D255" s="308"/>
      <c r="E255" s="308"/>
      <c r="F255" s="308"/>
      <c r="G255" s="308"/>
      <c r="H255" s="308"/>
      <c r="I255" s="52"/>
      <c r="J255" s="9"/>
      <c r="K255" s="9"/>
      <c r="L255" s="9"/>
      <c r="M255" s="9"/>
      <c r="N255" s="9"/>
      <c r="O255" s="9"/>
      <c r="P255" s="9"/>
      <c r="Q255" s="9"/>
      <c r="R255" s="90"/>
      <c r="S255" s="78" t="str">
        <f t="shared" si="81"/>
        <v/>
      </c>
      <c r="T255" s="90"/>
      <c r="U255" s="45"/>
      <c r="V255" s="45"/>
      <c r="W255" s="88"/>
      <c r="X255" s="124"/>
      <c r="Y255" s="124"/>
      <c r="Z255" s="98"/>
      <c r="AA255" s="99"/>
      <c r="AB255" s="99"/>
      <c r="AC255" s="99"/>
      <c r="AD255" s="100"/>
      <c r="AE255" s="62"/>
      <c r="AF255" s="390" t="str">
        <f t="shared" si="74"/>
        <v/>
      </c>
      <c r="AG255" s="390"/>
      <c r="AH255" s="390" t="str">
        <f t="shared" si="75"/>
        <v/>
      </c>
      <c r="AI255" s="390"/>
      <c r="AJ255" s="390" t="str">
        <f t="shared" si="76"/>
        <v/>
      </c>
      <c r="AK255" s="390"/>
      <c r="AL255" s="390" t="str">
        <f t="shared" si="77"/>
        <v/>
      </c>
      <c r="AM255" s="390"/>
      <c r="AN255" s="390" t="str">
        <f t="shared" si="78"/>
        <v/>
      </c>
      <c r="AO255" s="390"/>
      <c r="AP255" s="390" t="str">
        <f t="shared" si="79"/>
        <v/>
      </c>
      <c r="AQ255" s="390"/>
      <c r="AR255" s="390" t="str">
        <f t="shared" si="80"/>
        <v/>
      </c>
      <c r="AS255" s="390"/>
      <c r="AT255" s="182"/>
      <c r="AU255" s="182"/>
      <c r="AV255" s="182"/>
      <c r="AW255" s="182"/>
      <c r="AX255" s="182"/>
      <c r="AY255" s="182"/>
      <c r="AZ255" s="182"/>
      <c r="BA255" s="182"/>
      <c r="BB255" s="182"/>
    </row>
    <row r="256" spans="1:54" x14ac:dyDescent="0.2">
      <c r="A256" s="60"/>
      <c r="B256" s="308"/>
      <c r="C256" s="308"/>
      <c r="D256" s="308"/>
      <c r="E256" s="308"/>
      <c r="F256" s="308"/>
      <c r="G256" s="308"/>
      <c r="H256" s="308"/>
      <c r="I256" s="52"/>
      <c r="J256" s="9"/>
      <c r="K256" s="9"/>
      <c r="L256" s="9"/>
      <c r="M256" s="9"/>
      <c r="N256" s="9"/>
      <c r="O256" s="9"/>
      <c r="P256" s="9"/>
      <c r="Q256" s="9"/>
      <c r="R256" s="90"/>
      <c r="S256" s="78" t="str">
        <f t="shared" si="81"/>
        <v/>
      </c>
      <c r="T256" s="90"/>
      <c r="U256" s="45"/>
      <c r="V256" s="45"/>
      <c r="W256" s="88"/>
      <c r="X256" s="124"/>
      <c r="Y256" s="124"/>
      <c r="Z256" s="98"/>
      <c r="AA256" s="99"/>
      <c r="AB256" s="99"/>
      <c r="AC256" s="99"/>
      <c r="AD256" s="100"/>
      <c r="AE256" s="62"/>
      <c r="AF256" s="390" t="str">
        <f t="shared" si="74"/>
        <v/>
      </c>
      <c r="AG256" s="390"/>
      <c r="AH256" s="390" t="str">
        <f t="shared" si="75"/>
        <v/>
      </c>
      <c r="AI256" s="390"/>
      <c r="AJ256" s="390" t="str">
        <f t="shared" si="76"/>
        <v/>
      </c>
      <c r="AK256" s="390"/>
      <c r="AL256" s="390" t="str">
        <f t="shared" si="77"/>
        <v/>
      </c>
      <c r="AM256" s="390"/>
      <c r="AN256" s="390" t="str">
        <f t="shared" si="78"/>
        <v/>
      </c>
      <c r="AO256" s="390"/>
      <c r="AP256" s="390" t="str">
        <f t="shared" si="79"/>
        <v/>
      </c>
      <c r="AQ256" s="390"/>
      <c r="AR256" s="390" t="str">
        <f t="shared" si="80"/>
        <v/>
      </c>
      <c r="AS256" s="390"/>
      <c r="AT256" s="182"/>
      <c r="AU256" s="182"/>
      <c r="AV256" s="182"/>
      <c r="AW256" s="182"/>
      <c r="AX256" s="182"/>
      <c r="AY256" s="182"/>
      <c r="AZ256" s="182"/>
      <c r="BA256" s="182"/>
      <c r="BB256" s="182"/>
    </row>
    <row r="257" spans="1:55" x14ac:dyDescent="0.2">
      <c r="A257" s="60"/>
      <c r="B257" s="308"/>
      <c r="C257" s="308"/>
      <c r="D257" s="308"/>
      <c r="E257" s="308"/>
      <c r="F257" s="308"/>
      <c r="G257" s="308"/>
      <c r="H257" s="308"/>
      <c r="I257" s="52"/>
      <c r="J257" s="9"/>
      <c r="K257" s="9"/>
      <c r="L257" s="9"/>
      <c r="M257" s="9"/>
      <c r="N257" s="9"/>
      <c r="O257" s="9"/>
      <c r="P257" s="9"/>
      <c r="Q257" s="9"/>
      <c r="R257" s="90"/>
      <c r="S257" s="78" t="str">
        <f t="shared" si="81"/>
        <v/>
      </c>
      <c r="T257" s="90"/>
      <c r="U257" s="45"/>
      <c r="V257" s="45"/>
      <c r="W257" s="88"/>
      <c r="X257" s="124"/>
      <c r="Y257" s="124"/>
      <c r="Z257" s="98"/>
      <c r="AA257" s="99"/>
      <c r="AB257" s="99"/>
      <c r="AC257" s="99"/>
      <c r="AD257" s="100"/>
      <c r="AE257" s="62"/>
      <c r="AF257" s="390" t="str">
        <f t="shared" si="74"/>
        <v/>
      </c>
      <c r="AG257" s="390"/>
      <c r="AH257" s="390" t="str">
        <f t="shared" si="75"/>
        <v/>
      </c>
      <c r="AI257" s="390"/>
      <c r="AJ257" s="390" t="str">
        <f t="shared" si="76"/>
        <v/>
      </c>
      <c r="AK257" s="390"/>
      <c r="AL257" s="390" t="str">
        <f t="shared" si="77"/>
        <v/>
      </c>
      <c r="AM257" s="390"/>
      <c r="AN257" s="390" t="str">
        <f t="shared" si="78"/>
        <v/>
      </c>
      <c r="AO257" s="390"/>
      <c r="AP257" s="390" t="str">
        <f t="shared" si="79"/>
        <v/>
      </c>
      <c r="AQ257" s="390"/>
      <c r="AR257" s="390" t="str">
        <f t="shared" si="80"/>
        <v/>
      </c>
      <c r="AS257" s="390"/>
      <c r="AT257" s="182"/>
      <c r="AU257" s="182"/>
      <c r="AV257" s="182"/>
      <c r="AW257" s="182"/>
      <c r="AX257" s="182"/>
      <c r="AY257" s="182"/>
      <c r="AZ257" s="182"/>
      <c r="BA257" s="182"/>
      <c r="BB257" s="182"/>
    </row>
    <row r="258" spans="1:55" x14ac:dyDescent="0.2">
      <c r="A258" s="60"/>
      <c r="B258" s="308"/>
      <c r="C258" s="308"/>
      <c r="D258" s="308"/>
      <c r="E258" s="308"/>
      <c r="F258" s="308"/>
      <c r="G258" s="308"/>
      <c r="H258" s="308"/>
      <c r="I258" s="52"/>
      <c r="J258" s="9"/>
      <c r="K258" s="9"/>
      <c r="L258" s="9"/>
      <c r="M258" s="9"/>
      <c r="N258" s="9"/>
      <c r="O258" s="9"/>
      <c r="P258" s="9"/>
      <c r="Q258" s="9"/>
      <c r="R258" s="90"/>
      <c r="S258" s="78" t="str">
        <f t="shared" si="81"/>
        <v/>
      </c>
      <c r="T258" s="90"/>
      <c r="U258" s="45"/>
      <c r="V258" s="45"/>
      <c r="W258" s="88"/>
      <c r="X258" s="124"/>
      <c r="Y258" s="124"/>
      <c r="Z258" s="98"/>
      <c r="AA258" s="99"/>
      <c r="AB258" s="99"/>
      <c r="AC258" s="99"/>
      <c r="AD258" s="100"/>
      <c r="AE258" s="62"/>
      <c r="AF258" s="390" t="str">
        <f t="shared" si="74"/>
        <v/>
      </c>
      <c r="AG258" s="390"/>
      <c r="AH258" s="390" t="str">
        <f t="shared" si="75"/>
        <v/>
      </c>
      <c r="AI258" s="390"/>
      <c r="AJ258" s="390" t="str">
        <f t="shared" si="76"/>
        <v/>
      </c>
      <c r="AK258" s="390"/>
      <c r="AL258" s="390" t="str">
        <f t="shared" si="77"/>
        <v/>
      </c>
      <c r="AM258" s="390"/>
      <c r="AN258" s="390" t="str">
        <f t="shared" si="78"/>
        <v/>
      </c>
      <c r="AO258" s="390"/>
      <c r="AP258" s="390" t="str">
        <f t="shared" si="79"/>
        <v/>
      </c>
      <c r="AQ258" s="390"/>
      <c r="AR258" s="390" t="str">
        <f t="shared" si="80"/>
        <v/>
      </c>
      <c r="AS258" s="390"/>
      <c r="AT258" s="182"/>
      <c r="AU258" s="182"/>
      <c r="AV258" s="182"/>
      <c r="AW258" s="182"/>
      <c r="AX258" s="182"/>
      <c r="AY258" s="182"/>
      <c r="AZ258" s="182"/>
      <c r="BA258" s="182"/>
      <c r="BB258" s="182"/>
    </row>
    <row r="259" spans="1:55" ht="13.5" thickBot="1" x14ac:dyDescent="0.25">
      <c r="A259" s="60"/>
      <c r="B259" s="308"/>
      <c r="C259" s="308"/>
      <c r="D259" s="308"/>
      <c r="E259" s="308"/>
      <c r="F259" s="308"/>
      <c r="G259" s="308"/>
      <c r="H259" s="308"/>
      <c r="I259" s="54"/>
      <c r="J259" s="10"/>
      <c r="K259" s="10"/>
      <c r="L259" s="10"/>
      <c r="M259" s="10"/>
      <c r="N259" s="10"/>
      <c r="O259" s="10"/>
      <c r="P259" s="10"/>
      <c r="Q259" s="10"/>
      <c r="R259" s="10"/>
      <c r="S259" s="78" t="str">
        <f t="shared" si="81"/>
        <v/>
      </c>
      <c r="T259" s="90"/>
      <c r="U259" s="55"/>
      <c r="V259" s="45"/>
      <c r="W259" s="88"/>
      <c r="X259" s="125"/>
      <c r="Y259" s="125"/>
      <c r="Z259" s="106"/>
      <c r="AA259" s="107"/>
      <c r="AB259" s="107"/>
      <c r="AC259" s="107"/>
      <c r="AD259" s="108"/>
      <c r="AE259" s="62"/>
      <c r="AF259" s="390" t="str">
        <f t="shared" si="74"/>
        <v/>
      </c>
      <c r="AG259" s="390"/>
      <c r="AH259" s="390" t="str">
        <f t="shared" si="75"/>
        <v/>
      </c>
      <c r="AI259" s="390"/>
      <c r="AJ259" s="390" t="str">
        <f t="shared" si="76"/>
        <v/>
      </c>
      <c r="AK259" s="390"/>
      <c r="AL259" s="390" t="str">
        <f t="shared" si="77"/>
        <v/>
      </c>
      <c r="AM259" s="390"/>
      <c r="AN259" s="390" t="str">
        <f t="shared" si="78"/>
        <v/>
      </c>
      <c r="AO259" s="390"/>
      <c r="AP259" s="390" t="str">
        <f t="shared" si="79"/>
        <v/>
      </c>
      <c r="AQ259" s="390"/>
      <c r="AR259" s="390" t="str">
        <f t="shared" si="80"/>
        <v/>
      </c>
      <c r="AS259" s="390"/>
      <c r="AT259" s="182"/>
      <c r="AU259" s="182"/>
      <c r="AV259" s="182"/>
      <c r="AW259" s="182"/>
      <c r="AX259" s="182"/>
      <c r="AY259" s="182"/>
      <c r="AZ259" s="182"/>
      <c r="BA259" s="182"/>
      <c r="BB259" s="182"/>
    </row>
    <row r="260" spans="1:55" ht="33.75" thickBot="1" x14ac:dyDescent="0.5">
      <c r="A260" s="60"/>
      <c r="B260" s="307" t="s">
        <v>293</v>
      </c>
      <c r="C260" s="307" t="s">
        <v>293</v>
      </c>
      <c r="D260" s="307" t="s">
        <v>293</v>
      </c>
      <c r="E260" s="307" t="s">
        <v>293</v>
      </c>
      <c r="F260" s="307" t="s">
        <v>293</v>
      </c>
      <c r="G260" s="307" t="s">
        <v>293</v>
      </c>
      <c r="H260" s="307" t="s">
        <v>293</v>
      </c>
      <c r="I260" s="422" t="s">
        <v>34</v>
      </c>
      <c r="J260" s="423"/>
      <c r="K260" s="423"/>
      <c r="L260" s="423"/>
      <c r="M260" s="423"/>
      <c r="N260" s="423"/>
      <c r="O260" s="423"/>
      <c r="P260" s="423"/>
      <c r="Q260" s="423"/>
      <c r="R260" s="423"/>
      <c r="S260" s="423"/>
      <c r="T260" s="423"/>
      <c r="U260" s="423"/>
      <c r="V260" s="423"/>
      <c r="W260" s="423"/>
      <c r="X260" s="423"/>
      <c r="Y260" s="423"/>
      <c r="Z260" s="423"/>
      <c r="AA260" s="423"/>
      <c r="AB260" s="423"/>
      <c r="AC260" s="423"/>
      <c r="AD260" s="424"/>
      <c r="AE260" s="237"/>
      <c r="AF260" s="385"/>
      <c r="AG260" s="386"/>
      <c r="AH260" s="385"/>
      <c r="AI260" s="386"/>
      <c r="AJ260" s="385"/>
      <c r="AK260" s="386"/>
      <c r="AL260" s="385"/>
      <c r="AM260" s="386"/>
      <c r="AN260" s="385"/>
      <c r="AO260" s="386"/>
      <c r="AP260" s="385"/>
      <c r="AQ260" s="386"/>
      <c r="AR260" s="385"/>
      <c r="AS260" s="387"/>
      <c r="AT260" s="182"/>
      <c r="AU260" s="182"/>
      <c r="AV260" s="182"/>
      <c r="AW260" s="182"/>
      <c r="AX260" s="182"/>
      <c r="AY260" s="182"/>
      <c r="AZ260" s="182"/>
      <c r="BA260" s="182"/>
      <c r="BB260" s="182"/>
      <c r="BC260" s="237"/>
    </row>
    <row r="261" spans="1:55" ht="18.75" thickBot="1" x14ac:dyDescent="0.3">
      <c r="A261" s="60"/>
      <c r="B261" s="295" t="s">
        <v>44</v>
      </c>
      <c r="C261" s="296" t="s">
        <v>45</v>
      </c>
      <c r="D261" s="296" t="s">
        <v>46</v>
      </c>
      <c r="E261" s="296" t="s">
        <v>47</v>
      </c>
      <c r="F261" s="296" t="s">
        <v>48</v>
      </c>
      <c r="G261" s="296" t="s">
        <v>49</v>
      </c>
      <c r="H261" s="297" t="s">
        <v>50</v>
      </c>
      <c r="I261" s="281" t="s">
        <v>239</v>
      </c>
      <c r="J261" s="282" t="s">
        <v>24</v>
      </c>
      <c r="K261" s="283" t="s">
        <v>282</v>
      </c>
      <c r="L261" s="283" t="s">
        <v>283</v>
      </c>
      <c r="M261" s="282" t="s">
        <v>284</v>
      </c>
      <c r="N261" s="283" t="s">
        <v>270</v>
      </c>
      <c r="O261" s="284" t="s">
        <v>43</v>
      </c>
      <c r="P261" s="285" t="s">
        <v>2</v>
      </c>
      <c r="Q261" s="285" t="s">
        <v>37</v>
      </c>
      <c r="R261" s="285" t="s">
        <v>38</v>
      </c>
      <c r="S261" s="286" t="s">
        <v>54</v>
      </c>
      <c r="T261" s="287" t="s">
        <v>26</v>
      </c>
      <c r="U261" s="133" t="s">
        <v>27</v>
      </c>
      <c r="V261" s="134" t="s">
        <v>0</v>
      </c>
      <c r="W261" s="135" t="s">
        <v>7</v>
      </c>
      <c r="X261" s="167" t="s">
        <v>15</v>
      </c>
      <c r="Y261" s="170" t="s">
        <v>40</v>
      </c>
      <c r="Z261" s="101" t="s">
        <v>8</v>
      </c>
      <c r="AA261" s="101"/>
      <c r="AB261" s="101"/>
      <c r="AC261" s="101"/>
      <c r="AD261" s="102"/>
      <c r="AE261" s="62"/>
      <c r="AF261" s="440" t="s">
        <v>44</v>
      </c>
      <c r="AG261" s="441"/>
      <c r="AH261" s="440" t="s">
        <v>45</v>
      </c>
      <c r="AI261" s="441"/>
      <c r="AJ261" s="440" t="s">
        <v>46</v>
      </c>
      <c r="AK261" s="441"/>
      <c r="AL261" s="440" t="s">
        <v>47</v>
      </c>
      <c r="AM261" s="441"/>
      <c r="AN261" s="440" t="s">
        <v>48</v>
      </c>
      <c r="AO261" s="441"/>
      <c r="AP261" s="440" t="s">
        <v>49</v>
      </c>
      <c r="AQ261" s="441"/>
      <c r="AR261" s="440" t="s">
        <v>50</v>
      </c>
      <c r="AS261" s="442"/>
      <c r="AT261" s="182"/>
      <c r="AU261" s="182"/>
      <c r="AV261" s="182"/>
      <c r="AW261" s="182"/>
      <c r="AX261" s="182"/>
      <c r="AY261" s="182"/>
      <c r="AZ261" s="182"/>
      <c r="BA261" s="182"/>
      <c r="BB261" s="182"/>
    </row>
    <row r="262" spans="1:55" ht="18.75" thickBot="1" x14ac:dyDescent="0.3">
      <c r="A262" s="60"/>
      <c r="B262" s="298">
        <f>$B$26</f>
        <v>42373</v>
      </c>
      <c r="C262" s="299">
        <f>$C$26</f>
        <v>42374</v>
      </c>
      <c r="D262" s="299">
        <f>$D$26</f>
        <v>42375</v>
      </c>
      <c r="E262" s="299">
        <f>$E$26</f>
        <v>42376</v>
      </c>
      <c r="F262" s="299">
        <f>$F$26</f>
        <v>42377</v>
      </c>
      <c r="G262" s="299">
        <f>$G$26</f>
        <v>42378</v>
      </c>
      <c r="H262" s="299">
        <f>$H$26</f>
        <v>42379</v>
      </c>
      <c r="I262" s="275"/>
      <c r="J262" s="276"/>
      <c r="K262" s="421"/>
      <c r="L262" s="421"/>
      <c r="M262" s="277"/>
      <c r="N262" s="277"/>
      <c r="O262" s="276"/>
      <c r="P262" s="278"/>
      <c r="Q262" s="276"/>
      <c r="R262" s="277"/>
      <c r="S262" s="276"/>
      <c r="T262" s="276"/>
      <c r="U262" s="276"/>
      <c r="V262" s="276"/>
      <c r="W262" s="276"/>
      <c r="X262" s="276"/>
      <c r="Y262" s="276"/>
      <c r="Z262" s="276"/>
      <c r="AA262" s="276"/>
      <c r="AB262" s="276"/>
      <c r="AC262" s="276"/>
      <c r="AD262" s="276"/>
      <c r="AE262" s="276"/>
      <c r="AF262" s="388"/>
      <c r="AG262" s="388"/>
      <c r="AH262" s="388"/>
      <c r="AI262" s="388"/>
      <c r="AJ262" s="388"/>
      <c r="AK262" s="388"/>
      <c r="AL262" s="388"/>
      <c r="AM262" s="388"/>
      <c r="AN262" s="388"/>
      <c r="AO262" s="388"/>
      <c r="AP262" s="388"/>
      <c r="AQ262" s="388"/>
      <c r="AR262" s="388"/>
      <c r="AS262" s="388"/>
      <c r="AT262" s="388"/>
      <c r="AU262" s="388"/>
      <c r="AV262" s="388"/>
      <c r="AW262" s="388"/>
      <c r="AX262" s="388"/>
      <c r="AY262" s="388"/>
      <c r="AZ262" s="388"/>
      <c r="BA262" s="388"/>
      <c r="BB262" s="389" t="s">
        <v>8</v>
      </c>
      <c r="BC262" s="237"/>
    </row>
    <row r="263" spans="1:55" x14ac:dyDescent="0.2">
      <c r="A263" s="60"/>
      <c r="B263" s="308"/>
      <c r="C263" s="308"/>
      <c r="D263" s="308"/>
      <c r="E263" s="308"/>
      <c r="F263" s="308"/>
      <c r="G263" s="308"/>
      <c r="H263" s="308"/>
      <c r="I263" s="69"/>
      <c r="J263" s="6"/>
      <c r="K263" s="70"/>
      <c r="L263" s="504"/>
      <c r="M263" s="509"/>
      <c r="N263" s="509"/>
      <c r="O263" s="505"/>
      <c r="P263" s="126"/>
      <c r="Q263" s="126"/>
      <c r="R263" s="6"/>
      <c r="S263" s="78" t="str">
        <f t="shared" ref="S263:S270" si="82">PROPER(TEXT(R263&amp;"","jjjj"))</f>
        <v/>
      </c>
      <c r="T263" s="6"/>
      <c r="U263" s="41"/>
      <c r="V263" s="41"/>
      <c r="W263" s="92"/>
      <c r="X263" s="120"/>
      <c r="Y263" s="120"/>
      <c r="Z263" s="103"/>
      <c r="AA263" s="104"/>
      <c r="AB263" s="104"/>
      <c r="AC263" s="104"/>
      <c r="AD263" s="105"/>
      <c r="AE263" s="62"/>
      <c r="AF263" s="390" t="str">
        <f t="shared" ref="AF263:AF270" si="83">IF(AND(S263=AF$132,Q263&lt;&gt;""),Q263,"")</f>
        <v/>
      </c>
      <c r="AG263" s="390"/>
      <c r="AH263" s="390" t="str">
        <f t="shared" ref="AH263:AH270" si="84">IF(AND(S263=AH$132,Q263&lt;&gt;""),Q263,"")</f>
        <v/>
      </c>
      <c r="AI263" s="390"/>
      <c r="AJ263" s="390" t="str">
        <f t="shared" ref="AJ263:AJ270" si="85">IF(AND(S263=AJ$132,Q263&lt;&gt;""),Q263,"")</f>
        <v/>
      </c>
      <c r="AK263" s="390"/>
      <c r="AL263" s="390" t="str">
        <f t="shared" ref="AL263:AL270" si="86">IF(AND(S263=AL$132,Q263&lt;&gt;""),Q263,"")</f>
        <v/>
      </c>
      <c r="AM263" s="390"/>
      <c r="AN263" s="390" t="str">
        <f t="shared" ref="AN263:AN270" si="87">IF(AND(S263=AN$132,Q263&lt;&gt;""),Q263,"")</f>
        <v/>
      </c>
      <c r="AO263" s="390"/>
      <c r="AP263" s="390" t="str">
        <f t="shared" ref="AP263:AP270" si="88">IF(AND(S263=AP$132,Q263&lt;&gt;""),Q263,"")</f>
        <v/>
      </c>
      <c r="AQ263" s="390"/>
      <c r="AR263" s="390" t="str">
        <f t="shared" ref="AR263:AR270" si="89">IF(AND(S263=AR$132,Q263&lt;&gt;""),Q263,"")</f>
        <v/>
      </c>
      <c r="AS263" s="390"/>
      <c r="AT263" s="182"/>
      <c r="AU263" s="182"/>
      <c r="AV263" s="182"/>
      <c r="AW263" s="182"/>
      <c r="AX263" s="182"/>
      <c r="AY263" s="182"/>
      <c r="AZ263" s="182"/>
      <c r="BA263" s="182"/>
      <c r="BB263" s="182"/>
    </row>
    <row r="264" spans="1:55" x14ac:dyDescent="0.2">
      <c r="A264" s="60"/>
      <c r="B264" s="308"/>
      <c r="C264" s="308"/>
      <c r="D264" s="308"/>
      <c r="E264" s="308"/>
      <c r="F264" s="308"/>
      <c r="G264" s="308"/>
      <c r="H264" s="308"/>
      <c r="I264" s="69"/>
      <c r="J264" s="6"/>
      <c r="K264" s="71"/>
      <c r="L264" s="462"/>
      <c r="M264" s="503"/>
      <c r="N264" s="503"/>
      <c r="O264" s="463"/>
      <c r="P264" s="208"/>
      <c r="Q264" s="208"/>
      <c r="R264" s="90"/>
      <c r="S264" s="78" t="str">
        <f t="shared" si="82"/>
        <v/>
      </c>
      <c r="T264" s="90"/>
      <c r="U264" s="45"/>
      <c r="V264" s="45"/>
      <c r="W264" s="88"/>
      <c r="X264" s="124"/>
      <c r="Y264" s="124"/>
      <c r="Z264" s="98"/>
      <c r="AA264" s="99"/>
      <c r="AB264" s="99"/>
      <c r="AC264" s="99"/>
      <c r="AD264" s="100"/>
      <c r="AE264" s="62"/>
      <c r="AF264" s="390" t="str">
        <f t="shared" si="83"/>
        <v/>
      </c>
      <c r="AG264" s="390"/>
      <c r="AH264" s="390" t="str">
        <f t="shared" si="84"/>
        <v/>
      </c>
      <c r="AI264" s="390"/>
      <c r="AJ264" s="390" t="str">
        <f t="shared" si="85"/>
        <v/>
      </c>
      <c r="AK264" s="390"/>
      <c r="AL264" s="390" t="str">
        <f t="shared" si="86"/>
        <v/>
      </c>
      <c r="AM264" s="390"/>
      <c r="AN264" s="390" t="str">
        <f t="shared" si="87"/>
        <v/>
      </c>
      <c r="AO264" s="390"/>
      <c r="AP264" s="390" t="str">
        <f t="shared" si="88"/>
        <v/>
      </c>
      <c r="AQ264" s="390"/>
      <c r="AR264" s="390" t="str">
        <f t="shared" si="89"/>
        <v/>
      </c>
      <c r="AS264" s="390"/>
      <c r="AT264" s="182"/>
      <c r="AU264" s="182"/>
      <c r="AV264" s="182"/>
      <c r="AW264" s="182"/>
      <c r="AX264" s="182"/>
      <c r="AY264" s="182"/>
      <c r="AZ264" s="182"/>
      <c r="BA264" s="182"/>
      <c r="BB264" s="182"/>
    </row>
    <row r="265" spans="1:55" x14ac:dyDescent="0.2">
      <c r="A265" s="60"/>
      <c r="B265" s="308"/>
      <c r="C265" s="308"/>
      <c r="D265" s="308"/>
      <c r="E265" s="308"/>
      <c r="F265" s="308"/>
      <c r="G265" s="308"/>
      <c r="H265" s="308"/>
      <c r="I265" s="50"/>
      <c r="J265" s="6"/>
      <c r="K265" s="72"/>
      <c r="L265" s="462"/>
      <c r="M265" s="503"/>
      <c r="N265" s="503"/>
      <c r="O265" s="463"/>
      <c r="P265" s="208"/>
      <c r="Q265" s="208"/>
      <c r="R265" s="90"/>
      <c r="S265" s="78" t="str">
        <f t="shared" si="82"/>
        <v/>
      </c>
      <c r="T265" s="90"/>
      <c r="U265" s="45"/>
      <c r="V265" s="45"/>
      <c r="W265" s="88"/>
      <c r="X265" s="124"/>
      <c r="Y265" s="124"/>
      <c r="Z265" s="98"/>
      <c r="AA265" s="99"/>
      <c r="AB265" s="99"/>
      <c r="AC265" s="99"/>
      <c r="AD265" s="100"/>
      <c r="AE265" s="62"/>
      <c r="AF265" s="390" t="str">
        <f t="shared" si="83"/>
        <v/>
      </c>
      <c r="AG265" s="390"/>
      <c r="AH265" s="390" t="str">
        <f t="shared" si="84"/>
        <v/>
      </c>
      <c r="AI265" s="390"/>
      <c r="AJ265" s="390" t="str">
        <f t="shared" si="85"/>
        <v/>
      </c>
      <c r="AK265" s="390"/>
      <c r="AL265" s="390" t="str">
        <f t="shared" si="86"/>
        <v/>
      </c>
      <c r="AM265" s="390"/>
      <c r="AN265" s="390" t="str">
        <f t="shared" si="87"/>
        <v/>
      </c>
      <c r="AO265" s="390"/>
      <c r="AP265" s="390" t="str">
        <f t="shared" si="88"/>
        <v/>
      </c>
      <c r="AQ265" s="390"/>
      <c r="AR265" s="390" t="str">
        <f t="shared" si="89"/>
        <v/>
      </c>
      <c r="AS265" s="390"/>
      <c r="AT265" s="182"/>
      <c r="AU265" s="182"/>
      <c r="AV265" s="182"/>
      <c r="AW265" s="182"/>
      <c r="AX265" s="182"/>
      <c r="AY265" s="182"/>
      <c r="AZ265" s="182"/>
      <c r="BA265" s="182"/>
      <c r="BB265" s="182"/>
    </row>
    <row r="266" spans="1:55" x14ac:dyDescent="0.2">
      <c r="A266" s="60"/>
      <c r="B266" s="308"/>
      <c r="C266" s="308"/>
      <c r="D266" s="308"/>
      <c r="E266" s="308"/>
      <c r="F266" s="308"/>
      <c r="G266" s="308"/>
      <c r="H266" s="308"/>
      <c r="I266" s="50"/>
      <c r="J266" s="6"/>
      <c r="K266" s="72"/>
      <c r="L266" s="462"/>
      <c r="M266" s="503"/>
      <c r="N266" s="503"/>
      <c r="O266" s="463"/>
      <c r="P266" s="208"/>
      <c r="Q266" s="208"/>
      <c r="R266" s="90"/>
      <c r="S266" s="78" t="str">
        <f t="shared" si="82"/>
        <v/>
      </c>
      <c r="T266" s="90"/>
      <c r="U266" s="45"/>
      <c r="V266" s="45"/>
      <c r="W266" s="88"/>
      <c r="X266" s="124"/>
      <c r="Y266" s="124"/>
      <c r="Z266" s="98"/>
      <c r="AA266" s="99"/>
      <c r="AB266" s="99"/>
      <c r="AC266" s="99"/>
      <c r="AD266" s="100"/>
      <c r="AE266" s="62"/>
      <c r="AF266" s="390" t="str">
        <f t="shared" si="83"/>
        <v/>
      </c>
      <c r="AG266" s="390"/>
      <c r="AH266" s="390" t="str">
        <f t="shared" si="84"/>
        <v/>
      </c>
      <c r="AI266" s="390"/>
      <c r="AJ266" s="390" t="str">
        <f t="shared" si="85"/>
        <v/>
      </c>
      <c r="AK266" s="390"/>
      <c r="AL266" s="390" t="str">
        <f t="shared" si="86"/>
        <v/>
      </c>
      <c r="AM266" s="390"/>
      <c r="AN266" s="390" t="str">
        <f t="shared" si="87"/>
        <v/>
      </c>
      <c r="AO266" s="390"/>
      <c r="AP266" s="390" t="str">
        <f t="shared" si="88"/>
        <v/>
      </c>
      <c r="AQ266" s="390"/>
      <c r="AR266" s="390" t="str">
        <f t="shared" si="89"/>
        <v/>
      </c>
      <c r="AS266" s="390"/>
      <c r="AT266" s="182"/>
      <c r="AU266" s="182"/>
      <c r="AV266" s="182"/>
      <c r="AW266" s="182"/>
      <c r="AX266" s="182"/>
      <c r="AY266" s="182"/>
      <c r="AZ266" s="182"/>
      <c r="BA266" s="182"/>
      <c r="BB266" s="182"/>
    </row>
    <row r="267" spans="1:55" x14ac:dyDescent="0.2">
      <c r="A267" s="60"/>
      <c r="B267" s="308"/>
      <c r="C267" s="308"/>
      <c r="D267" s="308"/>
      <c r="E267" s="308"/>
      <c r="F267" s="308"/>
      <c r="G267" s="308"/>
      <c r="H267" s="308"/>
      <c r="I267" s="50"/>
      <c r="J267" s="6"/>
      <c r="K267" s="72"/>
      <c r="L267" s="462"/>
      <c r="M267" s="503"/>
      <c r="N267" s="503"/>
      <c r="O267" s="463"/>
      <c r="P267" s="208"/>
      <c r="Q267" s="208"/>
      <c r="R267" s="90"/>
      <c r="S267" s="78" t="str">
        <f t="shared" si="82"/>
        <v/>
      </c>
      <c r="T267" s="90"/>
      <c r="U267" s="45"/>
      <c r="V267" s="45"/>
      <c r="W267" s="88"/>
      <c r="X267" s="124"/>
      <c r="Y267" s="124"/>
      <c r="Z267" s="98"/>
      <c r="AA267" s="99"/>
      <c r="AB267" s="99"/>
      <c r="AC267" s="99"/>
      <c r="AD267" s="100"/>
      <c r="AE267" s="62"/>
      <c r="AF267" s="390" t="str">
        <f t="shared" si="83"/>
        <v/>
      </c>
      <c r="AG267" s="390"/>
      <c r="AH267" s="390" t="str">
        <f t="shared" si="84"/>
        <v/>
      </c>
      <c r="AI267" s="390"/>
      <c r="AJ267" s="390" t="str">
        <f t="shared" si="85"/>
        <v/>
      </c>
      <c r="AK267" s="390"/>
      <c r="AL267" s="390" t="str">
        <f t="shared" si="86"/>
        <v/>
      </c>
      <c r="AM267" s="390"/>
      <c r="AN267" s="390" t="str">
        <f t="shared" si="87"/>
        <v/>
      </c>
      <c r="AO267" s="390"/>
      <c r="AP267" s="390" t="str">
        <f t="shared" si="88"/>
        <v/>
      </c>
      <c r="AQ267" s="390"/>
      <c r="AR267" s="390" t="str">
        <f t="shared" si="89"/>
        <v/>
      </c>
      <c r="AS267" s="390"/>
      <c r="AT267" s="182"/>
      <c r="AU267" s="182"/>
      <c r="AV267" s="182"/>
      <c r="AW267" s="182"/>
      <c r="AX267" s="182"/>
      <c r="AY267" s="182"/>
      <c r="AZ267" s="182"/>
      <c r="BA267" s="182"/>
      <c r="BB267" s="182"/>
    </row>
    <row r="268" spans="1:55" x14ac:dyDescent="0.2">
      <c r="A268" s="60"/>
      <c r="B268" s="308"/>
      <c r="C268" s="308"/>
      <c r="D268" s="308"/>
      <c r="E268" s="308"/>
      <c r="F268" s="308"/>
      <c r="G268" s="308"/>
      <c r="H268" s="308"/>
      <c r="I268" s="50"/>
      <c r="J268" s="6"/>
      <c r="K268" s="72"/>
      <c r="L268" s="462"/>
      <c r="M268" s="503"/>
      <c r="N268" s="503"/>
      <c r="O268" s="463"/>
      <c r="P268" s="208"/>
      <c r="Q268" s="208"/>
      <c r="R268" s="90"/>
      <c r="S268" s="78" t="str">
        <f t="shared" si="82"/>
        <v/>
      </c>
      <c r="T268" s="90"/>
      <c r="U268" s="45"/>
      <c r="V268" s="45"/>
      <c r="W268" s="88"/>
      <c r="X268" s="124"/>
      <c r="Y268" s="124"/>
      <c r="Z268" s="98"/>
      <c r="AA268" s="99"/>
      <c r="AB268" s="99"/>
      <c r="AC268" s="99"/>
      <c r="AD268" s="100"/>
      <c r="AE268" s="62"/>
      <c r="AF268" s="390" t="str">
        <f t="shared" si="83"/>
        <v/>
      </c>
      <c r="AG268" s="390"/>
      <c r="AH268" s="390" t="str">
        <f t="shared" si="84"/>
        <v/>
      </c>
      <c r="AI268" s="390"/>
      <c r="AJ268" s="390" t="str">
        <f t="shared" si="85"/>
        <v/>
      </c>
      <c r="AK268" s="390"/>
      <c r="AL268" s="390" t="str">
        <f t="shared" si="86"/>
        <v/>
      </c>
      <c r="AM268" s="390"/>
      <c r="AN268" s="390" t="str">
        <f t="shared" si="87"/>
        <v/>
      </c>
      <c r="AO268" s="390"/>
      <c r="AP268" s="390" t="str">
        <f t="shared" si="88"/>
        <v/>
      </c>
      <c r="AQ268" s="390"/>
      <c r="AR268" s="390" t="str">
        <f t="shared" si="89"/>
        <v/>
      </c>
      <c r="AS268" s="390"/>
      <c r="AT268" s="182"/>
      <c r="AU268" s="182"/>
      <c r="AV268" s="182"/>
      <c r="AW268" s="182"/>
      <c r="AX268" s="182"/>
      <c r="AY268" s="182"/>
      <c r="AZ268" s="182"/>
      <c r="BA268" s="182"/>
      <c r="BB268" s="182"/>
    </row>
    <row r="269" spans="1:55" x14ac:dyDescent="0.2">
      <c r="A269" s="60"/>
      <c r="B269" s="308"/>
      <c r="C269" s="308"/>
      <c r="D269" s="308"/>
      <c r="E269" s="308"/>
      <c r="F269" s="308"/>
      <c r="G269" s="308"/>
      <c r="H269" s="308"/>
      <c r="I269" s="50"/>
      <c r="J269" s="6"/>
      <c r="K269" s="142"/>
      <c r="L269" s="462"/>
      <c r="M269" s="503"/>
      <c r="N269" s="503"/>
      <c r="O269" s="463"/>
      <c r="P269" s="208"/>
      <c r="Q269" s="208"/>
      <c r="R269" s="90"/>
      <c r="S269" s="78" t="str">
        <f t="shared" si="82"/>
        <v/>
      </c>
      <c r="T269" s="90"/>
      <c r="U269" s="45"/>
      <c r="V269" s="45"/>
      <c r="W269" s="88"/>
      <c r="X269" s="124"/>
      <c r="Y269" s="124"/>
      <c r="Z269" s="98"/>
      <c r="AA269" s="99"/>
      <c r="AB269" s="99"/>
      <c r="AC269" s="99"/>
      <c r="AD269" s="100"/>
      <c r="AE269" s="62"/>
      <c r="AF269" s="390" t="str">
        <f t="shared" si="83"/>
        <v/>
      </c>
      <c r="AG269" s="390"/>
      <c r="AH269" s="390" t="str">
        <f t="shared" si="84"/>
        <v/>
      </c>
      <c r="AI269" s="390"/>
      <c r="AJ269" s="390" t="str">
        <f t="shared" si="85"/>
        <v/>
      </c>
      <c r="AK269" s="390"/>
      <c r="AL269" s="390" t="str">
        <f t="shared" si="86"/>
        <v/>
      </c>
      <c r="AM269" s="390"/>
      <c r="AN269" s="390" t="str">
        <f t="shared" si="87"/>
        <v/>
      </c>
      <c r="AO269" s="390"/>
      <c r="AP269" s="390" t="str">
        <f t="shared" si="88"/>
        <v/>
      </c>
      <c r="AQ269" s="390"/>
      <c r="AR269" s="390" t="str">
        <f t="shared" si="89"/>
        <v/>
      </c>
      <c r="AS269" s="390"/>
      <c r="AT269" s="182"/>
      <c r="AU269" s="182"/>
      <c r="AV269" s="182"/>
      <c r="AW269" s="182"/>
      <c r="AX269" s="182"/>
      <c r="AY269" s="182"/>
      <c r="AZ269" s="182"/>
      <c r="BA269" s="182"/>
      <c r="BB269" s="182"/>
    </row>
    <row r="270" spans="1:55" ht="13.5" thickBot="1" x14ac:dyDescent="0.25">
      <c r="A270" s="60"/>
      <c r="B270" s="308"/>
      <c r="C270" s="308"/>
      <c r="D270" s="308"/>
      <c r="E270" s="308"/>
      <c r="F270" s="308"/>
      <c r="G270" s="308"/>
      <c r="H270" s="308"/>
      <c r="I270" s="50"/>
      <c r="J270" s="6"/>
      <c r="K270" s="142"/>
      <c r="L270" s="462"/>
      <c r="M270" s="503"/>
      <c r="N270" s="503"/>
      <c r="O270" s="463"/>
      <c r="P270" s="208"/>
      <c r="Q270" s="208"/>
      <c r="R270" s="90"/>
      <c r="S270" s="78" t="str">
        <f t="shared" si="82"/>
        <v/>
      </c>
      <c r="T270" s="90"/>
      <c r="U270" s="45"/>
      <c r="V270" s="45"/>
      <c r="W270" s="88"/>
      <c r="X270" s="125"/>
      <c r="Y270" s="125"/>
      <c r="Z270" s="106"/>
      <c r="AA270" s="107"/>
      <c r="AB270" s="107"/>
      <c r="AC270" s="107"/>
      <c r="AD270" s="108"/>
      <c r="AE270" s="62"/>
      <c r="AF270" s="390" t="str">
        <f t="shared" si="83"/>
        <v/>
      </c>
      <c r="AG270" s="390"/>
      <c r="AH270" s="390" t="str">
        <f t="shared" si="84"/>
        <v/>
      </c>
      <c r="AI270" s="390"/>
      <c r="AJ270" s="390" t="str">
        <f t="shared" si="85"/>
        <v/>
      </c>
      <c r="AK270" s="390"/>
      <c r="AL270" s="390" t="str">
        <f t="shared" si="86"/>
        <v/>
      </c>
      <c r="AM270" s="390"/>
      <c r="AN270" s="390" t="str">
        <f t="shared" si="87"/>
        <v/>
      </c>
      <c r="AO270" s="390"/>
      <c r="AP270" s="390" t="str">
        <f t="shared" si="88"/>
        <v/>
      </c>
      <c r="AQ270" s="390"/>
      <c r="AR270" s="390" t="str">
        <f t="shared" si="89"/>
        <v/>
      </c>
      <c r="AS270" s="390"/>
      <c r="AT270" s="182"/>
      <c r="AU270" s="182"/>
      <c r="AV270" s="182"/>
      <c r="AW270" s="182"/>
      <c r="AX270" s="182"/>
      <c r="AY270" s="182"/>
      <c r="AZ270" s="182"/>
      <c r="BA270" s="182"/>
      <c r="BB270" s="182"/>
    </row>
    <row r="271" spans="1:55" ht="33.75" thickBot="1" x14ac:dyDescent="0.5">
      <c r="A271" s="60"/>
      <c r="B271" s="307" t="s">
        <v>294</v>
      </c>
      <c r="C271" s="307" t="s">
        <v>294</v>
      </c>
      <c r="D271" s="307" t="s">
        <v>294</v>
      </c>
      <c r="E271" s="307" t="s">
        <v>294</v>
      </c>
      <c r="F271" s="307" t="s">
        <v>294</v>
      </c>
      <c r="G271" s="307" t="s">
        <v>294</v>
      </c>
      <c r="H271" s="307" t="s">
        <v>294</v>
      </c>
      <c r="I271" s="422" t="s">
        <v>35</v>
      </c>
      <c r="J271" s="423"/>
      <c r="K271" s="423"/>
      <c r="L271" s="423"/>
      <c r="M271" s="423"/>
      <c r="N271" s="423"/>
      <c r="O271" s="423"/>
      <c r="P271" s="423"/>
      <c r="Q271" s="423"/>
      <c r="R271" s="423"/>
      <c r="S271" s="423"/>
      <c r="T271" s="423"/>
      <c r="U271" s="423"/>
      <c r="V271" s="423"/>
      <c r="W271" s="423"/>
      <c r="X271" s="423"/>
      <c r="Y271" s="423"/>
      <c r="Z271" s="423"/>
      <c r="AA271" s="423"/>
      <c r="AB271" s="423"/>
      <c r="AC271" s="423"/>
      <c r="AD271" s="424"/>
      <c r="AE271" s="237"/>
      <c r="AF271" s="385"/>
      <c r="AG271" s="386"/>
      <c r="AH271" s="385"/>
      <c r="AI271" s="386"/>
      <c r="AJ271" s="385"/>
      <c r="AK271" s="386"/>
      <c r="AL271" s="385"/>
      <c r="AM271" s="386"/>
      <c r="AN271" s="385"/>
      <c r="AO271" s="386"/>
      <c r="AP271" s="385"/>
      <c r="AQ271" s="386"/>
      <c r="AR271" s="385"/>
      <c r="AS271" s="387"/>
      <c r="AT271" s="182"/>
      <c r="AU271" s="182"/>
      <c r="AV271" s="182"/>
      <c r="AW271" s="182"/>
      <c r="AX271" s="182"/>
      <c r="AY271" s="182"/>
      <c r="AZ271" s="182"/>
      <c r="BA271" s="182"/>
      <c r="BB271" s="182"/>
      <c r="BC271" s="237"/>
    </row>
    <row r="272" spans="1:55" ht="18.75" thickBot="1" x14ac:dyDescent="0.3">
      <c r="A272" s="60"/>
      <c r="B272" s="295" t="s">
        <v>44</v>
      </c>
      <c r="C272" s="296" t="s">
        <v>45</v>
      </c>
      <c r="D272" s="296" t="s">
        <v>46</v>
      </c>
      <c r="E272" s="296" t="s">
        <v>47</v>
      </c>
      <c r="F272" s="296" t="s">
        <v>48</v>
      </c>
      <c r="G272" s="296" t="s">
        <v>49</v>
      </c>
      <c r="H272" s="297" t="s">
        <v>50</v>
      </c>
      <c r="I272" s="281" t="s">
        <v>239</v>
      </c>
      <c r="J272" s="282" t="s">
        <v>24</v>
      </c>
      <c r="K272" s="283" t="s">
        <v>282</v>
      </c>
      <c r="L272" s="283" t="s">
        <v>283</v>
      </c>
      <c r="M272" s="282" t="s">
        <v>284</v>
      </c>
      <c r="N272" s="283" t="s">
        <v>270</v>
      </c>
      <c r="O272" s="284" t="s">
        <v>43</v>
      </c>
      <c r="P272" s="285" t="s">
        <v>2</v>
      </c>
      <c r="Q272" s="285" t="s">
        <v>37</v>
      </c>
      <c r="R272" s="285" t="s">
        <v>38</v>
      </c>
      <c r="S272" s="286" t="s">
        <v>54</v>
      </c>
      <c r="T272" s="287" t="s">
        <v>26</v>
      </c>
      <c r="U272" s="133" t="s">
        <v>27</v>
      </c>
      <c r="V272" s="134" t="s">
        <v>0</v>
      </c>
      <c r="W272" s="135" t="s">
        <v>7</v>
      </c>
      <c r="X272" s="167" t="s">
        <v>15</v>
      </c>
      <c r="Y272" s="170" t="s">
        <v>40</v>
      </c>
      <c r="Z272" s="101" t="s">
        <v>8</v>
      </c>
      <c r="AA272" s="101"/>
      <c r="AB272" s="101"/>
      <c r="AC272" s="101"/>
      <c r="AD272" s="102"/>
      <c r="AE272" s="62"/>
      <c r="AF272" s="440" t="s">
        <v>44</v>
      </c>
      <c r="AG272" s="441"/>
      <c r="AH272" s="440" t="s">
        <v>45</v>
      </c>
      <c r="AI272" s="441"/>
      <c r="AJ272" s="440" t="s">
        <v>46</v>
      </c>
      <c r="AK272" s="441"/>
      <c r="AL272" s="440" t="s">
        <v>47</v>
      </c>
      <c r="AM272" s="441"/>
      <c r="AN272" s="440" t="s">
        <v>48</v>
      </c>
      <c r="AO272" s="441"/>
      <c r="AP272" s="440" t="s">
        <v>49</v>
      </c>
      <c r="AQ272" s="441"/>
      <c r="AR272" s="440" t="s">
        <v>50</v>
      </c>
      <c r="AS272" s="442"/>
      <c r="AT272" s="182"/>
      <c r="AU272" s="182"/>
      <c r="AV272" s="182"/>
      <c r="AW272" s="182"/>
      <c r="AX272" s="182"/>
      <c r="AY272" s="182"/>
      <c r="AZ272" s="182"/>
      <c r="BA272" s="182"/>
      <c r="BB272" s="182"/>
    </row>
    <row r="273" spans="1:55" ht="18.75" thickBot="1" x14ac:dyDescent="0.3">
      <c r="A273" s="60"/>
      <c r="B273" s="298">
        <f>$B$26</f>
        <v>42373</v>
      </c>
      <c r="C273" s="299">
        <f>$C$26</f>
        <v>42374</v>
      </c>
      <c r="D273" s="299">
        <f>$D$26</f>
        <v>42375</v>
      </c>
      <c r="E273" s="299">
        <f>$E$26</f>
        <v>42376</v>
      </c>
      <c r="F273" s="299">
        <f>$F$26</f>
        <v>42377</v>
      </c>
      <c r="G273" s="299">
        <f>$G$26</f>
        <v>42378</v>
      </c>
      <c r="H273" s="299">
        <f>$H$26</f>
        <v>42379</v>
      </c>
      <c r="I273" s="275"/>
      <c r="J273" s="276"/>
      <c r="K273" s="421"/>
      <c r="L273" s="421"/>
      <c r="M273" s="277"/>
      <c r="N273" s="277"/>
      <c r="O273" s="276"/>
      <c r="P273" s="278"/>
      <c r="Q273" s="276"/>
      <c r="R273" s="277"/>
      <c r="S273" s="276"/>
      <c r="T273" s="276"/>
      <c r="U273" s="276"/>
      <c r="V273" s="276"/>
      <c r="W273" s="276"/>
      <c r="X273" s="276"/>
      <c r="Y273" s="276"/>
      <c r="Z273" s="276"/>
      <c r="AA273" s="276"/>
      <c r="AB273" s="276"/>
      <c r="AC273" s="276"/>
      <c r="AD273" s="276"/>
      <c r="AE273" s="276"/>
      <c r="AF273" s="388"/>
      <c r="AG273" s="388"/>
      <c r="AH273" s="388"/>
      <c r="AI273" s="388"/>
      <c r="AJ273" s="388"/>
      <c r="AK273" s="388"/>
      <c r="AL273" s="388"/>
      <c r="AM273" s="388"/>
      <c r="AN273" s="388"/>
      <c r="AO273" s="388"/>
      <c r="AP273" s="388"/>
      <c r="AQ273" s="388"/>
      <c r="AR273" s="388"/>
      <c r="AS273" s="388"/>
      <c r="AT273" s="388"/>
      <c r="AU273" s="388"/>
      <c r="AV273" s="388"/>
      <c r="AW273" s="388"/>
      <c r="AX273" s="388"/>
      <c r="AY273" s="388"/>
      <c r="AZ273" s="388"/>
      <c r="BA273" s="388"/>
      <c r="BB273" s="389" t="s">
        <v>8</v>
      </c>
      <c r="BC273" s="237"/>
    </row>
    <row r="274" spans="1:55" x14ac:dyDescent="0.2">
      <c r="A274" s="60"/>
      <c r="B274" s="308"/>
      <c r="C274" s="308"/>
      <c r="D274" s="308"/>
      <c r="E274" s="308"/>
      <c r="F274" s="308"/>
      <c r="G274" s="308"/>
      <c r="H274" s="308"/>
      <c r="I274" s="50"/>
      <c r="J274" s="6"/>
      <c r="K274" s="142"/>
      <c r="L274" s="462"/>
      <c r="M274" s="503"/>
      <c r="N274" s="503"/>
      <c r="O274" s="463"/>
      <c r="P274" s="208"/>
      <c r="Q274" s="208"/>
      <c r="R274" s="90"/>
      <c r="S274" s="78" t="str">
        <f>PROPER(TEXT(R274&amp;"","jjjj"))</f>
        <v/>
      </c>
      <c r="T274" s="90"/>
      <c r="U274" s="45"/>
      <c r="V274" s="45"/>
      <c r="W274" s="88"/>
      <c r="X274" s="120"/>
      <c r="Y274" s="120"/>
      <c r="Z274" s="103"/>
      <c r="AA274" s="104"/>
      <c r="AB274" s="104"/>
      <c r="AC274" s="104"/>
      <c r="AD274" s="105"/>
      <c r="AE274" s="62"/>
      <c r="AF274" s="390" t="str">
        <f>IF(AND(S274=AF$132,Q274&lt;&gt;""),Q274,"")</f>
        <v/>
      </c>
      <c r="AG274" s="390"/>
      <c r="AH274" s="390" t="str">
        <f>IF(AND(S274=AH$132,Q274&lt;&gt;""),Q274,"")</f>
        <v/>
      </c>
      <c r="AI274" s="390"/>
      <c r="AJ274" s="390" t="str">
        <f>IF(AND(S274=AJ$132,Q274&lt;&gt;""),Q274,"")</f>
        <v/>
      </c>
      <c r="AK274" s="390"/>
      <c r="AL274" s="390" t="str">
        <f>IF(AND(S274=AL$132,Q274&lt;&gt;""),Q274,"")</f>
        <v/>
      </c>
      <c r="AM274" s="390"/>
      <c r="AN274" s="390" t="str">
        <f>IF(AND(S274=AN$132,Q274&lt;&gt;""),Q274,"")</f>
        <v/>
      </c>
      <c r="AO274" s="390"/>
      <c r="AP274" s="390" t="str">
        <f>IF(AND(S274=AP$132,Q274&lt;&gt;""),Q274,"")</f>
        <v/>
      </c>
      <c r="AQ274" s="390"/>
      <c r="AR274" s="390" t="str">
        <f>IF(AND(S274=AR$132,Q274&lt;&gt;""),Q274,"")</f>
        <v/>
      </c>
      <c r="AS274" s="390"/>
      <c r="AT274" s="182"/>
      <c r="AU274" s="182"/>
      <c r="AV274" s="182"/>
      <c r="AW274" s="182"/>
      <c r="AX274" s="182"/>
      <c r="AY274" s="182"/>
      <c r="AZ274" s="182"/>
      <c r="BA274" s="182"/>
      <c r="BB274" s="182"/>
    </row>
    <row r="275" spans="1:55" x14ac:dyDescent="0.2">
      <c r="A275" s="60"/>
      <c r="B275" s="308"/>
      <c r="C275" s="308"/>
      <c r="D275" s="308"/>
      <c r="E275" s="308"/>
      <c r="F275" s="308"/>
      <c r="G275" s="308"/>
      <c r="H275" s="308"/>
      <c r="I275" s="50"/>
      <c r="J275" s="6"/>
      <c r="K275" s="142"/>
      <c r="L275" s="206"/>
      <c r="M275" s="207"/>
      <c r="N275" s="207"/>
      <c r="O275" s="208"/>
      <c r="P275" s="208"/>
      <c r="Q275" s="208"/>
      <c r="R275" s="90"/>
      <c r="S275" s="78" t="str">
        <f>PROPER(TEXT(R275&amp;"","jjjj"))</f>
        <v/>
      </c>
      <c r="T275" s="90"/>
      <c r="U275" s="45"/>
      <c r="V275" s="45"/>
      <c r="W275" s="88"/>
      <c r="X275" s="120"/>
      <c r="Y275" s="120"/>
      <c r="Z275" s="113"/>
      <c r="AA275" s="114"/>
      <c r="AB275" s="114"/>
      <c r="AC275" s="114"/>
      <c r="AD275" s="115"/>
      <c r="AE275" s="62"/>
      <c r="AF275" s="390" t="str">
        <f>IF(AND(S275=AF$132,Q275&lt;&gt;""),Q275,"")</f>
        <v/>
      </c>
      <c r="AG275" s="390"/>
      <c r="AH275" s="390" t="str">
        <f>IF(AND(S275=AH$132,Q275&lt;&gt;""),Q275,"")</f>
        <v/>
      </c>
      <c r="AI275" s="390"/>
      <c r="AJ275" s="390" t="str">
        <f>IF(AND(S275=AJ$132,Q275&lt;&gt;""),Q275,"")</f>
        <v/>
      </c>
      <c r="AK275" s="390"/>
      <c r="AL275" s="390" t="str">
        <f>IF(AND(S275=AL$132,Q275&lt;&gt;""),Q275,"")</f>
        <v/>
      </c>
      <c r="AM275" s="390"/>
      <c r="AN275" s="390" t="str">
        <f>IF(AND(S275=AN$132,Q275&lt;&gt;""),Q275,"")</f>
        <v/>
      </c>
      <c r="AO275" s="390"/>
      <c r="AP275" s="390" t="str">
        <f>IF(AND(S275=AP$132,Q275&lt;&gt;""),Q275,"")</f>
        <v/>
      </c>
      <c r="AQ275" s="390"/>
      <c r="AR275" s="390" t="str">
        <f>IF(AND(S275=AR$132,Q275&lt;&gt;""),Q275,"")</f>
        <v/>
      </c>
      <c r="AS275" s="390"/>
      <c r="AT275" s="182"/>
      <c r="AU275" s="182"/>
      <c r="AV275" s="182"/>
      <c r="AW275" s="182"/>
      <c r="AX275" s="182"/>
      <c r="AY275" s="182"/>
      <c r="AZ275" s="182"/>
      <c r="BA275" s="182"/>
      <c r="BB275" s="182"/>
    </row>
    <row r="276" spans="1:55" x14ac:dyDescent="0.2">
      <c r="A276" s="60"/>
      <c r="B276" s="308"/>
      <c r="C276" s="308"/>
      <c r="D276" s="308"/>
      <c r="E276" s="308"/>
      <c r="F276" s="308"/>
      <c r="G276" s="308"/>
      <c r="H276" s="308"/>
      <c r="I276" s="50"/>
      <c r="J276" s="6"/>
      <c r="K276" s="142"/>
      <c r="L276" s="206"/>
      <c r="M276" s="207"/>
      <c r="N276" s="207"/>
      <c r="O276" s="208"/>
      <c r="P276" s="208"/>
      <c r="Q276" s="208"/>
      <c r="R276" s="90"/>
      <c r="S276" s="78" t="str">
        <f>PROPER(TEXT(R276&amp;"","jjjj"))</f>
        <v/>
      </c>
      <c r="T276" s="90"/>
      <c r="U276" s="45"/>
      <c r="V276" s="45"/>
      <c r="W276" s="88"/>
      <c r="X276" s="120"/>
      <c r="Y276" s="120"/>
      <c r="Z276" s="113"/>
      <c r="AA276" s="114"/>
      <c r="AB276" s="114"/>
      <c r="AC276" s="114"/>
      <c r="AD276" s="115"/>
      <c r="AE276" s="62"/>
      <c r="AF276" s="390" t="str">
        <f>IF(AND(S276=AF$132,Q276&lt;&gt;""),Q276,"")</f>
        <v/>
      </c>
      <c r="AG276" s="390"/>
      <c r="AH276" s="390" t="str">
        <f>IF(AND(S276=AH$132,Q276&lt;&gt;""),Q276,"")</f>
        <v/>
      </c>
      <c r="AI276" s="390"/>
      <c r="AJ276" s="390" t="str">
        <f>IF(AND(S276=AJ$132,Q276&lt;&gt;""),Q276,"")</f>
        <v/>
      </c>
      <c r="AK276" s="390"/>
      <c r="AL276" s="390" t="str">
        <f>IF(AND(S276=AL$132,Q276&lt;&gt;""),Q276,"")</f>
        <v/>
      </c>
      <c r="AM276" s="390"/>
      <c r="AN276" s="390" t="str">
        <f>IF(AND(S276=AN$132,Q276&lt;&gt;""),Q276,"")</f>
        <v/>
      </c>
      <c r="AO276" s="390"/>
      <c r="AP276" s="390" t="str">
        <f>IF(AND(S276=AP$132,Q276&lt;&gt;""),Q276,"")</f>
        <v/>
      </c>
      <c r="AQ276" s="390"/>
      <c r="AR276" s="390" t="str">
        <f>IF(AND(S276=AR$132,Q276&lt;&gt;""),Q276,"")</f>
        <v/>
      </c>
      <c r="AS276" s="390"/>
      <c r="AT276" s="182"/>
      <c r="AU276" s="182"/>
      <c r="AV276" s="182"/>
      <c r="AW276" s="182"/>
      <c r="AX276" s="182"/>
      <c r="AY276" s="182"/>
      <c r="AZ276" s="182"/>
      <c r="BA276" s="182"/>
      <c r="BB276" s="182"/>
    </row>
    <row r="277" spans="1:55" x14ac:dyDescent="0.2">
      <c r="A277" s="60"/>
      <c r="B277" s="308"/>
      <c r="C277" s="308"/>
      <c r="D277" s="308"/>
      <c r="E277" s="308"/>
      <c r="F277" s="308"/>
      <c r="G277" s="308"/>
      <c r="H277" s="308"/>
      <c r="I277" s="50"/>
      <c r="J277" s="90"/>
      <c r="K277" s="90"/>
      <c r="L277" s="462"/>
      <c r="M277" s="503"/>
      <c r="N277" s="503"/>
      <c r="O277" s="463"/>
      <c r="P277" s="208"/>
      <c r="Q277" s="208"/>
      <c r="R277" s="90"/>
      <c r="S277" s="78" t="str">
        <f>PROPER(TEXT(R277&amp;"","jjjj"))</f>
        <v/>
      </c>
      <c r="T277" s="90"/>
      <c r="U277" s="45"/>
      <c r="V277" s="45"/>
      <c r="W277" s="88"/>
      <c r="X277" s="124"/>
      <c r="Y277" s="124"/>
      <c r="Z277" s="98"/>
      <c r="AA277" s="99"/>
      <c r="AB277" s="99"/>
      <c r="AC277" s="99"/>
      <c r="AD277" s="100"/>
      <c r="AE277" s="62"/>
      <c r="AF277" s="390" t="str">
        <f>IF(AND(S277=AF$132,Q277&lt;&gt;""),Q277,"")</f>
        <v/>
      </c>
      <c r="AG277" s="390"/>
      <c r="AH277" s="390" t="str">
        <f>IF(AND(S277=AH$132,Q277&lt;&gt;""),Q277,"")</f>
        <v/>
      </c>
      <c r="AI277" s="390"/>
      <c r="AJ277" s="390" t="str">
        <f>IF(AND(S277=AJ$132,Q277&lt;&gt;""),Q277,"")</f>
        <v/>
      </c>
      <c r="AK277" s="390"/>
      <c r="AL277" s="390" t="str">
        <f>IF(AND(S277=AL$132,Q277&lt;&gt;""),Q277,"")</f>
        <v/>
      </c>
      <c r="AM277" s="390"/>
      <c r="AN277" s="390" t="str">
        <f>IF(AND(S277=AN$132,Q277&lt;&gt;""),Q277,"")</f>
        <v/>
      </c>
      <c r="AO277" s="390"/>
      <c r="AP277" s="390" t="str">
        <f>IF(AND(S277=AP$132,Q277&lt;&gt;""),Q277,"")</f>
        <v/>
      </c>
      <c r="AQ277" s="390"/>
      <c r="AR277" s="390" t="str">
        <f>IF(AND(S277=AR$132,Q277&lt;&gt;""),Q277,"")</f>
        <v/>
      </c>
      <c r="AS277" s="390"/>
      <c r="AT277" s="182"/>
      <c r="AU277" s="182"/>
      <c r="AV277" s="182"/>
      <c r="AW277" s="182"/>
      <c r="AX277" s="182"/>
      <c r="AY277" s="182"/>
      <c r="AZ277" s="182"/>
      <c r="BA277" s="182"/>
      <c r="BB277" s="182"/>
    </row>
    <row r="278" spans="1:55" ht="13.5" thickBot="1" x14ac:dyDescent="0.25">
      <c r="A278" s="60"/>
      <c r="B278" s="308"/>
      <c r="C278" s="308"/>
      <c r="D278" s="308"/>
      <c r="E278" s="308"/>
      <c r="F278" s="308"/>
      <c r="G278" s="308"/>
      <c r="H278" s="308"/>
      <c r="I278" s="50"/>
      <c r="J278" s="90"/>
      <c r="K278" s="90"/>
      <c r="L278" s="462"/>
      <c r="M278" s="503"/>
      <c r="N278" s="503"/>
      <c r="O278" s="463"/>
      <c r="P278" s="208"/>
      <c r="Q278" s="208"/>
      <c r="R278" s="90"/>
      <c r="S278" s="78" t="str">
        <f>PROPER(TEXT(R278&amp;"","jjjj"))</f>
        <v/>
      </c>
      <c r="T278" s="90"/>
      <c r="U278" s="45"/>
      <c r="V278" s="45"/>
      <c r="W278" s="88"/>
      <c r="X278" s="125"/>
      <c r="Y278" s="125"/>
      <c r="Z278" s="106"/>
      <c r="AA278" s="107"/>
      <c r="AB278" s="107"/>
      <c r="AC278" s="107"/>
      <c r="AD278" s="108"/>
      <c r="AE278" s="62"/>
      <c r="AF278" s="390" t="str">
        <f>IF(AND(S278=AF$132,Q278&lt;&gt;""),Q278,"")</f>
        <v/>
      </c>
      <c r="AG278" s="390"/>
      <c r="AH278" s="390" t="str">
        <f>IF(AND(S278=AH$132,Q278&lt;&gt;""),Q278,"")</f>
        <v/>
      </c>
      <c r="AI278" s="390"/>
      <c r="AJ278" s="390" t="str">
        <f>IF(AND(S278=AJ$132,Q278&lt;&gt;""),Q278,"")</f>
        <v/>
      </c>
      <c r="AK278" s="390"/>
      <c r="AL278" s="390" t="str">
        <f>IF(AND(S278=AL$132,Q278&lt;&gt;""),Q278,"")</f>
        <v/>
      </c>
      <c r="AM278" s="390"/>
      <c r="AN278" s="390" t="str">
        <f>IF(AND(S278=AN$132,Q278&lt;&gt;""),Q278,"")</f>
        <v/>
      </c>
      <c r="AO278" s="390"/>
      <c r="AP278" s="390" t="str">
        <f>IF(AND(S278=AP$132,Q278&lt;&gt;""),Q278,"")</f>
        <v/>
      </c>
      <c r="AQ278" s="390"/>
      <c r="AR278" s="390" t="str">
        <f>IF(AND(S278=AR$132,Q278&lt;&gt;""),Q278,"")</f>
        <v/>
      </c>
      <c r="AS278" s="390"/>
      <c r="AT278" s="182"/>
      <c r="AU278" s="182"/>
      <c r="AV278" s="182"/>
      <c r="AW278" s="182"/>
      <c r="AX278" s="182"/>
      <c r="AY278" s="182"/>
      <c r="AZ278" s="182"/>
      <c r="BA278" s="182"/>
      <c r="BB278" s="182"/>
    </row>
    <row r="279" spans="1:55" ht="33.75" thickBot="1" x14ac:dyDescent="0.5">
      <c r="A279" s="60"/>
      <c r="B279" s="307" t="s">
        <v>295</v>
      </c>
      <c r="C279" s="307" t="s">
        <v>295</v>
      </c>
      <c r="D279" s="307" t="s">
        <v>295</v>
      </c>
      <c r="E279" s="307" t="s">
        <v>295</v>
      </c>
      <c r="F279" s="307" t="s">
        <v>295</v>
      </c>
      <c r="G279" s="307" t="s">
        <v>295</v>
      </c>
      <c r="H279" s="307" t="s">
        <v>295</v>
      </c>
      <c r="I279" s="422" t="s">
        <v>3</v>
      </c>
      <c r="J279" s="423"/>
      <c r="K279" s="423"/>
      <c r="L279" s="423"/>
      <c r="M279" s="423"/>
      <c r="N279" s="423"/>
      <c r="O279" s="423"/>
      <c r="P279" s="423"/>
      <c r="Q279" s="423"/>
      <c r="R279" s="423"/>
      <c r="S279" s="423"/>
      <c r="T279" s="423"/>
      <c r="U279" s="423"/>
      <c r="V279" s="423"/>
      <c r="W279" s="423"/>
      <c r="X279" s="423"/>
      <c r="Y279" s="423"/>
      <c r="Z279" s="423"/>
      <c r="AA279" s="423"/>
      <c r="AB279" s="423"/>
      <c r="AC279" s="423"/>
      <c r="AD279" s="424"/>
      <c r="AE279" s="237"/>
      <c r="AF279" s="385"/>
      <c r="AG279" s="386"/>
      <c r="AH279" s="385"/>
      <c r="AI279" s="386"/>
      <c r="AJ279" s="385"/>
      <c r="AK279" s="386"/>
      <c r="AL279" s="385"/>
      <c r="AM279" s="386"/>
      <c r="AN279" s="385"/>
      <c r="AO279" s="386"/>
      <c r="AP279" s="385"/>
      <c r="AQ279" s="386"/>
      <c r="AR279" s="385"/>
      <c r="AS279" s="387"/>
      <c r="AT279" s="182"/>
      <c r="AU279" s="182"/>
      <c r="AV279" s="182"/>
      <c r="AW279" s="182"/>
      <c r="AX279" s="182"/>
      <c r="AY279" s="182"/>
      <c r="AZ279" s="182"/>
      <c r="BA279" s="182"/>
      <c r="BB279" s="182"/>
      <c r="BC279" s="237"/>
    </row>
    <row r="280" spans="1:55" ht="18.75" thickBot="1" x14ac:dyDescent="0.3">
      <c r="A280" s="60"/>
      <c r="B280" s="295" t="s">
        <v>44</v>
      </c>
      <c r="C280" s="296" t="s">
        <v>45</v>
      </c>
      <c r="D280" s="296" t="s">
        <v>46</v>
      </c>
      <c r="E280" s="296" t="s">
        <v>47</v>
      </c>
      <c r="F280" s="296" t="s">
        <v>48</v>
      </c>
      <c r="G280" s="296" t="s">
        <v>49</v>
      </c>
      <c r="H280" s="297" t="s">
        <v>50</v>
      </c>
      <c r="I280" s="281" t="s">
        <v>239</v>
      </c>
      <c r="J280" s="282" t="s">
        <v>24</v>
      </c>
      <c r="K280" s="283" t="s">
        <v>282</v>
      </c>
      <c r="L280" s="283" t="s">
        <v>283</v>
      </c>
      <c r="M280" s="282" t="s">
        <v>284</v>
      </c>
      <c r="N280" s="283" t="s">
        <v>270</v>
      </c>
      <c r="O280" s="284" t="s">
        <v>43</v>
      </c>
      <c r="P280" s="285" t="s">
        <v>2</v>
      </c>
      <c r="Q280" s="285" t="s">
        <v>37</v>
      </c>
      <c r="R280" s="285" t="s">
        <v>38</v>
      </c>
      <c r="S280" s="286" t="s">
        <v>54</v>
      </c>
      <c r="T280" s="287" t="s">
        <v>26</v>
      </c>
      <c r="U280" s="133" t="s">
        <v>27</v>
      </c>
      <c r="V280" s="134" t="s">
        <v>0</v>
      </c>
      <c r="W280" s="135" t="s">
        <v>7</v>
      </c>
      <c r="X280" s="168" t="s">
        <v>15</v>
      </c>
      <c r="Y280" s="170" t="s">
        <v>40</v>
      </c>
      <c r="Z280" s="101" t="s">
        <v>8</v>
      </c>
      <c r="AA280" s="101"/>
      <c r="AB280" s="101"/>
      <c r="AC280" s="101"/>
      <c r="AD280" s="102"/>
      <c r="AE280" s="62"/>
      <c r="AF280" s="440" t="s">
        <v>44</v>
      </c>
      <c r="AG280" s="441"/>
      <c r="AH280" s="440" t="s">
        <v>45</v>
      </c>
      <c r="AI280" s="441"/>
      <c r="AJ280" s="440" t="s">
        <v>46</v>
      </c>
      <c r="AK280" s="441"/>
      <c r="AL280" s="440" t="s">
        <v>47</v>
      </c>
      <c r="AM280" s="441"/>
      <c r="AN280" s="440" t="s">
        <v>48</v>
      </c>
      <c r="AO280" s="441"/>
      <c r="AP280" s="440" t="s">
        <v>49</v>
      </c>
      <c r="AQ280" s="441"/>
      <c r="AR280" s="440" t="s">
        <v>50</v>
      </c>
      <c r="AS280" s="442"/>
      <c r="AT280" s="182"/>
      <c r="AU280" s="182"/>
      <c r="AV280" s="182"/>
      <c r="AW280" s="182"/>
      <c r="AX280" s="182"/>
      <c r="AY280" s="182"/>
      <c r="AZ280" s="182"/>
      <c r="BA280" s="182"/>
      <c r="BB280" s="182"/>
    </row>
    <row r="281" spans="1:55" ht="18.75" thickBot="1" x14ac:dyDescent="0.3">
      <c r="A281" s="60"/>
      <c r="B281" s="298">
        <f>$B$26</f>
        <v>42373</v>
      </c>
      <c r="C281" s="299">
        <f>$C$26</f>
        <v>42374</v>
      </c>
      <c r="D281" s="299">
        <f>$D$26</f>
        <v>42375</v>
      </c>
      <c r="E281" s="299">
        <f>$E$26</f>
        <v>42376</v>
      </c>
      <c r="F281" s="299">
        <f>$F$26</f>
        <v>42377</v>
      </c>
      <c r="G281" s="299">
        <f>$G$26</f>
        <v>42378</v>
      </c>
      <c r="H281" s="299">
        <f>$H$26</f>
        <v>42379</v>
      </c>
      <c r="I281" s="275"/>
      <c r="J281" s="276"/>
      <c r="K281" s="421"/>
      <c r="L281" s="421"/>
      <c r="M281" s="277"/>
      <c r="N281" s="277"/>
      <c r="O281" s="276"/>
      <c r="P281" s="278"/>
      <c r="Q281" s="276"/>
      <c r="R281" s="277"/>
      <c r="S281" s="276"/>
      <c r="T281" s="276"/>
      <c r="U281" s="276"/>
      <c r="V281" s="276"/>
      <c r="W281" s="276"/>
      <c r="X281" s="276"/>
      <c r="Y281" s="276"/>
      <c r="Z281" s="276"/>
      <c r="AA281" s="276"/>
      <c r="AB281" s="276"/>
      <c r="AC281" s="276"/>
      <c r="AD281" s="276"/>
      <c r="AE281" s="276"/>
      <c r="AF281" s="388"/>
      <c r="AG281" s="388"/>
      <c r="AH281" s="388"/>
      <c r="AI281" s="388"/>
      <c r="AJ281" s="388"/>
      <c r="AK281" s="388"/>
      <c r="AL281" s="388"/>
      <c r="AM281" s="388"/>
      <c r="AN281" s="388"/>
      <c r="AO281" s="388"/>
      <c r="AP281" s="388"/>
      <c r="AQ281" s="388"/>
      <c r="AR281" s="388"/>
      <c r="AS281" s="388"/>
      <c r="AT281" s="388"/>
      <c r="AU281" s="388"/>
      <c r="AV281" s="388"/>
      <c r="AW281" s="388"/>
      <c r="AX281" s="388"/>
      <c r="AY281" s="388"/>
      <c r="AZ281" s="388"/>
      <c r="BA281" s="388"/>
      <c r="BB281" s="389" t="s">
        <v>8</v>
      </c>
      <c r="BC281" s="237"/>
    </row>
    <row r="282" spans="1:55" x14ac:dyDescent="0.2">
      <c r="A282" s="60"/>
      <c r="B282" s="308"/>
      <c r="C282" s="308"/>
      <c r="D282" s="308"/>
      <c r="E282" s="308"/>
      <c r="F282" s="308"/>
      <c r="G282" s="308"/>
      <c r="H282" s="308"/>
      <c r="I282" s="50"/>
      <c r="J282" s="90"/>
      <c r="K282" s="90"/>
      <c r="L282" s="504"/>
      <c r="M282" s="509"/>
      <c r="N282" s="509"/>
      <c r="O282" s="505"/>
      <c r="P282" s="210"/>
      <c r="Q282" s="210"/>
      <c r="R282" s="91"/>
      <c r="S282" s="78" t="str">
        <f t="shared" ref="S282:S294" si="90">PROPER(TEXT(R282&amp;"","jjjj"))</f>
        <v/>
      </c>
      <c r="T282" s="91"/>
      <c r="U282" s="48"/>
      <c r="V282" s="48"/>
      <c r="W282" s="89"/>
      <c r="X282" s="123"/>
      <c r="Y282" s="123"/>
      <c r="Z282" s="103"/>
      <c r="AA282" s="104"/>
      <c r="AB282" s="104"/>
      <c r="AC282" s="104"/>
      <c r="AD282" s="105"/>
      <c r="AE282" s="62"/>
      <c r="AF282" s="390" t="str">
        <f t="shared" ref="AF282:AF294" si="91">IF(AND(S282=AF$132,Q282&lt;&gt;""),Q282,"")</f>
        <v/>
      </c>
      <c r="AG282" s="390"/>
      <c r="AH282" s="390" t="str">
        <f t="shared" ref="AH282:AH294" si="92">IF(AND(S282=AH$132,Q282&lt;&gt;""),Q282,"")</f>
        <v/>
      </c>
      <c r="AI282" s="390"/>
      <c r="AJ282" s="390" t="str">
        <f t="shared" ref="AJ282:AJ294" si="93">IF(AND(S282=AJ$132,Q282&lt;&gt;""),Q282,"")</f>
        <v/>
      </c>
      <c r="AK282" s="390"/>
      <c r="AL282" s="390" t="str">
        <f t="shared" ref="AL282:AL294" si="94">IF(AND(S282=AL$132,Q282&lt;&gt;""),Q282,"")</f>
        <v/>
      </c>
      <c r="AM282" s="390"/>
      <c r="AN282" s="390" t="str">
        <f t="shared" ref="AN282:AN294" si="95">IF(AND(S282=AN$132,Q282&lt;&gt;""),Q282,"")</f>
        <v/>
      </c>
      <c r="AO282" s="390"/>
      <c r="AP282" s="390" t="str">
        <f t="shared" ref="AP282:AP294" si="96">IF(AND(S282=AP$132,Q282&lt;&gt;""),Q282,"")</f>
        <v/>
      </c>
      <c r="AQ282" s="390"/>
      <c r="AR282" s="390" t="str">
        <f t="shared" ref="AR282:AR294" si="97">IF(AND(S282=AR$132,Q282&lt;&gt;""),Q282,"")</f>
        <v/>
      </c>
      <c r="AS282" s="390"/>
      <c r="AT282" s="182"/>
      <c r="AU282" s="182"/>
      <c r="AV282" s="182"/>
      <c r="AW282" s="182"/>
      <c r="AX282" s="182"/>
      <c r="AY282" s="182"/>
      <c r="AZ282" s="182"/>
      <c r="BA282" s="182"/>
      <c r="BB282" s="182"/>
    </row>
    <row r="283" spans="1:55" x14ac:dyDescent="0.2">
      <c r="A283" s="60"/>
      <c r="B283" s="308"/>
      <c r="C283" s="308"/>
      <c r="D283" s="308"/>
      <c r="E283" s="308"/>
      <c r="F283" s="308"/>
      <c r="G283" s="308"/>
      <c r="H283" s="308"/>
      <c r="I283" s="50"/>
      <c r="J283" s="90"/>
      <c r="K283" s="90"/>
      <c r="L283" s="462"/>
      <c r="M283" s="503"/>
      <c r="N283" s="503"/>
      <c r="O283" s="463"/>
      <c r="P283" s="208"/>
      <c r="Q283" s="208"/>
      <c r="R283" s="75"/>
      <c r="S283" s="78" t="str">
        <f t="shared" si="90"/>
        <v/>
      </c>
      <c r="T283" s="143"/>
      <c r="U283" s="45"/>
      <c r="V283" s="45"/>
      <c r="W283" s="88"/>
      <c r="X283" s="124"/>
      <c r="Y283" s="124"/>
      <c r="Z283" s="98"/>
      <c r="AA283" s="99"/>
      <c r="AB283" s="99"/>
      <c r="AC283" s="99"/>
      <c r="AD283" s="100"/>
      <c r="AE283" s="62"/>
      <c r="AF283" s="390" t="str">
        <f t="shared" si="91"/>
        <v/>
      </c>
      <c r="AG283" s="390"/>
      <c r="AH283" s="390" t="str">
        <f t="shared" si="92"/>
        <v/>
      </c>
      <c r="AI283" s="390"/>
      <c r="AJ283" s="390" t="str">
        <f t="shared" si="93"/>
        <v/>
      </c>
      <c r="AK283" s="390"/>
      <c r="AL283" s="390" t="str">
        <f t="shared" si="94"/>
        <v/>
      </c>
      <c r="AM283" s="390"/>
      <c r="AN283" s="390" t="str">
        <f t="shared" si="95"/>
        <v/>
      </c>
      <c r="AO283" s="390"/>
      <c r="AP283" s="390" t="str">
        <f t="shared" si="96"/>
        <v/>
      </c>
      <c r="AQ283" s="390"/>
      <c r="AR283" s="390" t="str">
        <f t="shared" si="97"/>
        <v/>
      </c>
      <c r="AS283" s="390"/>
      <c r="AT283" s="182"/>
      <c r="AU283" s="182"/>
      <c r="AV283" s="182"/>
      <c r="AW283" s="182"/>
      <c r="AX283" s="182"/>
      <c r="AY283" s="182"/>
      <c r="AZ283" s="182"/>
      <c r="BA283" s="182"/>
      <c r="BB283" s="182"/>
    </row>
    <row r="284" spans="1:55" x14ac:dyDescent="0.2">
      <c r="A284" s="60"/>
      <c r="B284" s="308"/>
      <c r="C284" s="308"/>
      <c r="D284" s="308"/>
      <c r="E284" s="308"/>
      <c r="F284" s="308"/>
      <c r="G284" s="308"/>
      <c r="H284" s="308"/>
      <c r="I284" s="1"/>
      <c r="J284" s="2"/>
      <c r="K284" s="73"/>
      <c r="L284" s="462"/>
      <c r="M284" s="503"/>
      <c r="N284" s="503"/>
      <c r="O284" s="463"/>
      <c r="P284" s="208"/>
      <c r="Q284" s="208"/>
      <c r="R284" s="75"/>
      <c r="S284" s="78" t="str">
        <f t="shared" si="90"/>
        <v/>
      </c>
      <c r="T284" s="143"/>
      <c r="U284" s="45"/>
      <c r="V284" s="45"/>
      <c r="W284" s="88"/>
      <c r="X284" s="124"/>
      <c r="Y284" s="124"/>
      <c r="Z284" s="98"/>
      <c r="AA284" s="99"/>
      <c r="AB284" s="99"/>
      <c r="AC284" s="99"/>
      <c r="AD284" s="100"/>
      <c r="AE284" s="62"/>
      <c r="AF284" s="390" t="str">
        <f t="shared" si="91"/>
        <v/>
      </c>
      <c r="AG284" s="390"/>
      <c r="AH284" s="390" t="str">
        <f t="shared" si="92"/>
        <v/>
      </c>
      <c r="AI284" s="390"/>
      <c r="AJ284" s="390" t="str">
        <f t="shared" si="93"/>
        <v/>
      </c>
      <c r="AK284" s="390"/>
      <c r="AL284" s="390" t="str">
        <f t="shared" si="94"/>
        <v/>
      </c>
      <c r="AM284" s="390"/>
      <c r="AN284" s="390" t="str">
        <f t="shared" si="95"/>
        <v/>
      </c>
      <c r="AO284" s="390"/>
      <c r="AP284" s="390" t="str">
        <f t="shared" si="96"/>
        <v/>
      </c>
      <c r="AQ284" s="390"/>
      <c r="AR284" s="390" t="str">
        <f t="shared" si="97"/>
        <v/>
      </c>
      <c r="AS284" s="390"/>
      <c r="AT284" s="182"/>
      <c r="AU284" s="182"/>
      <c r="AV284" s="182"/>
      <c r="AW284" s="182"/>
      <c r="AX284" s="182"/>
      <c r="AY284" s="182"/>
      <c r="AZ284" s="182"/>
      <c r="BA284" s="182"/>
      <c r="BB284" s="182"/>
    </row>
    <row r="285" spans="1:55" x14ac:dyDescent="0.2">
      <c r="A285" s="60"/>
      <c r="B285" s="308"/>
      <c r="C285" s="308"/>
      <c r="D285" s="308"/>
      <c r="E285" s="308"/>
      <c r="F285" s="308"/>
      <c r="G285" s="308"/>
      <c r="H285" s="308"/>
      <c r="I285" s="50"/>
      <c r="J285" s="90"/>
      <c r="K285" s="90"/>
      <c r="L285" s="206"/>
      <c r="M285" s="207"/>
      <c r="N285" s="207"/>
      <c r="O285" s="208"/>
      <c r="P285" s="208"/>
      <c r="Q285" s="208"/>
      <c r="R285" s="75"/>
      <c r="S285" s="78" t="str">
        <f t="shared" si="90"/>
        <v/>
      </c>
      <c r="T285" s="143"/>
      <c r="U285" s="45"/>
      <c r="V285" s="45"/>
      <c r="W285" s="88"/>
      <c r="X285" s="124"/>
      <c r="Y285" s="124"/>
      <c r="Z285" s="98"/>
      <c r="AA285" s="99"/>
      <c r="AB285" s="99"/>
      <c r="AC285" s="99"/>
      <c r="AD285" s="100"/>
      <c r="AE285" s="62"/>
      <c r="AF285" s="390" t="str">
        <f t="shared" si="91"/>
        <v/>
      </c>
      <c r="AG285" s="390"/>
      <c r="AH285" s="390" t="str">
        <f t="shared" si="92"/>
        <v/>
      </c>
      <c r="AI285" s="390"/>
      <c r="AJ285" s="390" t="str">
        <f t="shared" si="93"/>
        <v/>
      </c>
      <c r="AK285" s="390"/>
      <c r="AL285" s="390" t="str">
        <f t="shared" si="94"/>
        <v/>
      </c>
      <c r="AM285" s="390"/>
      <c r="AN285" s="390" t="str">
        <f t="shared" si="95"/>
        <v/>
      </c>
      <c r="AO285" s="390"/>
      <c r="AP285" s="390" t="str">
        <f t="shared" si="96"/>
        <v/>
      </c>
      <c r="AQ285" s="390"/>
      <c r="AR285" s="390" t="str">
        <f t="shared" si="97"/>
        <v/>
      </c>
      <c r="AS285" s="390"/>
      <c r="AT285" s="182"/>
      <c r="AU285" s="182"/>
      <c r="AV285" s="182"/>
      <c r="AW285" s="182"/>
      <c r="AX285" s="182"/>
      <c r="AY285" s="182"/>
      <c r="AZ285" s="182"/>
      <c r="BA285" s="182"/>
      <c r="BB285" s="182"/>
    </row>
    <row r="286" spans="1:55" x14ac:dyDescent="0.2">
      <c r="A286" s="60"/>
      <c r="B286" s="308"/>
      <c r="C286" s="308"/>
      <c r="D286" s="308"/>
      <c r="E286" s="308"/>
      <c r="F286" s="308"/>
      <c r="G286" s="308"/>
      <c r="H286" s="308"/>
      <c r="I286" s="50"/>
      <c r="J286" s="90"/>
      <c r="K286" s="90"/>
      <c r="L286" s="462"/>
      <c r="M286" s="503"/>
      <c r="N286" s="503"/>
      <c r="O286" s="463"/>
      <c r="P286" s="208"/>
      <c r="Q286" s="208"/>
      <c r="R286" s="75"/>
      <c r="S286" s="78" t="str">
        <f t="shared" si="90"/>
        <v/>
      </c>
      <c r="T286" s="143"/>
      <c r="U286" s="45"/>
      <c r="V286" s="45"/>
      <c r="W286" s="88"/>
      <c r="X286" s="124"/>
      <c r="Y286" s="124"/>
      <c r="Z286" s="98"/>
      <c r="AA286" s="99"/>
      <c r="AB286" s="99"/>
      <c r="AC286" s="99"/>
      <c r="AD286" s="100"/>
      <c r="AE286" s="62"/>
      <c r="AF286" s="390" t="str">
        <f t="shared" si="91"/>
        <v/>
      </c>
      <c r="AG286" s="390"/>
      <c r="AH286" s="390" t="str">
        <f t="shared" si="92"/>
        <v/>
      </c>
      <c r="AI286" s="390"/>
      <c r="AJ286" s="390" t="str">
        <f t="shared" si="93"/>
        <v/>
      </c>
      <c r="AK286" s="390"/>
      <c r="AL286" s="390" t="str">
        <f t="shared" si="94"/>
        <v/>
      </c>
      <c r="AM286" s="390"/>
      <c r="AN286" s="390" t="str">
        <f t="shared" si="95"/>
        <v/>
      </c>
      <c r="AO286" s="390"/>
      <c r="AP286" s="390" t="str">
        <f t="shared" si="96"/>
        <v/>
      </c>
      <c r="AQ286" s="390"/>
      <c r="AR286" s="390" t="str">
        <f t="shared" si="97"/>
        <v/>
      </c>
      <c r="AS286" s="390"/>
      <c r="AT286" s="182"/>
      <c r="AU286" s="182"/>
      <c r="AV286" s="182"/>
      <c r="AW286" s="182"/>
      <c r="AX286" s="182"/>
      <c r="AY286" s="182"/>
      <c r="AZ286" s="182"/>
      <c r="BA286" s="182"/>
      <c r="BB286" s="182"/>
    </row>
    <row r="287" spans="1:55" x14ac:dyDescent="0.2">
      <c r="A287" s="60"/>
      <c r="B287" s="308"/>
      <c r="C287" s="308"/>
      <c r="D287" s="308"/>
      <c r="E287" s="308"/>
      <c r="F287" s="308"/>
      <c r="G287" s="308"/>
      <c r="H287" s="308"/>
      <c r="I287" s="50"/>
      <c r="J287" s="90"/>
      <c r="K287" s="90"/>
      <c r="L287" s="206"/>
      <c r="M287" s="207"/>
      <c r="N287" s="207"/>
      <c r="O287" s="208"/>
      <c r="P287" s="208"/>
      <c r="Q287" s="208"/>
      <c r="R287" s="90"/>
      <c r="S287" s="78" t="str">
        <f t="shared" si="90"/>
        <v/>
      </c>
      <c r="T287" s="143"/>
      <c r="U287" s="45"/>
      <c r="V287" s="45"/>
      <c r="W287" s="88"/>
      <c r="X287" s="124"/>
      <c r="Y287" s="124"/>
      <c r="Z287" s="98"/>
      <c r="AA287" s="99"/>
      <c r="AB287" s="99"/>
      <c r="AC287" s="99"/>
      <c r="AD287" s="100"/>
      <c r="AE287" s="62"/>
      <c r="AF287" s="390" t="str">
        <f t="shared" si="91"/>
        <v/>
      </c>
      <c r="AG287" s="390"/>
      <c r="AH287" s="390" t="str">
        <f t="shared" si="92"/>
        <v/>
      </c>
      <c r="AI287" s="390"/>
      <c r="AJ287" s="390" t="str">
        <f t="shared" si="93"/>
        <v/>
      </c>
      <c r="AK287" s="390"/>
      <c r="AL287" s="390" t="str">
        <f t="shared" si="94"/>
        <v/>
      </c>
      <c r="AM287" s="390"/>
      <c r="AN287" s="390" t="str">
        <f t="shared" si="95"/>
        <v/>
      </c>
      <c r="AO287" s="390"/>
      <c r="AP287" s="390" t="str">
        <f t="shared" si="96"/>
        <v/>
      </c>
      <c r="AQ287" s="390"/>
      <c r="AR287" s="390" t="str">
        <f t="shared" si="97"/>
        <v/>
      </c>
      <c r="AS287" s="390"/>
      <c r="AT287" s="182"/>
      <c r="AU287" s="182"/>
      <c r="AV287" s="182"/>
      <c r="AW287" s="182"/>
      <c r="AX287" s="182"/>
      <c r="AY287" s="182"/>
      <c r="AZ287" s="182"/>
      <c r="BA287" s="182"/>
      <c r="BB287" s="182"/>
    </row>
    <row r="288" spans="1:55" x14ac:dyDescent="0.2">
      <c r="A288" s="60"/>
      <c r="B288" s="308"/>
      <c r="C288" s="308"/>
      <c r="D288" s="308"/>
      <c r="E288" s="308"/>
      <c r="F288" s="308"/>
      <c r="G288" s="308"/>
      <c r="H288" s="308"/>
      <c r="I288" s="50"/>
      <c r="J288" s="8"/>
      <c r="K288" s="90"/>
      <c r="L288" s="462"/>
      <c r="M288" s="503"/>
      <c r="N288" s="503"/>
      <c r="O288" s="463"/>
      <c r="P288" s="208"/>
      <c r="Q288" s="208"/>
      <c r="R288" s="75"/>
      <c r="S288" s="78" t="str">
        <f t="shared" si="90"/>
        <v/>
      </c>
      <c r="T288" s="143"/>
      <c r="U288" s="45"/>
      <c r="V288" s="45"/>
      <c r="W288" s="88"/>
      <c r="X288" s="124"/>
      <c r="Y288" s="124"/>
      <c r="Z288" s="98"/>
      <c r="AA288" s="99"/>
      <c r="AB288" s="99"/>
      <c r="AC288" s="99"/>
      <c r="AD288" s="100"/>
      <c r="AE288" s="62"/>
      <c r="AF288" s="390" t="str">
        <f t="shared" si="91"/>
        <v/>
      </c>
      <c r="AG288" s="390"/>
      <c r="AH288" s="390" t="str">
        <f t="shared" si="92"/>
        <v/>
      </c>
      <c r="AI288" s="390"/>
      <c r="AJ288" s="390" t="str">
        <f t="shared" si="93"/>
        <v/>
      </c>
      <c r="AK288" s="390"/>
      <c r="AL288" s="390" t="str">
        <f t="shared" si="94"/>
        <v/>
      </c>
      <c r="AM288" s="390"/>
      <c r="AN288" s="390" t="str">
        <f t="shared" si="95"/>
        <v/>
      </c>
      <c r="AO288" s="390"/>
      <c r="AP288" s="390" t="str">
        <f t="shared" si="96"/>
        <v/>
      </c>
      <c r="AQ288" s="390"/>
      <c r="AR288" s="390" t="str">
        <f t="shared" si="97"/>
        <v/>
      </c>
      <c r="AS288" s="390"/>
      <c r="AT288" s="182"/>
      <c r="AU288" s="182"/>
      <c r="AV288" s="182"/>
      <c r="AW288" s="182"/>
      <c r="AX288" s="182"/>
      <c r="AY288" s="182"/>
      <c r="AZ288" s="182"/>
      <c r="BA288" s="182"/>
      <c r="BB288" s="182"/>
    </row>
    <row r="289" spans="1:55" x14ac:dyDescent="0.2">
      <c r="A289" s="60"/>
      <c r="B289" s="308"/>
      <c r="C289" s="308"/>
      <c r="D289" s="308"/>
      <c r="E289" s="308"/>
      <c r="F289" s="308"/>
      <c r="G289" s="308"/>
      <c r="H289" s="308"/>
      <c r="I289" s="50"/>
      <c r="J289" s="90"/>
      <c r="K289" s="90"/>
      <c r="L289" s="462"/>
      <c r="M289" s="503"/>
      <c r="N289" s="503"/>
      <c r="O289" s="463"/>
      <c r="P289" s="208"/>
      <c r="Q289" s="208"/>
      <c r="R289" s="75"/>
      <c r="S289" s="78" t="str">
        <f t="shared" si="90"/>
        <v/>
      </c>
      <c r="T289" s="90"/>
      <c r="U289" s="45"/>
      <c r="V289" s="45"/>
      <c r="W289" s="88"/>
      <c r="X289" s="124"/>
      <c r="Y289" s="124"/>
      <c r="Z289" s="98"/>
      <c r="AA289" s="99"/>
      <c r="AB289" s="99"/>
      <c r="AC289" s="99"/>
      <c r="AD289" s="100"/>
      <c r="AE289" s="62"/>
      <c r="AF289" s="390" t="str">
        <f t="shared" si="91"/>
        <v/>
      </c>
      <c r="AG289" s="390"/>
      <c r="AH289" s="390" t="str">
        <f t="shared" si="92"/>
        <v/>
      </c>
      <c r="AI289" s="390"/>
      <c r="AJ289" s="390" t="str">
        <f t="shared" si="93"/>
        <v/>
      </c>
      <c r="AK289" s="390"/>
      <c r="AL289" s="390" t="str">
        <f t="shared" si="94"/>
        <v/>
      </c>
      <c r="AM289" s="390"/>
      <c r="AN289" s="390" t="str">
        <f t="shared" si="95"/>
        <v/>
      </c>
      <c r="AO289" s="390"/>
      <c r="AP289" s="390" t="str">
        <f t="shared" si="96"/>
        <v/>
      </c>
      <c r="AQ289" s="390"/>
      <c r="AR289" s="390" t="str">
        <f t="shared" si="97"/>
        <v/>
      </c>
      <c r="AS289" s="390"/>
      <c r="AT289" s="182"/>
      <c r="AU289" s="182"/>
      <c r="AV289" s="182"/>
      <c r="AW289" s="182"/>
      <c r="AX289" s="182"/>
      <c r="AY289" s="182"/>
      <c r="AZ289" s="182"/>
      <c r="BA289" s="182"/>
      <c r="BB289" s="182"/>
    </row>
    <row r="290" spans="1:55" x14ac:dyDescent="0.2">
      <c r="A290" s="60"/>
      <c r="B290" s="308"/>
      <c r="C290" s="308"/>
      <c r="D290" s="308"/>
      <c r="E290" s="308"/>
      <c r="F290" s="308"/>
      <c r="G290" s="308"/>
      <c r="H290" s="308"/>
      <c r="I290" s="50"/>
      <c r="J290" s="90"/>
      <c r="K290" s="90"/>
      <c r="L290" s="462"/>
      <c r="M290" s="503"/>
      <c r="N290" s="503"/>
      <c r="O290" s="463"/>
      <c r="P290" s="208"/>
      <c r="Q290" s="208"/>
      <c r="R290" s="75"/>
      <c r="S290" s="78" t="str">
        <f t="shared" si="90"/>
        <v/>
      </c>
      <c r="T290" s="90"/>
      <c r="U290" s="45"/>
      <c r="V290" s="45"/>
      <c r="W290" s="88"/>
      <c r="X290" s="124"/>
      <c r="Y290" s="124"/>
      <c r="Z290" s="98"/>
      <c r="AA290" s="99"/>
      <c r="AB290" s="99"/>
      <c r="AC290" s="99"/>
      <c r="AD290" s="100"/>
      <c r="AE290" s="62"/>
      <c r="AF290" s="390" t="str">
        <f t="shared" si="91"/>
        <v/>
      </c>
      <c r="AG290" s="390"/>
      <c r="AH290" s="390" t="str">
        <f t="shared" si="92"/>
        <v/>
      </c>
      <c r="AI290" s="390"/>
      <c r="AJ290" s="390" t="str">
        <f t="shared" si="93"/>
        <v/>
      </c>
      <c r="AK290" s="390"/>
      <c r="AL290" s="390" t="str">
        <f t="shared" si="94"/>
        <v/>
      </c>
      <c r="AM290" s="390"/>
      <c r="AN290" s="390" t="str">
        <f t="shared" si="95"/>
        <v/>
      </c>
      <c r="AO290" s="390"/>
      <c r="AP290" s="390" t="str">
        <f t="shared" si="96"/>
        <v/>
      </c>
      <c r="AQ290" s="390"/>
      <c r="AR290" s="390" t="str">
        <f t="shared" si="97"/>
        <v/>
      </c>
      <c r="AS290" s="390"/>
      <c r="AT290" s="182"/>
      <c r="AU290" s="182"/>
      <c r="AV290" s="182"/>
      <c r="AW290" s="182"/>
      <c r="AX290" s="182"/>
      <c r="AY290" s="182"/>
      <c r="AZ290" s="182"/>
      <c r="BA290" s="182"/>
      <c r="BB290" s="182"/>
    </row>
    <row r="291" spans="1:55" x14ac:dyDescent="0.2">
      <c r="A291" s="60"/>
      <c r="B291" s="308"/>
      <c r="C291" s="308"/>
      <c r="D291" s="308"/>
      <c r="E291" s="308"/>
      <c r="F291" s="308"/>
      <c r="G291" s="308"/>
      <c r="H291" s="308"/>
      <c r="I291" s="50"/>
      <c r="J291" s="90"/>
      <c r="K291" s="90"/>
      <c r="L291" s="462"/>
      <c r="M291" s="503"/>
      <c r="N291" s="503"/>
      <c r="O291" s="463"/>
      <c r="P291" s="208"/>
      <c r="Q291" s="208"/>
      <c r="R291" s="90"/>
      <c r="S291" s="78" t="str">
        <f t="shared" si="90"/>
        <v/>
      </c>
      <c r="T291" s="90"/>
      <c r="U291" s="45"/>
      <c r="V291" s="45"/>
      <c r="W291" s="88"/>
      <c r="X291" s="124"/>
      <c r="Y291" s="124"/>
      <c r="Z291" s="98"/>
      <c r="AA291" s="99"/>
      <c r="AB291" s="99"/>
      <c r="AC291" s="99"/>
      <c r="AD291" s="100"/>
      <c r="AE291" s="62"/>
      <c r="AF291" s="390" t="str">
        <f t="shared" si="91"/>
        <v/>
      </c>
      <c r="AG291" s="390"/>
      <c r="AH291" s="390" t="str">
        <f t="shared" si="92"/>
        <v/>
      </c>
      <c r="AI291" s="390"/>
      <c r="AJ291" s="390" t="str">
        <f t="shared" si="93"/>
        <v/>
      </c>
      <c r="AK291" s="390"/>
      <c r="AL291" s="390" t="str">
        <f t="shared" si="94"/>
        <v/>
      </c>
      <c r="AM291" s="390"/>
      <c r="AN291" s="390" t="str">
        <f t="shared" si="95"/>
        <v/>
      </c>
      <c r="AO291" s="390"/>
      <c r="AP291" s="390" t="str">
        <f t="shared" si="96"/>
        <v/>
      </c>
      <c r="AQ291" s="390"/>
      <c r="AR291" s="390" t="str">
        <f t="shared" si="97"/>
        <v/>
      </c>
      <c r="AS291" s="390"/>
      <c r="AT291" s="182"/>
      <c r="AU291" s="182"/>
      <c r="AV291" s="182"/>
      <c r="AW291" s="182"/>
      <c r="AX291" s="182"/>
      <c r="AY291" s="182"/>
      <c r="AZ291" s="182"/>
      <c r="BA291" s="182"/>
      <c r="BB291" s="182"/>
    </row>
    <row r="292" spans="1:55" x14ac:dyDescent="0.2">
      <c r="A292" s="60"/>
      <c r="B292" s="308"/>
      <c r="C292" s="308"/>
      <c r="D292" s="308"/>
      <c r="E292" s="308"/>
      <c r="F292" s="308"/>
      <c r="G292" s="308"/>
      <c r="H292" s="308"/>
      <c r="I292" s="50"/>
      <c r="J292" s="90"/>
      <c r="K292" s="90"/>
      <c r="L292" s="462"/>
      <c r="M292" s="503"/>
      <c r="N292" s="503"/>
      <c r="O292" s="463"/>
      <c r="P292" s="208"/>
      <c r="Q292" s="208"/>
      <c r="R292" s="90"/>
      <c r="S292" s="78" t="str">
        <f t="shared" si="90"/>
        <v/>
      </c>
      <c r="T292" s="90"/>
      <c r="U292" s="45"/>
      <c r="V292" s="45"/>
      <c r="W292" s="88"/>
      <c r="X292" s="124"/>
      <c r="Y292" s="124"/>
      <c r="Z292" s="98"/>
      <c r="AA292" s="99"/>
      <c r="AB292" s="99"/>
      <c r="AC292" s="99"/>
      <c r="AD292" s="100"/>
      <c r="AE292" s="62"/>
      <c r="AF292" s="390" t="str">
        <f t="shared" si="91"/>
        <v/>
      </c>
      <c r="AG292" s="390"/>
      <c r="AH292" s="390" t="str">
        <f t="shared" si="92"/>
        <v/>
      </c>
      <c r="AI292" s="390"/>
      <c r="AJ292" s="390" t="str">
        <f t="shared" si="93"/>
        <v/>
      </c>
      <c r="AK292" s="390"/>
      <c r="AL292" s="390" t="str">
        <f t="shared" si="94"/>
        <v/>
      </c>
      <c r="AM292" s="390"/>
      <c r="AN292" s="390" t="str">
        <f t="shared" si="95"/>
        <v/>
      </c>
      <c r="AO292" s="390"/>
      <c r="AP292" s="390" t="str">
        <f t="shared" si="96"/>
        <v/>
      </c>
      <c r="AQ292" s="390"/>
      <c r="AR292" s="390" t="str">
        <f t="shared" si="97"/>
        <v/>
      </c>
      <c r="AS292" s="390"/>
      <c r="AT292" s="182"/>
      <c r="AU292" s="182"/>
      <c r="AV292" s="182"/>
      <c r="AW292" s="182"/>
      <c r="AX292" s="182"/>
      <c r="AY292" s="182"/>
      <c r="AZ292" s="182"/>
      <c r="BA292" s="182"/>
      <c r="BB292" s="182"/>
    </row>
    <row r="293" spans="1:55" ht="13.5" customHeight="1" x14ac:dyDescent="0.2">
      <c r="A293" s="60"/>
      <c r="B293" s="308"/>
      <c r="C293" s="308"/>
      <c r="D293" s="308"/>
      <c r="E293" s="308"/>
      <c r="F293" s="308"/>
      <c r="G293" s="308"/>
      <c r="H293" s="308"/>
      <c r="I293" s="50"/>
      <c r="J293" s="90"/>
      <c r="K293" s="136"/>
      <c r="L293" s="462"/>
      <c r="M293" s="503"/>
      <c r="N293" s="503"/>
      <c r="O293" s="463"/>
      <c r="P293" s="208"/>
      <c r="Q293" s="208"/>
      <c r="R293" s="90"/>
      <c r="S293" s="78" t="str">
        <f t="shared" si="90"/>
        <v/>
      </c>
      <c r="T293" s="90"/>
      <c r="U293" s="45"/>
      <c r="V293" s="45"/>
      <c r="W293" s="88"/>
      <c r="X293" s="124"/>
      <c r="Y293" s="124"/>
      <c r="Z293" s="98"/>
      <c r="AA293" s="99"/>
      <c r="AB293" s="99"/>
      <c r="AC293" s="99"/>
      <c r="AD293" s="100"/>
      <c r="AE293" s="62"/>
      <c r="AF293" s="390" t="str">
        <f t="shared" si="91"/>
        <v/>
      </c>
      <c r="AG293" s="390"/>
      <c r="AH293" s="390" t="str">
        <f t="shared" si="92"/>
        <v/>
      </c>
      <c r="AI293" s="390"/>
      <c r="AJ293" s="390" t="str">
        <f t="shared" si="93"/>
        <v/>
      </c>
      <c r="AK293" s="390"/>
      <c r="AL293" s="390" t="str">
        <f t="shared" si="94"/>
        <v/>
      </c>
      <c r="AM293" s="390"/>
      <c r="AN293" s="390" t="str">
        <f t="shared" si="95"/>
        <v/>
      </c>
      <c r="AO293" s="390"/>
      <c r="AP293" s="390" t="str">
        <f t="shared" si="96"/>
        <v/>
      </c>
      <c r="AQ293" s="390"/>
      <c r="AR293" s="390" t="str">
        <f t="shared" si="97"/>
        <v/>
      </c>
      <c r="AS293" s="390"/>
      <c r="AT293" s="182"/>
      <c r="AU293" s="182"/>
      <c r="AV293" s="182"/>
      <c r="AW293" s="182"/>
      <c r="AX293" s="182"/>
      <c r="AY293" s="182"/>
      <c r="AZ293" s="182"/>
      <c r="BA293" s="182"/>
      <c r="BB293" s="182"/>
    </row>
    <row r="294" spans="1:55" ht="13.5" thickBot="1" x14ac:dyDescent="0.25">
      <c r="A294" s="60"/>
      <c r="B294" s="308"/>
      <c r="C294" s="308"/>
      <c r="D294" s="308"/>
      <c r="E294" s="308"/>
      <c r="F294" s="308"/>
      <c r="G294" s="308"/>
      <c r="H294" s="308"/>
      <c r="I294" s="50"/>
      <c r="J294" s="90"/>
      <c r="K294" s="90"/>
      <c r="L294" s="506"/>
      <c r="M294" s="507"/>
      <c r="N294" s="507"/>
      <c r="O294" s="508"/>
      <c r="P294" s="212"/>
      <c r="Q294" s="212"/>
      <c r="R294" s="90"/>
      <c r="S294" s="78" t="str">
        <f t="shared" si="90"/>
        <v/>
      </c>
      <c r="T294" s="90"/>
      <c r="U294" s="45"/>
      <c r="V294" s="45"/>
      <c r="W294" s="88"/>
      <c r="X294" s="125"/>
      <c r="Y294" s="125"/>
      <c r="Z294" s="106"/>
      <c r="AA294" s="107"/>
      <c r="AB294" s="107"/>
      <c r="AC294" s="107"/>
      <c r="AD294" s="108"/>
      <c r="AE294" s="62"/>
      <c r="AF294" s="390" t="str">
        <f t="shared" si="91"/>
        <v/>
      </c>
      <c r="AG294" s="390"/>
      <c r="AH294" s="390" t="str">
        <f t="shared" si="92"/>
        <v/>
      </c>
      <c r="AI294" s="390"/>
      <c r="AJ294" s="390" t="str">
        <f t="shared" si="93"/>
        <v/>
      </c>
      <c r="AK294" s="390"/>
      <c r="AL294" s="390" t="str">
        <f t="shared" si="94"/>
        <v/>
      </c>
      <c r="AM294" s="390"/>
      <c r="AN294" s="390" t="str">
        <f t="shared" si="95"/>
        <v/>
      </c>
      <c r="AO294" s="390"/>
      <c r="AP294" s="390" t="str">
        <f t="shared" si="96"/>
        <v/>
      </c>
      <c r="AQ294" s="390"/>
      <c r="AR294" s="390" t="str">
        <f t="shared" si="97"/>
        <v/>
      </c>
      <c r="AS294" s="390"/>
      <c r="AT294" s="182"/>
      <c r="AU294" s="182"/>
      <c r="AV294" s="182"/>
      <c r="AW294" s="182"/>
      <c r="AX294" s="182"/>
      <c r="AY294" s="182"/>
      <c r="AZ294" s="182"/>
      <c r="BA294" s="182"/>
      <c r="BB294" s="182"/>
    </row>
    <row r="295" spans="1:55" ht="33.75" thickBot="1" x14ac:dyDescent="0.5">
      <c r="A295" s="60"/>
      <c r="B295" s="307" t="s">
        <v>296</v>
      </c>
      <c r="C295" s="307" t="s">
        <v>296</v>
      </c>
      <c r="D295" s="307" t="s">
        <v>296</v>
      </c>
      <c r="E295" s="307" t="s">
        <v>296</v>
      </c>
      <c r="F295" s="307" t="s">
        <v>296</v>
      </c>
      <c r="G295" s="307" t="s">
        <v>296</v>
      </c>
      <c r="H295" s="307" t="s">
        <v>296</v>
      </c>
      <c r="I295" s="422" t="s">
        <v>36</v>
      </c>
      <c r="J295" s="423"/>
      <c r="K295" s="423"/>
      <c r="L295" s="423"/>
      <c r="M295" s="423"/>
      <c r="N295" s="423"/>
      <c r="O295" s="423"/>
      <c r="P295" s="423"/>
      <c r="Q295" s="423"/>
      <c r="R295" s="423"/>
      <c r="S295" s="423"/>
      <c r="T295" s="423"/>
      <c r="U295" s="423"/>
      <c r="V295" s="423"/>
      <c r="W295" s="423"/>
      <c r="X295" s="423"/>
      <c r="Y295" s="423"/>
      <c r="Z295" s="423"/>
      <c r="AA295" s="423"/>
      <c r="AB295" s="423"/>
      <c r="AC295" s="423"/>
      <c r="AD295" s="424"/>
      <c r="AE295" s="237"/>
      <c r="AF295" s="385"/>
      <c r="AG295" s="386"/>
      <c r="AH295" s="385"/>
      <c r="AI295" s="386"/>
      <c r="AJ295" s="385"/>
      <c r="AK295" s="386"/>
      <c r="AL295" s="385"/>
      <c r="AM295" s="386"/>
      <c r="AN295" s="385"/>
      <c r="AO295" s="386"/>
      <c r="AP295" s="385"/>
      <c r="AQ295" s="386"/>
      <c r="AR295" s="385"/>
      <c r="AS295" s="387"/>
      <c r="AT295" s="182"/>
      <c r="AU295" s="182"/>
      <c r="AV295" s="182"/>
      <c r="AW295" s="182"/>
      <c r="AX295" s="182"/>
      <c r="AY295" s="182"/>
      <c r="AZ295" s="182"/>
      <c r="BA295" s="182"/>
      <c r="BB295" s="182"/>
      <c r="BC295" s="237"/>
    </row>
    <row r="296" spans="1:55" ht="18.75" thickBot="1" x14ac:dyDescent="0.3">
      <c r="A296" s="60"/>
      <c r="B296" s="295" t="s">
        <v>44</v>
      </c>
      <c r="C296" s="296" t="s">
        <v>45</v>
      </c>
      <c r="D296" s="296" t="s">
        <v>46</v>
      </c>
      <c r="E296" s="296" t="s">
        <v>47</v>
      </c>
      <c r="F296" s="296" t="s">
        <v>48</v>
      </c>
      <c r="G296" s="296" t="s">
        <v>49</v>
      </c>
      <c r="H296" s="297" t="s">
        <v>50</v>
      </c>
      <c r="I296" s="281" t="s">
        <v>239</v>
      </c>
      <c r="J296" s="282" t="s">
        <v>24</v>
      </c>
      <c r="K296" s="283" t="s">
        <v>282</v>
      </c>
      <c r="L296" s="283" t="s">
        <v>283</v>
      </c>
      <c r="M296" s="282" t="s">
        <v>284</v>
      </c>
      <c r="N296" s="283" t="s">
        <v>270</v>
      </c>
      <c r="O296" s="284" t="s">
        <v>43</v>
      </c>
      <c r="P296" s="285" t="s">
        <v>2</v>
      </c>
      <c r="Q296" s="285" t="s">
        <v>37</v>
      </c>
      <c r="R296" s="285" t="s">
        <v>38</v>
      </c>
      <c r="S296" s="286" t="s">
        <v>54</v>
      </c>
      <c r="T296" s="287" t="s">
        <v>26</v>
      </c>
      <c r="U296" s="133" t="s">
        <v>27</v>
      </c>
      <c r="V296" s="137" t="s">
        <v>0</v>
      </c>
      <c r="W296" s="135" t="s">
        <v>7</v>
      </c>
      <c r="X296" s="168" t="s">
        <v>15</v>
      </c>
      <c r="Y296" s="170" t="s">
        <v>40</v>
      </c>
      <c r="Z296" s="101" t="s">
        <v>8</v>
      </c>
      <c r="AA296" s="101"/>
      <c r="AB296" s="101"/>
      <c r="AC296" s="101"/>
      <c r="AD296" s="102"/>
      <c r="AE296" s="62"/>
      <c r="AF296" s="440" t="s">
        <v>44</v>
      </c>
      <c r="AG296" s="441"/>
      <c r="AH296" s="440" t="s">
        <v>45</v>
      </c>
      <c r="AI296" s="441"/>
      <c r="AJ296" s="440" t="s">
        <v>46</v>
      </c>
      <c r="AK296" s="441"/>
      <c r="AL296" s="440" t="s">
        <v>47</v>
      </c>
      <c r="AM296" s="441"/>
      <c r="AN296" s="440" t="s">
        <v>48</v>
      </c>
      <c r="AO296" s="441"/>
      <c r="AP296" s="440" t="s">
        <v>49</v>
      </c>
      <c r="AQ296" s="441"/>
      <c r="AR296" s="440" t="s">
        <v>50</v>
      </c>
      <c r="AS296" s="442"/>
      <c r="AT296" s="182"/>
      <c r="AU296" s="182"/>
      <c r="AV296" s="182"/>
      <c r="AW296" s="182"/>
      <c r="AX296" s="182"/>
      <c r="AY296" s="182"/>
      <c r="AZ296" s="182"/>
      <c r="BA296" s="182"/>
      <c r="BB296" s="182"/>
    </row>
    <row r="297" spans="1:55" ht="18.75" thickBot="1" x14ac:dyDescent="0.3">
      <c r="A297" s="60"/>
      <c r="B297" s="298">
        <f>$B$26</f>
        <v>42373</v>
      </c>
      <c r="C297" s="299">
        <f>$C$26</f>
        <v>42374</v>
      </c>
      <c r="D297" s="299">
        <f>$D$26</f>
        <v>42375</v>
      </c>
      <c r="E297" s="299">
        <f>$E$26</f>
        <v>42376</v>
      </c>
      <c r="F297" s="299">
        <f>$F$26</f>
        <v>42377</v>
      </c>
      <c r="G297" s="299">
        <f>$G$26</f>
        <v>42378</v>
      </c>
      <c r="H297" s="299">
        <f>$H$26</f>
        <v>42379</v>
      </c>
      <c r="I297" s="275"/>
      <c r="J297" s="276"/>
      <c r="K297" s="421"/>
      <c r="L297" s="421"/>
      <c r="M297" s="277"/>
      <c r="N297" s="277"/>
      <c r="O297" s="276"/>
      <c r="P297" s="278"/>
      <c r="Q297" s="276"/>
      <c r="R297" s="277"/>
      <c r="S297" s="276"/>
      <c r="T297" s="276"/>
      <c r="U297" s="276"/>
      <c r="V297" s="276"/>
      <c r="W297" s="276"/>
      <c r="X297" s="276"/>
      <c r="Y297" s="276"/>
      <c r="Z297" s="276"/>
      <c r="AA297" s="276"/>
      <c r="AB297" s="276"/>
      <c r="AC297" s="276"/>
      <c r="AD297" s="276"/>
      <c r="AE297" s="276"/>
      <c r="AF297" s="388"/>
      <c r="AG297" s="388"/>
      <c r="AH297" s="388"/>
      <c r="AI297" s="388"/>
      <c r="AJ297" s="388"/>
      <c r="AK297" s="388"/>
      <c r="AL297" s="388"/>
      <c r="AM297" s="388"/>
      <c r="AN297" s="388"/>
      <c r="AO297" s="388"/>
      <c r="AP297" s="388"/>
      <c r="AQ297" s="388"/>
      <c r="AR297" s="388"/>
      <c r="AS297" s="388"/>
      <c r="AT297" s="388"/>
      <c r="AU297" s="388"/>
      <c r="AV297" s="388"/>
      <c r="AW297" s="388"/>
      <c r="AX297" s="388"/>
      <c r="AY297" s="388"/>
      <c r="AZ297" s="388"/>
      <c r="BA297" s="388"/>
      <c r="BB297" s="389" t="s">
        <v>8</v>
      </c>
      <c r="BC297" s="237"/>
    </row>
    <row r="298" spans="1:55" x14ac:dyDescent="0.2">
      <c r="A298" s="60"/>
      <c r="B298" s="308"/>
      <c r="C298" s="308"/>
      <c r="D298" s="308"/>
      <c r="E298" s="308"/>
      <c r="F298" s="308"/>
      <c r="G298" s="308"/>
      <c r="H298" s="308"/>
      <c r="I298" s="50"/>
      <c r="J298" s="90"/>
      <c r="K298" s="504"/>
      <c r="L298" s="505"/>
      <c r="M298" s="504"/>
      <c r="N298" s="505"/>
      <c r="O298" s="56"/>
      <c r="P298" s="127"/>
      <c r="Q298" s="127"/>
      <c r="R298" s="89"/>
      <c r="S298" s="78" t="str">
        <f t="shared" ref="S298:S306" si="98">PROPER(TEXT(R298&amp;"","jjjj"))</f>
        <v/>
      </c>
      <c r="T298" s="89"/>
      <c r="U298" s="49"/>
      <c r="V298" s="49"/>
      <c r="W298" s="91"/>
      <c r="X298" s="209"/>
      <c r="Y298" s="209"/>
      <c r="Z298" s="79"/>
      <c r="AA298" s="80"/>
      <c r="AB298" s="80"/>
      <c r="AC298" s="80"/>
      <c r="AD298" s="109"/>
      <c r="AE298" s="62"/>
      <c r="AF298" s="390" t="str">
        <f t="shared" ref="AF298:AF306" si="99">IF(AND(S298=AF$132,Q298&lt;&gt;""),Q298,"")</f>
        <v/>
      </c>
      <c r="AG298" s="390"/>
      <c r="AH298" s="390" t="str">
        <f t="shared" ref="AH298:AH306" si="100">IF(AND(S298=AH$132,Q298&lt;&gt;""),Q298,"")</f>
        <v/>
      </c>
      <c r="AI298" s="390"/>
      <c r="AJ298" s="390" t="str">
        <f t="shared" ref="AJ298:AJ306" si="101">IF(AND(S298=AJ$132,Q298&lt;&gt;""),Q298,"")</f>
        <v/>
      </c>
      <c r="AK298" s="390"/>
      <c r="AL298" s="390" t="str">
        <f t="shared" ref="AL298:AL306" si="102">IF(AND(S298=AL$132,Q298&lt;&gt;""),Q298,"")</f>
        <v/>
      </c>
      <c r="AM298" s="390"/>
      <c r="AN298" s="390" t="str">
        <f t="shared" ref="AN298:AN306" si="103">IF(AND(S298=AN$132,Q298&lt;&gt;""),Q298,"")</f>
        <v/>
      </c>
      <c r="AO298" s="390"/>
      <c r="AP298" s="390" t="str">
        <f t="shared" ref="AP298:AP306" si="104">IF(AND(S298=AP$132,Q298&lt;&gt;""),Q298,"")</f>
        <v/>
      </c>
      <c r="AQ298" s="390"/>
      <c r="AR298" s="390" t="str">
        <f t="shared" ref="AR298:AR306" si="105">IF(AND(S298=AR$132,Q298&lt;&gt;""),Q298,"")</f>
        <v/>
      </c>
      <c r="AS298" s="390"/>
      <c r="AT298" s="182"/>
      <c r="AU298" s="182"/>
      <c r="AV298" s="182"/>
      <c r="AW298" s="182"/>
      <c r="AX298" s="182"/>
      <c r="AY298" s="182"/>
      <c r="AZ298" s="182"/>
      <c r="BA298" s="182"/>
      <c r="BB298" s="182"/>
    </row>
    <row r="299" spans="1:55" x14ac:dyDescent="0.2">
      <c r="A299" s="60"/>
      <c r="B299" s="308"/>
      <c r="C299" s="308"/>
      <c r="D299" s="308"/>
      <c r="E299" s="308"/>
      <c r="F299" s="308"/>
      <c r="G299" s="308"/>
      <c r="H299" s="308"/>
      <c r="I299" s="50"/>
      <c r="J299" s="6"/>
      <c r="K299" s="462"/>
      <c r="L299" s="463"/>
      <c r="M299" s="462"/>
      <c r="N299" s="463"/>
      <c r="O299" s="56"/>
      <c r="P299" s="56"/>
      <c r="Q299" s="56"/>
      <c r="R299" s="88"/>
      <c r="S299" s="78" t="str">
        <f t="shared" si="98"/>
        <v/>
      </c>
      <c r="T299" s="88"/>
      <c r="U299" s="46"/>
      <c r="V299" s="46"/>
      <c r="W299" s="90"/>
      <c r="X299" s="206"/>
      <c r="Y299" s="206"/>
      <c r="Z299" s="144"/>
      <c r="AA299" s="81"/>
      <c r="AB299" s="81"/>
      <c r="AC299" s="81"/>
      <c r="AD299" s="110"/>
      <c r="AE299" s="62"/>
      <c r="AF299" s="390" t="str">
        <f t="shared" si="99"/>
        <v/>
      </c>
      <c r="AG299" s="390"/>
      <c r="AH299" s="390" t="str">
        <f t="shared" si="100"/>
        <v/>
      </c>
      <c r="AI299" s="390"/>
      <c r="AJ299" s="390" t="str">
        <f t="shared" si="101"/>
        <v/>
      </c>
      <c r="AK299" s="390"/>
      <c r="AL299" s="390" t="str">
        <f t="shared" si="102"/>
        <v/>
      </c>
      <c r="AM299" s="390"/>
      <c r="AN299" s="390" t="str">
        <f t="shared" si="103"/>
        <v/>
      </c>
      <c r="AO299" s="390"/>
      <c r="AP299" s="390" t="str">
        <f t="shared" si="104"/>
        <v/>
      </c>
      <c r="AQ299" s="390"/>
      <c r="AR299" s="390" t="str">
        <f t="shared" si="105"/>
        <v/>
      </c>
      <c r="AS299" s="390"/>
      <c r="AT299" s="182"/>
      <c r="AU299" s="182"/>
      <c r="AV299" s="182"/>
      <c r="AW299" s="182"/>
      <c r="AX299" s="182"/>
      <c r="AY299" s="182"/>
      <c r="AZ299" s="182"/>
      <c r="BA299" s="182"/>
      <c r="BB299" s="182"/>
    </row>
    <row r="300" spans="1:55" x14ac:dyDescent="0.2">
      <c r="A300" s="60"/>
      <c r="B300" s="308"/>
      <c r="C300" s="308"/>
      <c r="D300" s="308"/>
      <c r="E300" s="308"/>
      <c r="F300" s="308"/>
      <c r="G300" s="308"/>
      <c r="H300" s="308"/>
      <c r="I300" s="50"/>
      <c r="J300" s="6"/>
      <c r="K300" s="462"/>
      <c r="L300" s="463"/>
      <c r="M300" s="462"/>
      <c r="N300" s="463"/>
      <c r="O300" s="56"/>
      <c r="P300" s="56"/>
      <c r="Q300" s="56"/>
      <c r="R300" s="88"/>
      <c r="S300" s="78" t="str">
        <f t="shared" si="98"/>
        <v/>
      </c>
      <c r="T300" s="88"/>
      <c r="U300" s="46"/>
      <c r="V300" s="46"/>
      <c r="W300" s="90"/>
      <c r="X300" s="206"/>
      <c r="Y300" s="206"/>
      <c r="Z300" s="144"/>
      <c r="AA300" s="81"/>
      <c r="AB300" s="81"/>
      <c r="AC300" s="81"/>
      <c r="AD300" s="110"/>
      <c r="AE300" s="62"/>
      <c r="AF300" s="390" t="str">
        <f t="shared" si="99"/>
        <v/>
      </c>
      <c r="AG300" s="390"/>
      <c r="AH300" s="390" t="str">
        <f t="shared" si="100"/>
        <v/>
      </c>
      <c r="AI300" s="390"/>
      <c r="AJ300" s="390" t="str">
        <f t="shared" si="101"/>
        <v/>
      </c>
      <c r="AK300" s="390"/>
      <c r="AL300" s="390" t="str">
        <f t="shared" si="102"/>
        <v/>
      </c>
      <c r="AM300" s="390"/>
      <c r="AN300" s="390" t="str">
        <f t="shared" si="103"/>
        <v/>
      </c>
      <c r="AO300" s="390"/>
      <c r="AP300" s="390" t="str">
        <f t="shared" si="104"/>
        <v/>
      </c>
      <c r="AQ300" s="390"/>
      <c r="AR300" s="390" t="str">
        <f t="shared" si="105"/>
        <v/>
      </c>
      <c r="AS300" s="390"/>
      <c r="AT300" s="182"/>
      <c r="AU300" s="182"/>
      <c r="AV300" s="182"/>
      <c r="AW300" s="182"/>
      <c r="AX300" s="182"/>
      <c r="AY300" s="182"/>
      <c r="AZ300" s="182"/>
      <c r="BA300" s="182"/>
      <c r="BB300" s="182"/>
    </row>
    <row r="301" spans="1:55" x14ac:dyDescent="0.2">
      <c r="A301" s="60"/>
      <c r="B301" s="308"/>
      <c r="C301" s="308"/>
      <c r="D301" s="308"/>
      <c r="E301" s="308"/>
      <c r="F301" s="308"/>
      <c r="G301" s="308"/>
      <c r="H301" s="308"/>
      <c r="I301" s="50"/>
      <c r="J301" s="6"/>
      <c r="K301" s="462"/>
      <c r="L301" s="463"/>
      <c r="M301" s="462"/>
      <c r="N301" s="463"/>
      <c r="O301" s="56"/>
      <c r="P301" s="56"/>
      <c r="Q301" s="56"/>
      <c r="R301" s="88"/>
      <c r="S301" s="78" t="str">
        <f t="shared" si="98"/>
        <v/>
      </c>
      <c r="T301" s="88"/>
      <c r="U301" s="46"/>
      <c r="V301" s="46"/>
      <c r="W301" s="90"/>
      <c r="X301" s="206"/>
      <c r="Y301" s="206"/>
      <c r="Z301" s="144"/>
      <c r="AA301" s="81"/>
      <c r="AB301" s="81"/>
      <c r="AC301" s="81"/>
      <c r="AD301" s="110"/>
      <c r="AE301" s="62"/>
      <c r="AF301" s="390" t="str">
        <f t="shared" si="99"/>
        <v/>
      </c>
      <c r="AG301" s="390"/>
      <c r="AH301" s="390" t="str">
        <f t="shared" si="100"/>
        <v/>
      </c>
      <c r="AI301" s="390"/>
      <c r="AJ301" s="390" t="str">
        <f t="shared" si="101"/>
        <v/>
      </c>
      <c r="AK301" s="390"/>
      <c r="AL301" s="390" t="str">
        <f t="shared" si="102"/>
        <v/>
      </c>
      <c r="AM301" s="390"/>
      <c r="AN301" s="390" t="str">
        <f t="shared" si="103"/>
        <v/>
      </c>
      <c r="AO301" s="390"/>
      <c r="AP301" s="390" t="str">
        <f t="shared" si="104"/>
        <v/>
      </c>
      <c r="AQ301" s="390"/>
      <c r="AR301" s="390" t="str">
        <f t="shared" si="105"/>
        <v/>
      </c>
      <c r="AS301" s="390"/>
      <c r="AT301" s="182"/>
      <c r="AU301" s="182"/>
      <c r="AV301" s="182"/>
      <c r="AW301" s="182"/>
      <c r="AX301" s="182"/>
      <c r="AY301" s="182"/>
      <c r="AZ301" s="182"/>
      <c r="BA301" s="182"/>
      <c r="BB301" s="182"/>
    </row>
    <row r="302" spans="1:55" x14ac:dyDescent="0.2">
      <c r="A302" s="60"/>
      <c r="B302" s="308"/>
      <c r="C302" s="308"/>
      <c r="D302" s="308"/>
      <c r="E302" s="308"/>
      <c r="F302" s="308"/>
      <c r="G302" s="308"/>
      <c r="H302" s="308"/>
      <c r="I302" s="50"/>
      <c r="J302" s="6"/>
      <c r="K302" s="462"/>
      <c r="L302" s="463"/>
      <c r="M302" s="462"/>
      <c r="N302" s="463"/>
      <c r="O302" s="56"/>
      <c r="P302" s="56"/>
      <c r="Q302" s="56"/>
      <c r="R302" s="88"/>
      <c r="S302" s="78" t="str">
        <f t="shared" si="98"/>
        <v/>
      </c>
      <c r="T302" s="88"/>
      <c r="U302" s="46"/>
      <c r="V302" s="46"/>
      <c r="W302" s="90"/>
      <c r="X302" s="206"/>
      <c r="Y302" s="206"/>
      <c r="Z302" s="144"/>
      <c r="AA302" s="81"/>
      <c r="AB302" s="81"/>
      <c r="AC302" s="81"/>
      <c r="AD302" s="110"/>
      <c r="AE302" s="62"/>
      <c r="AF302" s="390" t="str">
        <f t="shared" si="99"/>
        <v/>
      </c>
      <c r="AG302" s="390"/>
      <c r="AH302" s="390" t="str">
        <f t="shared" si="100"/>
        <v/>
      </c>
      <c r="AI302" s="390"/>
      <c r="AJ302" s="390" t="str">
        <f t="shared" si="101"/>
        <v/>
      </c>
      <c r="AK302" s="390"/>
      <c r="AL302" s="390" t="str">
        <f t="shared" si="102"/>
        <v/>
      </c>
      <c r="AM302" s="390"/>
      <c r="AN302" s="390" t="str">
        <f t="shared" si="103"/>
        <v/>
      </c>
      <c r="AO302" s="390"/>
      <c r="AP302" s="390" t="str">
        <f t="shared" si="104"/>
        <v/>
      </c>
      <c r="AQ302" s="390"/>
      <c r="AR302" s="390" t="str">
        <f t="shared" si="105"/>
        <v/>
      </c>
      <c r="AS302" s="390"/>
      <c r="AT302" s="182"/>
      <c r="AU302" s="182"/>
      <c r="AV302" s="182"/>
      <c r="AW302" s="182"/>
      <c r="AX302" s="182"/>
      <c r="AY302" s="182"/>
      <c r="AZ302" s="182"/>
      <c r="BA302" s="182"/>
      <c r="BB302" s="182"/>
    </row>
    <row r="303" spans="1:55" x14ac:dyDescent="0.2">
      <c r="A303" s="60"/>
      <c r="B303" s="308"/>
      <c r="C303" s="308"/>
      <c r="D303" s="308"/>
      <c r="E303" s="308"/>
      <c r="F303" s="308"/>
      <c r="G303" s="308"/>
      <c r="H303" s="308"/>
      <c r="I303" s="50"/>
      <c r="J303" s="6"/>
      <c r="K303" s="462"/>
      <c r="L303" s="463"/>
      <c r="M303" s="462"/>
      <c r="N303" s="463"/>
      <c r="O303" s="56"/>
      <c r="P303" s="56"/>
      <c r="Q303" s="56"/>
      <c r="R303" s="88"/>
      <c r="S303" s="78" t="str">
        <f t="shared" si="98"/>
        <v/>
      </c>
      <c r="T303" s="88"/>
      <c r="U303" s="46"/>
      <c r="V303" s="46"/>
      <c r="W303" s="90"/>
      <c r="X303" s="206"/>
      <c r="Y303" s="206"/>
      <c r="Z303" s="144"/>
      <c r="AA303" s="81"/>
      <c r="AB303" s="81"/>
      <c r="AC303" s="81"/>
      <c r="AD303" s="110"/>
      <c r="AE303" s="62"/>
      <c r="AF303" s="390" t="str">
        <f t="shared" si="99"/>
        <v/>
      </c>
      <c r="AG303" s="390"/>
      <c r="AH303" s="390" t="str">
        <f t="shared" si="100"/>
        <v/>
      </c>
      <c r="AI303" s="390"/>
      <c r="AJ303" s="390" t="str">
        <f t="shared" si="101"/>
        <v/>
      </c>
      <c r="AK303" s="390"/>
      <c r="AL303" s="390" t="str">
        <f t="shared" si="102"/>
        <v/>
      </c>
      <c r="AM303" s="390"/>
      <c r="AN303" s="390" t="str">
        <f t="shared" si="103"/>
        <v/>
      </c>
      <c r="AO303" s="390"/>
      <c r="AP303" s="390" t="str">
        <f t="shared" si="104"/>
        <v/>
      </c>
      <c r="AQ303" s="390"/>
      <c r="AR303" s="390" t="str">
        <f t="shared" si="105"/>
        <v/>
      </c>
      <c r="AS303" s="390"/>
      <c r="AT303" s="182"/>
      <c r="AU303" s="182"/>
      <c r="AV303" s="182"/>
      <c r="AW303" s="182"/>
      <c r="AX303" s="182"/>
      <c r="AY303" s="182"/>
      <c r="AZ303" s="182"/>
      <c r="BA303" s="182"/>
      <c r="BB303" s="182"/>
    </row>
    <row r="304" spans="1:55" x14ac:dyDescent="0.2">
      <c r="A304" s="60"/>
      <c r="B304" s="308"/>
      <c r="C304" s="308"/>
      <c r="D304" s="308"/>
      <c r="E304" s="308"/>
      <c r="F304" s="308"/>
      <c r="G304" s="308"/>
      <c r="H304" s="308"/>
      <c r="I304" s="50"/>
      <c r="J304" s="6"/>
      <c r="K304" s="462"/>
      <c r="L304" s="463"/>
      <c r="M304" s="462"/>
      <c r="N304" s="463"/>
      <c r="O304" s="56"/>
      <c r="P304" s="56"/>
      <c r="Q304" s="56"/>
      <c r="R304" s="88"/>
      <c r="S304" s="78" t="str">
        <f t="shared" si="98"/>
        <v/>
      </c>
      <c r="T304" s="88"/>
      <c r="U304" s="46"/>
      <c r="V304" s="46"/>
      <c r="W304" s="90"/>
      <c r="X304" s="206"/>
      <c r="Y304" s="206"/>
      <c r="Z304" s="144"/>
      <c r="AA304" s="81"/>
      <c r="AB304" s="81"/>
      <c r="AC304" s="81"/>
      <c r="AD304" s="110"/>
      <c r="AE304" s="62"/>
      <c r="AF304" s="390" t="str">
        <f t="shared" si="99"/>
        <v/>
      </c>
      <c r="AG304" s="390"/>
      <c r="AH304" s="390" t="str">
        <f t="shared" si="100"/>
        <v/>
      </c>
      <c r="AI304" s="390"/>
      <c r="AJ304" s="390" t="str">
        <f t="shared" si="101"/>
        <v/>
      </c>
      <c r="AK304" s="390"/>
      <c r="AL304" s="390" t="str">
        <f t="shared" si="102"/>
        <v/>
      </c>
      <c r="AM304" s="390"/>
      <c r="AN304" s="390" t="str">
        <f t="shared" si="103"/>
        <v/>
      </c>
      <c r="AO304" s="390"/>
      <c r="AP304" s="390" t="str">
        <f t="shared" si="104"/>
        <v/>
      </c>
      <c r="AQ304" s="390"/>
      <c r="AR304" s="390" t="str">
        <f t="shared" si="105"/>
        <v/>
      </c>
      <c r="AS304" s="390"/>
      <c r="AT304" s="182"/>
      <c r="AU304" s="182"/>
      <c r="AV304" s="182"/>
      <c r="AW304" s="182"/>
      <c r="AX304" s="182"/>
      <c r="AY304" s="182"/>
      <c r="AZ304" s="182"/>
      <c r="BA304" s="182"/>
      <c r="BB304" s="182"/>
    </row>
    <row r="305" spans="1:55" x14ac:dyDescent="0.2">
      <c r="A305" s="60"/>
      <c r="B305" s="308"/>
      <c r="C305" s="308"/>
      <c r="D305" s="308"/>
      <c r="E305" s="308"/>
      <c r="F305" s="308"/>
      <c r="G305" s="308"/>
      <c r="H305" s="308"/>
      <c r="I305" s="50"/>
      <c r="J305" s="6"/>
      <c r="K305" s="462"/>
      <c r="L305" s="463"/>
      <c r="M305" s="462"/>
      <c r="N305" s="463"/>
      <c r="O305" s="56"/>
      <c r="P305" s="56"/>
      <c r="Q305" s="56"/>
      <c r="R305" s="88"/>
      <c r="S305" s="78" t="str">
        <f t="shared" si="98"/>
        <v/>
      </c>
      <c r="T305" s="88"/>
      <c r="U305" s="46"/>
      <c r="V305" s="46"/>
      <c r="W305" s="90"/>
      <c r="X305" s="206"/>
      <c r="Y305" s="206"/>
      <c r="Z305" s="144"/>
      <c r="AA305" s="81"/>
      <c r="AB305" s="81"/>
      <c r="AC305" s="81"/>
      <c r="AD305" s="110"/>
      <c r="AE305" s="62"/>
      <c r="AF305" s="390" t="str">
        <f t="shared" si="99"/>
        <v/>
      </c>
      <c r="AG305" s="390"/>
      <c r="AH305" s="390" t="str">
        <f t="shared" si="100"/>
        <v/>
      </c>
      <c r="AI305" s="390"/>
      <c r="AJ305" s="390" t="str">
        <f t="shared" si="101"/>
        <v/>
      </c>
      <c r="AK305" s="390"/>
      <c r="AL305" s="390" t="str">
        <f t="shared" si="102"/>
        <v/>
      </c>
      <c r="AM305" s="390"/>
      <c r="AN305" s="390" t="str">
        <f t="shared" si="103"/>
        <v/>
      </c>
      <c r="AO305" s="390"/>
      <c r="AP305" s="390" t="str">
        <f t="shared" si="104"/>
        <v/>
      </c>
      <c r="AQ305" s="390"/>
      <c r="AR305" s="390" t="str">
        <f t="shared" si="105"/>
        <v/>
      </c>
      <c r="AS305" s="390"/>
      <c r="AT305" s="182"/>
      <c r="AU305" s="182"/>
      <c r="AV305" s="182"/>
      <c r="AW305" s="182"/>
      <c r="AX305" s="182"/>
      <c r="AY305" s="182"/>
      <c r="AZ305" s="182"/>
      <c r="BA305" s="182"/>
      <c r="BB305" s="182"/>
    </row>
    <row r="306" spans="1:55" ht="13.5" thickBot="1" x14ac:dyDescent="0.25">
      <c r="A306" s="60"/>
      <c r="B306" s="308"/>
      <c r="C306" s="308"/>
      <c r="D306" s="308"/>
      <c r="E306" s="308"/>
      <c r="F306" s="308"/>
      <c r="G306" s="308"/>
      <c r="H306" s="308"/>
      <c r="I306" s="50"/>
      <c r="J306" s="6"/>
      <c r="K306" s="462"/>
      <c r="L306" s="463"/>
      <c r="M306" s="462"/>
      <c r="N306" s="463"/>
      <c r="O306" s="56"/>
      <c r="P306" s="56"/>
      <c r="Q306" s="56"/>
      <c r="R306" s="88"/>
      <c r="S306" s="78" t="str">
        <f t="shared" si="98"/>
        <v/>
      </c>
      <c r="T306" s="88"/>
      <c r="U306" s="46"/>
      <c r="V306" s="46"/>
      <c r="W306" s="90"/>
      <c r="X306" s="211"/>
      <c r="Y306" s="211"/>
      <c r="Z306" s="85"/>
      <c r="AA306" s="86"/>
      <c r="AB306" s="86"/>
      <c r="AC306" s="86"/>
      <c r="AD306" s="111"/>
      <c r="AE306" s="62"/>
      <c r="AF306" s="390" t="str">
        <f t="shared" si="99"/>
        <v/>
      </c>
      <c r="AG306" s="390"/>
      <c r="AH306" s="390" t="str">
        <f t="shared" si="100"/>
        <v/>
      </c>
      <c r="AI306" s="390"/>
      <c r="AJ306" s="390" t="str">
        <f t="shared" si="101"/>
        <v/>
      </c>
      <c r="AK306" s="390"/>
      <c r="AL306" s="390" t="str">
        <f t="shared" si="102"/>
        <v/>
      </c>
      <c r="AM306" s="390"/>
      <c r="AN306" s="390" t="str">
        <f t="shared" si="103"/>
        <v/>
      </c>
      <c r="AO306" s="390"/>
      <c r="AP306" s="390" t="str">
        <f t="shared" si="104"/>
        <v/>
      </c>
      <c r="AQ306" s="390"/>
      <c r="AR306" s="390" t="str">
        <f t="shared" si="105"/>
        <v/>
      </c>
      <c r="AS306" s="390"/>
      <c r="AT306" s="182"/>
      <c r="AU306" s="182"/>
      <c r="AV306" s="182"/>
      <c r="AW306" s="182"/>
      <c r="AX306" s="182"/>
      <c r="AY306" s="182"/>
      <c r="AZ306" s="182"/>
      <c r="BA306" s="182"/>
      <c r="BB306" s="182"/>
    </row>
    <row r="307" spans="1:55" ht="33.75" thickBot="1" x14ac:dyDescent="0.5">
      <c r="A307" s="60"/>
      <c r="B307" s="307" t="s">
        <v>297</v>
      </c>
      <c r="C307" s="307" t="s">
        <v>297</v>
      </c>
      <c r="D307" s="307" t="s">
        <v>297</v>
      </c>
      <c r="E307" s="307" t="s">
        <v>297</v>
      </c>
      <c r="F307" s="307" t="s">
        <v>297</v>
      </c>
      <c r="G307" s="307" t="s">
        <v>297</v>
      </c>
      <c r="H307" s="307" t="s">
        <v>297</v>
      </c>
      <c r="I307" s="422" t="s">
        <v>30</v>
      </c>
      <c r="J307" s="423"/>
      <c r="K307" s="423"/>
      <c r="L307" s="423"/>
      <c r="M307" s="423"/>
      <c r="N307" s="423"/>
      <c r="O307" s="423"/>
      <c r="P307" s="423"/>
      <c r="Q307" s="423"/>
      <c r="R307" s="423"/>
      <c r="S307" s="423"/>
      <c r="T307" s="423"/>
      <c r="U307" s="423"/>
      <c r="V307" s="423"/>
      <c r="W307" s="423"/>
      <c r="X307" s="423"/>
      <c r="Y307" s="423"/>
      <c r="Z307" s="423"/>
      <c r="AA307" s="423"/>
      <c r="AB307" s="423"/>
      <c r="AC307" s="423"/>
      <c r="AD307" s="424"/>
      <c r="AE307" s="237"/>
      <c r="AF307" s="385"/>
      <c r="AG307" s="386"/>
      <c r="AH307" s="385"/>
      <c r="AI307" s="386"/>
      <c r="AJ307" s="385"/>
      <c r="AK307" s="386"/>
      <c r="AL307" s="385"/>
      <c r="AM307" s="386"/>
      <c r="AN307" s="385"/>
      <c r="AO307" s="386"/>
      <c r="AP307" s="385"/>
      <c r="AQ307" s="386"/>
      <c r="AR307" s="385"/>
      <c r="AS307" s="387"/>
      <c r="AT307" s="182"/>
      <c r="AU307" s="182"/>
      <c r="AV307" s="182"/>
      <c r="AW307" s="182"/>
      <c r="AX307" s="182"/>
      <c r="AY307" s="182"/>
      <c r="AZ307" s="182"/>
      <c r="BA307" s="182"/>
      <c r="BB307" s="182"/>
      <c r="BC307" s="237"/>
    </row>
    <row r="308" spans="1:55" ht="18.75" thickBot="1" x14ac:dyDescent="0.3">
      <c r="A308" s="60"/>
      <c r="B308" s="295" t="s">
        <v>44</v>
      </c>
      <c r="C308" s="296" t="s">
        <v>45</v>
      </c>
      <c r="D308" s="296" t="s">
        <v>46</v>
      </c>
      <c r="E308" s="296" t="s">
        <v>47</v>
      </c>
      <c r="F308" s="296" t="s">
        <v>48</v>
      </c>
      <c r="G308" s="296" t="s">
        <v>49</v>
      </c>
      <c r="H308" s="297" t="s">
        <v>50</v>
      </c>
      <c r="I308" s="281" t="s">
        <v>239</v>
      </c>
      <c r="J308" s="282" t="s">
        <v>24</v>
      </c>
      <c r="K308" s="283" t="s">
        <v>282</v>
      </c>
      <c r="L308" s="283" t="s">
        <v>283</v>
      </c>
      <c r="M308" s="282" t="s">
        <v>284</v>
      </c>
      <c r="N308" s="283" t="s">
        <v>270</v>
      </c>
      <c r="O308" s="284" t="s">
        <v>43</v>
      </c>
      <c r="P308" s="285" t="s">
        <v>2</v>
      </c>
      <c r="Q308" s="285" t="s">
        <v>37</v>
      </c>
      <c r="R308" s="285" t="s">
        <v>38</v>
      </c>
      <c r="S308" s="286" t="s">
        <v>54</v>
      </c>
      <c r="T308" s="287" t="s">
        <v>26</v>
      </c>
      <c r="U308" s="133" t="s">
        <v>27</v>
      </c>
      <c r="V308" s="137" t="s">
        <v>0</v>
      </c>
      <c r="W308" s="135" t="s">
        <v>7</v>
      </c>
      <c r="X308" s="167" t="s">
        <v>15</v>
      </c>
      <c r="Y308" s="170" t="s">
        <v>40</v>
      </c>
      <c r="Z308" s="101" t="s">
        <v>8</v>
      </c>
      <c r="AA308" s="101"/>
      <c r="AB308" s="101"/>
      <c r="AC308" s="101"/>
      <c r="AD308" s="102"/>
      <c r="AE308" s="62"/>
      <c r="AF308" s="440" t="s">
        <v>44</v>
      </c>
      <c r="AG308" s="441"/>
      <c r="AH308" s="440" t="s">
        <v>45</v>
      </c>
      <c r="AI308" s="441"/>
      <c r="AJ308" s="440" t="s">
        <v>46</v>
      </c>
      <c r="AK308" s="441"/>
      <c r="AL308" s="440" t="s">
        <v>47</v>
      </c>
      <c r="AM308" s="441"/>
      <c r="AN308" s="440" t="s">
        <v>48</v>
      </c>
      <c r="AO308" s="441"/>
      <c r="AP308" s="440" t="s">
        <v>49</v>
      </c>
      <c r="AQ308" s="441"/>
      <c r="AR308" s="440" t="s">
        <v>50</v>
      </c>
      <c r="AS308" s="442"/>
      <c r="AT308" s="182"/>
      <c r="AU308" s="182"/>
      <c r="AV308" s="182"/>
      <c r="AW308" s="182"/>
      <c r="AX308" s="182"/>
      <c r="AY308" s="182"/>
      <c r="AZ308" s="182"/>
      <c r="BA308" s="182"/>
      <c r="BB308" s="182"/>
    </row>
    <row r="309" spans="1:55" ht="18.75" thickBot="1" x14ac:dyDescent="0.3">
      <c r="A309" s="60"/>
      <c r="B309" s="298">
        <f>$B$26</f>
        <v>42373</v>
      </c>
      <c r="C309" s="299">
        <f>$C$26</f>
        <v>42374</v>
      </c>
      <c r="D309" s="299">
        <f>$D$26</f>
        <v>42375</v>
      </c>
      <c r="E309" s="299">
        <f>$E$26</f>
        <v>42376</v>
      </c>
      <c r="F309" s="299">
        <f>$F$26</f>
        <v>42377</v>
      </c>
      <c r="G309" s="299">
        <f>$G$26</f>
        <v>42378</v>
      </c>
      <c r="H309" s="299">
        <f>$H$26</f>
        <v>42379</v>
      </c>
      <c r="I309" s="275"/>
      <c r="J309" s="276"/>
      <c r="K309" s="421"/>
      <c r="L309" s="421"/>
      <c r="M309" s="277"/>
      <c r="N309" s="277"/>
      <c r="O309" s="276"/>
      <c r="P309" s="278"/>
      <c r="Q309" s="276"/>
      <c r="R309" s="277"/>
      <c r="S309" s="276"/>
      <c r="T309" s="276"/>
      <c r="U309" s="276"/>
      <c r="V309" s="276"/>
      <c r="W309" s="276"/>
      <c r="X309" s="276"/>
      <c r="Y309" s="276"/>
      <c r="Z309" s="276"/>
      <c r="AA309" s="276"/>
      <c r="AB309" s="276"/>
      <c r="AC309" s="276"/>
      <c r="AD309" s="276"/>
      <c r="AE309" s="276"/>
      <c r="AF309" s="388"/>
      <c r="AG309" s="388"/>
      <c r="AH309" s="388"/>
      <c r="AI309" s="388"/>
      <c r="AJ309" s="388"/>
      <c r="AK309" s="388"/>
      <c r="AL309" s="388"/>
      <c r="AM309" s="388"/>
      <c r="AN309" s="388"/>
      <c r="AO309" s="388"/>
      <c r="AP309" s="388"/>
      <c r="AQ309" s="388"/>
      <c r="AR309" s="388"/>
      <c r="AS309" s="388"/>
      <c r="AT309" s="388"/>
      <c r="AU309" s="388"/>
      <c r="AV309" s="388"/>
      <c r="AW309" s="388"/>
      <c r="AX309" s="388"/>
      <c r="AY309" s="388"/>
      <c r="AZ309" s="388"/>
      <c r="BA309" s="388"/>
      <c r="BB309" s="389" t="s">
        <v>8</v>
      </c>
      <c r="BC309" s="237"/>
    </row>
    <row r="310" spans="1:55" x14ac:dyDescent="0.2">
      <c r="A310" s="60"/>
      <c r="B310" s="308"/>
      <c r="C310" s="308"/>
      <c r="D310" s="308"/>
      <c r="E310" s="308"/>
      <c r="F310" s="308"/>
      <c r="G310" s="308"/>
      <c r="H310" s="308"/>
      <c r="I310" s="50"/>
      <c r="J310" s="6"/>
      <c r="K310" s="462"/>
      <c r="L310" s="463"/>
      <c r="M310" s="462"/>
      <c r="N310" s="463"/>
      <c r="O310" s="90"/>
      <c r="P310" s="90"/>
      <c r="Q310" s="90"/>
      <c r="R310" s="90"/>
      <c r="S310" s="78" t="str">
        <f t="shared" ref="S310:S319" si="106">PROPER(TEXT(R310&amp;"","jjjj"))</f>
        <v/>
      </c>
      <c r="T310" s="90"/>
      <c r="U310" s="45"/>
      <c r="V310" s="45"/>
      <c r="W310" s="88"/>
      <c r="X310" s="120"/>
      <c r="Y310" s="120"/>
      <c r="Z310" s="103"/>
      <c r="AA310" s="104"/>
      <c r="AB310" s="104"/>
      <c r="AC310" s="104"/>
      <c r="AD310" s="105"/>
      <c r="AE310" s="62"/>
      <c r="AF310" s="390" t="str">
        <f t="shared" ref="AF310:AF319" si="107">IF(AND(S310=AF$132,Q310&lt;&gt;""),Q310,"")</f>
        <v/>
      </c>
      <c r="AG310" s="390"/>
      <c r="AH310" s="390" t="str">
        <f t="shared" ref="AH310:AH319" si="108">IF(AND(S310=AH$132,Q310&lt;&gt;""),Q310,"")</f>
        <v/>
      </c>
      <c r="AI310" s="390"/>
      <c r="AJ310" s="390" t="str">
        <f t="shared" ref="AJ310:AJ319" si="109">IF(AND(S310=AJ$132,Q310&lt;&gt;""),Q310,"")</f>
        <v/>
      </c>
      <c r="AK310" s="390"/>
      <c r="AL310" s="390" t="str">
        <f t="shared" ref="AL310:AL319" si="110">IF(AND(S310=AL$132,Q310&lt;&gt;""),Q310,"")</f>
        <v/>
      </c>
      <c r="AM310" s="390"/>
      <c r="AN310" s="390" t="str">
        <f t="shared" ref="AN310:AN319" si="111">IF(AND(S310=AN$132,Q310&lt;&gt;""),Q310,"")</f>
        <v/>
      </c>
      <c r="AO310" s="390"/>
      <c r="AP310" s="390" t="str">
        <f t="shared" ref="AP310:AP319" si="112">IF(AND(S310=AP$132,Q310&lt;&gt;""),Q310,"")</f>
        <v/>
      </c>
      <c r="AQ310" s="390"/>
      <c r="AR310" s="390" t="str">
        <f t="shared" ref="AR310:AR319" si="113">IF(AND(S310=AR$132,Q310&lt;&gt;""),Q310,"")</f>
        <v/>
      </c>
      <c r="AS310" s="390"/>
      <c r="AT310" s="182"/>
      <c r="AU310" s="182"/>
      <c r="AV310" s="182"/>
      <c r="AW310" s="182"/>
      <c r="AX310" s="182"/>
      <c r="AY310" s="182"/>
      <c r="AZ310" s="182"/>
      <c r="BA310" s="182"/>
      <c r="BB310" s="182"/>
    </row>
    <row r="311" spans="1:55" ht="13.5" customHeight="1" x14ac:dyDescent="0.2">
      <c r="A311" s="60"/>
      <c r="B311" s="308"/>
      <c r="C311" s="308"/>
      <c r="D311" s="308"/>
      <c r="E311" s="308"/>
      <c r="F311" s="308"/>
      <c r="G311" s="308"/>
      <c r="H311" s="308"/>
      <c r="I311" s="50"/>
      <c r="J311" s="6"/>
      <c r="K311" s="462"/>
      <c r="L311" s="463"/>
      <c r="M311" s="462"/>
      <c r="N311" s="463"/>
      <c r="O311" s="90"/>
      <c r="P311" s="90"/>
      <c r="Q311" s="90"/>
      <c r="R311" s="90"/>
      <c r="S311" s="78" t="str">
        <f t="shared" si="106"/>
        <v/>
      </c>
      <c r="T311" s="90"/>
      <c r="U311" s="45"/>
      <c r="V311" s="45"/>
      <c r="W311" s="88"/>
      <c r="X311" s="124"/>
      <c r="Y311" s="124"/>
      <c r="Z311" s="98"/>
      <c r="AA311" s="99"/>
      <c r="AB311" s="99"/>
      <c r="AC311" s="99"/>
      <c r="AD311" s="100"/>
      <c r="AE311" s="62"/>
      <c r="AF311" s="390" t="str">
        <f t="shared" si="107"/>
        <v/>
      </c>
      <c r="AG311" s="390"/>
      <c r="AH311" s="390" t="str">
        <f t="shared" si="108"/>
        <v/>
      </c>
      <c r="AI311" s="390"/>
      <c r="AJ311" s="390" t="str">
        <f t="shared" si="109"/>
        <v/>
      </c>
      <c r="AK311" s="390"/>
      <c r="AL311" s="390" t="str">
        <f t="shared" si="110"/>
        <v/>
      </c>
      <c r="AM311" s="390"/>
      <c r="AN311" s="390" t="str">
        <f t="shared" si="111"/>
        <v/>
      </c>
      <c r="AO311" s="390"/>
      <c r="AP311" s="390" t="str">
        <f t="shared" si="112"/>
        <v/>
      </c>
      <c r="AQ311" s="390"/>
      <c r="AR311" s="390" t="str">
        <f t="shared" si="113"/>
        <v/>
      </c>
      <c r="AS311" s="390"/>
      <c r="AT311" s="182"/>
      <c r="AU311" s="182"/>
      <c r="AV311" s="182"/>
      <c r="AW311" s="182"/>
      <c r="AX311" s="182"/>
      <c r="AY311" s="182"/>
      <c r="AZ311" s="182"/>
      <c r="BA311" s="182"/>
      <c r="BB311" s="182"/>
    </row>
    <row r="312" spans="1:55" ht="13.5" customHeight="1" x14ac:dyDescent="0.2">
      <c r="A312" s="60"/>
      <c r="B312" s="308"/>
      <c r="C312" s="308"/>
      <c r="D312" s="308"/>
      <c r="E312" s="308"/>
      <c r="F312" s="308"/>
      <c r="G312" s="308"/>
      <c r="H312" s="308"/>
      <c r="I312" s="50"/>
      <c r="J312" s="6"/>
      <c r="K312" s="206"/>
      <c r="L312" s="208"/>
      <c r="M312" s="206"/>
      <c r="N312" s="208"/>
      <c r="O312" s="90"/>
      <c r="P312" s="90"/>
      <c r="Q312" s="90"/>
      <c r="R312" s="90"/>
      <c r="S312" s="78" t="str">
        <f t="shared" si="106"/>
        <v/>
      </c>
      <c r="T312" s="90"/>
      <c r="U312" s="45"/>
      <c r="V312" s="45"/>
      <c r="W312" s="88"/>
      <c r="X312" s="124"/>
      <c r="Y312" s="124"/>
      <c r="Z312" s="98"/>
      <c r="AA312" s="99"/>
      <c r="AB312" s="99"/>
      <c r="AC312" s="99"/>
      <c r="AD312" s="100"/>
      <c r="AE312" s="62"/>
      <c r="AF312" s="390" t="str">
        <f t="shared" si="107"/>
        <v/>
      </c>
      <c r="AG312" s="390"/>
      <c r="AH312" s="390" t="str">
        <f t="shared" si="108"/>
        <v/>
      </c>
      <c r="AI312" s="390"/>
      <c r="AJ312" s="390" t="str">
        <f t="shared" si="109"/>
        <v/>
      </c>
      <c r="AK312" s="390"/>
      <c r="AL312" s="390" t="str">
        <f t="shared" si="110"/>
        <v/>
      </c>
      <c r="AM312" s="390"/>
      <c r="AN312" s="390" t="str">
        <f t="shared" si="111"/>
        <v/>
      </c>
      <c r="AO312" s="390"/>
      <c r="AP312" s="390" t="str">
        <f t="shared" si="112"/>
        <v/>
      </c>
      <c r="AQ312" s="390"/>
      <c r="AR312" s="390" t="str">
        <f t="shared" si="113"/>
        <v/>
      </c>
      <c r="AS312" s="390"/>
      <c r="AT312" s="182"/>
      <c r="AU312" s="182"/>
      <c r="AV312" s="182"/>
      <c r="AW312" s="182"/>
      <c r="AX312" s="182"/>
      <c r="AY312" s="182"/>
      <c r="AZ312" s="182"/>
      <c r="BA312" s="182"/>
      <c r="BB312" s="182"/>
    </row>
    <row r="313" spans="1:55" ht="13.5" customHeight="1" x14ac:dyDescent="0.2">
      <c r="A313" s="60"/>
      <c r="B313" s="308"/>
      <c r="C313" s="308"/>
      <c r="D313" s="308"/>
      <c r="E313" s="308"/>
      <c r="F313" s="308"/>
      <c r="G313" s="308"/>
      <c r="H313" s="308"/>
      <c r="I313" s="50"/>
      <c r="J313" s="6"/>
      <c r="K313" s="206"/>
      <c r="L313" s="208"/>
      <c r="M313" s="206"/>
      <c r="N313" s="208"/>
      <c r="O313" s="90"/>
      <c r="P313" s="90"/>
      <c r="Q313" s="90"/>
      <c r="R313" s="90"/>
      <c r="S313" s="78" t="str">
        <f t="shared" si="106"/>
        <v/>
      </c>
      <c r="T313" s="90"/>
      <c r="U313" s="45"/>
      <c r="V313" s="45"/>
      <c r="W313" s="88"/>
      <c r="X313" s="124"/>
      <c r="Y313" s="124"/>
      <c r="Z313" s="98"/>
      <c r="AA313" s="99"/>
      <c r="AB313" s="99"/>
      <c r="AC313" s="99"/>
      <c r="AD313" s="100"/>
      <c r="AE313" s="62"/>
      <c r="AF313" s="390" t="str">
        <f t="shared" si="107"/>
        <v/>
      </c>
      <c r="AG313" s="390"/>
      <c r="AH313" s="390" t="str">
        <f t="shared" si="108"/>
        <v/>
      </c>
      <c r="AI313" s="390"/>
      <c r="AJ313" s="390" t="str">
        <f t="shared" si="109"/>
        <v/>
      </c>
      <c r="AK313" s="390"/>
      <c r="AL313" s="390" t="str">
        <f t="shared" si="110"/>
        <v/>
      </c>
      <c r="AM313" s="390"/>
      <c r="AN313" s="390" t="str">
        <f t="shared" si="111"/>
        <v/>
      </c>
      <c r="AO313" s="390"/>
      <c r="AP313" s="390" t="str">
        <f t="shared" si="112"/>
        <v/>
      </c>
      <c r="AQ313" s="390"/>
      <c r="AR313" s="390" t="str">
        <f t="shared" si="113"/>
        <v/>
      </c>
      <c r="AS313" s="390"/>
      <c r="AT313" s="182"/>
      <c r="AU313" s="182"/>
      <c r="AV313" s="182"/>
      <c r="AW313" s="182"/>
      <c r="AX313" s="182"/>
      <c r="AY313" s="182"/>
      <c r="AZ313" s="182"/>
      <c r="BA313" s="182"/>
      <c r="BB313" s="182"/>
    </row>
    <row r="314" spans="1:55" x14ac:dyDescent="0.2">
      <c r="A314" s="60"/>
      <c r="B314" s="308"/>
      <c r="C314" s="308"/>
      <c r="D314" s="308"/>
      <c r="E314" s="308"/>
      <c r="F314" s="308"/>
      <c r="G314" s="308"/>
      <c r="H314" s="308"/>
      <c r="I314" s="50"/>
      <c r="J314" s="6"/>
      <c r="K314" s="462"/>
      <c r="L314" s="463"/>
      <c r="M314" s="462"/>
      <c r="N314" s="463"/>
      <c r="O314" s="90"/>
      <c r="P314" s="90"/>
      <c r="Q314" s="90"/>
      <c r="R314" s="90"/>
      <c r="S314" s="78" t="str">
        <f t="shared" si="106"/>
        <v/>
      </c>
      <c r="T314" s="90"/>
      <c r="U314" s="45"/>
      <c r="V314" s="45"/>
      <c r="W314" s="88"/>
      <c r="X314" s="124"/>
      <c r="Y314" s="124"/>
      <c r="Z314" s="98"/>
      <c r="AA314" s="99"/>
      <c r="AB314" s="99"/>
      <c r="AC314" s="99"/>
      <c r="AD314" s="100"/>
      <c r="AE314" s="62"/>
      <c r="AF314" s="390" t="str">
        <f t="shared" si="107"/>
        <v/>
      </c>
      <c r="AG314" s="390"/>
      <c r="AH314" s="390" t="str">
        <f t="shared" si="108"/>
        <v/>
      </c>
      <c r="AI314" s="390"/>
      <c r="AJ314" s="390" t="str">
        <f t="shared" si="109"/>
        <v/>
      </c>
      <c r="AK314" s="390"/>
      <c r="AL314" s="390" t="str">
        <f t="shared" si="110"/>
        <v/>
      </c>
      <c r="AM314" s="390"/>
      <c r="AN314" s="390" t="str">
        <f t="shared" si="111"/>
        <v/>
      </c>
      <c r="AO314" s="390"/>
      <c r="AP314" s="390" t="str">
        <f t="shared" si="112"/>
        <v/>
      </c>
      <c r="AQ314" s="390"/>
      <c r="AR314" s="390" t="str">
        <f t="shared" si="113"/>
        <v/>
      </c>
      <c r="AS314" s="390"/>
      <c r="AT314" s="182"/>
      <c r="AU314" s="182"/>
      <c r="AV314" s="182"/>
      <c r="AW314" s="182"/>
      <c r="AX314" s="182"/>
      <c r="AY314" s="182"/>
      <c r="AZ314" s="182"/>
      <c r="BA314" s="182"/>
      <c r="BB314" s="182"/>
    </row>
    <row r="315" spans="1:55" x14ac:dyDescent="0.2">
      <c r="A315" s="60"/>
      <c r="B315" s="308"/>
      <c r="C315" s="308"/>
      <c r="D315" s="308"/>
      <c r="E315" s="308"/>
      <c r="F315" s="308"/>
      <c r="G315" s="308"/>
      <c r="H315" s="308"/>
      <c r="I315" s="50"/>
      <c r="J315" s="6"/>
      <c r="K315" s="462"/>
      <c r="L315" s="463"/>
      <c r="M315" s="462"/>
      <c r="N315" s="463"/>
      <c r="O315" s="90"/>
      <c r="P315" s="90"/>
      <c r="Q315" s="90"/>
      <c r="R315" s="90"/>
      <c r="S315" s="78" t="str">
        <f t="shared" si="106"/>
        <v/>
      </c>
      <c r="T315" s="90"/>
      <c r="U315" s="45"/>
      <c r="V315" s="45"/>
      <c r="W315" s="88"/>
      <c r="X315" s="124"/>
      <c r="Y315" s="124"/>
      <c r="Z315" s="98"/>
      <c r="AA315" s="99"/>
      <c r="AB315" s="99"/>
      <c r="AC315" s="99"/>
      <c r="AD315" s="100"/>
      <c r="AE315" s="62"/>
      <c r="AF315" s="390" t="str">
        <f t="shared" si="107"/>
        <v/>
      </c>
      <c r="AG315" s="390"/>
      <c r="AH315" s="390" t="str">
        <f t="shared" si="108"/>
        <v/>
      </c>
      <c r="AI315" s="390"/>
      <c r="AJ315" s="390" t="str">
        <f t="shared" si="109"/>
        <v/>
      </c>
      <c r="AK315" s="390"/>
      <c r="AL315" s="390" t="str">
        <f t="shared" si="110"/>
        <v/>
      </c>
      <c r="AM315" s="390"/>
      <c r="AN315" s="390" t="str">
        <f t="shared" si="111"/>
        <v/>
      </c>
      <c r="AO315" s="390"/>
      <c r="AP315" s="390" t="str">
        <f t="shared" si="112"/>
        <v/>
      </c>
      <c r="AQ315" s="390"/>
      <c r="AR315" s="390" t="str">
        <f t="shared" si="113"/>
        <v/>
      </c>
      <c r="AS315" s="390"/>
      <c r="AT315" s="182"/>
      <c r="AU315" s="182"/>
      <c r="AV315" s="182"/>
      <c r="AW315" s="182"/>
      <c r="AX315" s="182"/>
      <c r="AY315" s="182"/>
      <c r="AZ315" s="182"/>
      <c r="BA315" s="182"/>
      <c r="BB315" s="182"/>
    </row>
    <row r="316" spans="1:55" x14ac:dyDescent="0.2">
      <c r="A316" s="64"/>
      <c r="B316" s="308"/>
      <c r="C316" s="308"/>
      <c r="D316" s="308"/>
      <c r="E316" s="308"/>
      <c r="F316" s="308"/>
      <c r="G316" s="308"/>
      <c r="H316" s="308"/>
      <c r="I316" s="50"/>
      <c r="J316" s="6"/>
      <c r="K316" s="462"/>
      <c r="L316" s="463"/>
      <c r="M316" s="462"/>
      <c r="N316" s="463"/>
      <c r="O316" s="56"/>
      <c r="P316" s="56"/>
      <c r="Q316" s="56"/>
      <c r="R316" s="88"/>
      <c r="S316" s="78" t="str">
        <f t="shared" si="106"/>
        <v/>
      </c>
      <c r="T316" s="88"/>
      <c r="U316" s="46"/>
      <c r="V316" s="46"/>
      <c r="W316" s="90"/>
      <c r="X316" s="206"/>
      <c r="Y316" s="206"/>
      <c r="Z316" s="144"/>
      <c r="AA316" s="81"/>
      <c r="AB316" s="81"/>
      <c r="AC316" s="81"/>
      <c r="AD316" s="110"/>
      <c r="AE316" s="64"/>
      <c r="AF316" s="390" t="str">
        <f t="shared" si="107"/>
        <v/>
      </c>
      <c r="AG316" s="390"/>
      <c r="AH316" s="390" t="str">
        <f t="shared" si="108"/>
        <v/>
      </c>
      <c r="AI316" s="390"/>
      <c r="AJ316" s="390" t="str">
        <f t="shared" si="109"/>
        <v/>
      </c>
      <c r="AK316" s="390"/>
      <c r="AL316" s="390" t="str">
        <f t="shared" si="110"/>
        <v/>
      </c>
      <c r="AM316" s="390"/>
      <c r="AN316" s="390" t="str">
        <f t="shared" si="111"/>
        <v/>
      </c>
      <c r="AO316" s="390"/>
      <c r="AP316" s="390" t="str">
        <f t="shared" si="112"/>
        <v/>
      </c>
      <c r="AQ316" s="390"/>
      <c r="AR316" s="390" t="str">
        <f t="shared" si="113"/>
        <v/>
      </c>
      <c r="AS316" s="390"/>
      <c r="AT316" s="182"/>
      <c r="AU316" s="182"/>
      <c r="AV316" s="182"/>
      <c r="AW316" s="182"/>
      <c r="AX316" s="182"/>
      <c r="AY316" s="182"/>
      <c r="AZ316" s="182"/>
      <c r="BA316" s="182"/>
      <c r="BB316" s="182"/>
    </row>
    <row r="317" spans="1:55" x14ac:dyDescent="0.2">
      <c r="A317" s="64"/>
      <c r="B317" s="308"/>
      <c r="C317" s="308"/>
      <c r="D317" s="308"/>
      <c r="E317" s="308"/>
      <c r="F317" s="308"/>
      <c r="G317" s="308"/>
      <c r="H317" s="308"/>
      <c r="I317" s="50"/>
      <c r="J317" s="6"/>
      <c r="K317" s="462"/>
      <c r="L317" s="463"/>
      <c r="M317" s="462"/>
      <c r="N317" s="463"/>
      <c r="O317" s="90"/>
      <c r="P317" s="90"/>
      <c r="Q317" s="90"/>
      <c r="R317" s="90"/>
      <c r="S317" s="78" t="str">
        <f t="shared" si="106"/>
        <v/>
      </c>
      <c r="T317" s="90"/>
      <c r="U317" s="45"/>
      <c r="V317" s="45"/>
      <c r="W317" s="88"/>
      <c r="X317" s="124"/>
      <c r="Y317" s="124"/>
      <c r="Z317" s="98"/>
      <c r="AA317" s="99"/>
      <c r="AB317" s="99"/>
      <c r="AC317" s="99"/>
      <c r="AD317" s="100"/>
      <c r="AE317" s="64"/>
      <c r="AF317" s="390" t="str">
        <f t="shared" si="107"/>
        <v/>
      </c>
      <c r="AG317" s="390"/>
      <c r="AH317" s="390" t="str">
        <f t="shared" si="108"/>
        <v/>
      </c>
      <c r="AI317" s="390"/>
      <c r="AJ317" s="390" t="str">
        <f t="shared" si="109"/>
        <v/>
      </c>
      <c r="AK317" s="390"/>
      <c r="AL317" s="390" t="str">
        <f t="shared" si="110"/>
        <v/>
      </c>
      <c r="AM317" s="390"/>
      <c r="AN317" s="390" t="str">
        <f t="shared" si="111"/>
        <v/>
      </c>
      <c r="AO317" s="390"/>
      <c r="AP317" s="390" t="str">
        <f t="shared" si="112"/>
        <v/>
      </c>
      <c r="AQ317" s="390"/>
      <c r="AR317" s="390" t="str">
        <f t="shared" si="113"/>
        <v/>
      </c>
      <c r="AS317" s="390"/>
      <c r="AT317" s="182"/>
      <c r="AU317" s="182"/>
      <c r="AV317" s="182"/>
      <c r="AW317" s="182"/>
      <c r="AX317" s="182"/>
      <c r="AY317" s="182"/>
      <c r="AZ317" s="182"/>
      <c r="BA317" s="182"/>
      <c r="BB317" s="182"/>
    </row>
    <row r="318" spans="1:55" x14ac:dyDescent="0.2">
      <c r="A318" s="64"/>
      <c r="B318" s="308"/>
      <c r="C318" s="308"/>
      <c r="D318" s="308"/>
      <c r="E318" s="308"/>
      <c r="F318" s="308"/>
      <c r="G318" s="308"/>
      <c r="H318" s="308"/>
      <c r="I318" s="50"/>
      <c r="J318" s="6"/>
      <c r="K318" s="462"/>
      <c r="L318" s="463"/>
      <c r="M318" s="462"/>
      <c r="N318" s="463"/>
      <c r="O318" s="56"/>
      <c r="P318" s="56"/>
      <c r="Q318" s="56"/>
      <c r="R318" s="88"/>
      <c r="S318" s="78" t="str">
        <f t="shared" si="106"/>
        <v/>
      </c>
      <c r="T318" s="88"/>
      <c r="U318" s="46"/>
      <c r="V318" s="46"/>
      <c r="W318" s="90"/>
      <c r="X318" s="206"/>
      <c r="Y318" s="206"/>
      <c r="Z318" s="144"/>
      <c r="AA318" s="81"/>
      <c r="AB318" s="81"/>
      <c r="AC318" s="81"/>
      <c r="AD318" s="110"/>
      <c r="AE318" s="64"/>
      <c r="AF318" s="390" t="str">
        <f t="shared" si="107"/>
        <v/>
      </c>
      <c r="AG318" s="390"/>
      <c r="AH318" s="390" t="str">
        <f t="shared" si="108"/>
        <v/>
      </c>
      <c r="AI318" s="390"/>
      <c r="AJ318" s="390" t="str">
        <f t="shared" si="109"/>
        <v/>
      </c>
      <c r="AK318" s="390"/>
      <c r="AL318" s="390" t="str">
        <f t="shared" si="110"/>
        <v/>
      </c>
      <c r="AM318" s="390"/>
      <c r="AN318" s="390" t="str">
        <f t="shared" si="111"/>
        <v/>
      </c>
      <c r="AO318" s="390"/>
      <c r="AP318" s="390" t="str">
        <f t="shared" si="112"/>
        <v/>
      </c>
      <c r="AQ318" s="390"/>
      <c r="AR318" s="390" t="str">
        <f t="shared" si="113"/>
        <v/>
      </c>
      <c r="AS318" s="390"/>
      <c r="AT318" s="182"/>
      <c r="AU318" s="182"/>
      <c r="AV318" s="182"/>
      <c r="AW318" s="182"/>
      <c r="AX318" s="182"/>
      <c r="AY318" s="182"/>
      <c r="AZ318" s="182"/>
      <c r="BA318" s="182"/>
      <c r="BB318" s="182"/>
    </row>
    <row r="319" spans="1:55" ht="13.5" thickBot="1" x14ac:dyDescent="0.25">
      <c r="A319" s="64"/>
      <c r="B319" s="308"/>
      <c r="C319" s="308"/>
      <c r="D319" s="308"/>
      <c r="E319" s="308"/>
      <c r="F319" s="308"/>
      <c r="G319" s="308"/>
      <c r="H319" s="308"/>
      <c r="I319" s="50"/>
      <c r="J319" s="90"/>
      <c r="K319" s="462"/>
      <c r="L319" s="463"/>
      <c r="M319" s="462"/>
      <c r="N319" s="463"/>
      <c r="O319" s="56"/>
      <c r="P319" s="56"/>
      <c r="Q319" s="56"/>
      <c r="R319" s="88"/>
      <c r="S319" s="78" t="str">
        <f t="shared" si="106"/>
        <v/>
      </c>
      <c r="T319" s="88"/>
      <c r="U319" s="46"/>
      <c r="V319" s="46"/>
      <c r="W319" s="90"/>
      <c r="X319" s="211"/>
      <c r="Y319" s="211"/>
      <c r="Z319" s="85"/>
      <c r="AA319" s="86"/>
      <c r="AB319" s="86"/>
      <c r="AC319" s="86"/>
      <c r="AD319" s="111"/>
      <c r="AE319" s="64"/>
      <c r="AF319" s="390" t="str">
        <f t="shared" si="107"/>
        <v/>
      </c>
      <c r="AG319" s="390"/>
      <c r="AH319" s="390" t="str">
        <f t="shared" si="108"/>
        <v/>
      </c>
      <c r="AI319" s="390"/>
      <c r="AJ319" s="390" t="str">
        <f t="shared" si="109"/>
        <v/>
      </c>
      <c r="AK319" s="390"/>
      <c r="AL319" s="390" t="str">
        <f t="shared" si="110"/>
        <v/>
      </c>
      <c r="AM319" s="390"/>
      <c r="AN319" s="390" t="str">
        <f t="shared" si="111"/>
        <v/>
      </c>
      <c r="AO319" s="390"/>
      <c r="AP319" s="390" t="str">
        <f t="shared" si="112"/>
        <v/>
      </c>
      <c r="AQ319" s="390"/>
      <c r="AR319" s="390" t="str">
        <f t="shared" si="113"/>
        <v/>
      </c>
      <c r="AS319" s="390"/>
      <c r="AT319" s="182"/>
      <c r="AU319" s="182"/>
      <c r="AV319" s="182"/>
      <c r="AW319" s="182"/>
      <c r="AX319" s="182"/>
      <c r="AY319" s="182"/>
      <c r="AZ319" s="182"/>
      <c r="BA319" s="182"/>
      <c r="BB319" s="182"/>
    </row>
    <row r="320" spans="1:55" ht="33.75" thickBot="1" x14ac:dyDescent="0.5">
      <c r="A320" s="60"/>
      <c r="B320" s="307" t="s">
        <v>298</v>
      </c>
      <c r="C320" s="307" t="s">
        <v>298</v>
      </c>
      <c r="D320" s="307" t="s">
        <v>298</v>
      </c>
      <c r="E320" s="307" t="s">
        <v>298</v>
      </c>
      <c r="F320" s="307" t="s">
        <v>298</v>
      </c>
      <c r="G320" s="307" t="s">
        <v>298</v>
      </c>
      <c r="H320" s="307" t="s">
        <v>298</v>
      </c>
      <c r="I320" s="422" t="s">
        <v>31</v>
      </c>
      <c r="J320" s="423"/>
      <c r="K320" s="423"/>
      <c r="L320" s="423"/>
      <c r="M320" s="423"/>
      <c r="N320" s="423"/>
      <c r="O320" s="423"/>
      <c r="P320" s="423"/>
      <c r="Q320" s="423"/>
      <c r="R320" s="423"/>
      <c r="S320" s="423"/>
      <c r="T320" s="423"/>
      <c r="U320" s="423"/>
      <c r="V320" s="423"/>
      <c r="W320" s="423"/>
      <c r="X320" s="423"/>
      <c r="Y320" s="423"/>
      <c r="Z320" s="423"/>
      <c r="AA320" s="423"/>
      <c r="AB320" s="423"/>
      <c r="AC320" s="423"/>
      <c r="AD320" s="424"/>
      <c r="AE320" s="237"/>
      <c r="AF320" s="385"/>
      <c r="AG320" s="386"/>
      <c r="AH320" s="385"/>
      <c r="AI320" s="386"/>
      <c r="AJ320" s="385"/>
      <c r="AK320" s="386"/>
      <c r="AL320" s="385"/>
      <c r="AM320" s="386"/>
      <c r="AN320" s="385"/>
      <c r="AO320" s="386"/>
      <c r="AP320" s="385"/>
      <c r="AQ320" s="386"/>
      <c r="AR320" s="385"/>
      <c r="AS320" s="387"/>
      <c r="AT320" s="182"/>
      <c r="AU320" s="182"/>
      <c r="AV320" s="182"/>
      <c r="AW320" s="182"/>
      <c r="AX320" s="182"/>
      <c r="AY320" s="182"/>
      <c r="AZ320" s="182"/>
      <c r="BA320" s="182"/>
      <c r="BB320" s="182"/>
      <c r="BC320" s="237"/>
    </row>
    <row r="321" spans="1:55" ht="18.75" thickBot="1" x14ac:dyDescent="0.3">
      <c r="A321" s="64"/>
      <c r="B321" s="295" t="s">
        <v>44</v>
      </c>
      <c r="C321" s="296" t="s">
        <v>45</v>
      </c>
      <c r="D321" s="296" t="s">
        <v>46</v>
      </c>
      <c r="E321" s="296" t="s">
        <v>47</v>
      </c>
      <c r="F321" s="296" t="s">
        <v>48</v>
      </c>
      <c r="G321" s="296" t="s">
        <v>49</v>
      </c>
      <c r="H321" s="297" t="s">
        <v>50</v>
      </c>
      <c r="I321" s="281" t="s">
        <v>239</v>
      </c>
      <c r="J321" s="282" t="s">
        <v>24</v>
      </c>
      <c r="K321" s="283" t="s">
        <v>282</v>
      </c>
      <c r="L321" s="283" t="s">
        <v>283</v>
      </c>
      <c r="M321" s="282" t="s">
        <v>284</v>
      </c>
      <c r="N321" s="283" t="s">
        <v>270</v>
      </c>
      <c r="O321" s="284" t="s">
        <v>43</v>
      </c>
      <c r="P321" s="285" t="s">
        <v>2</v>
      </c>
      <c r="Q321" s="285" t="s">
        <v>37</v>
      </c>
      <c r="R321" s="285" t="s">
        <v>38</v>
      </c>
      <c r="S321" s="286" t="s">
        <v>54</v>
      </c>
      <c r="T321" s="287" t="s">
        <v>26</v>
      </c>
      <c r="U321" s="133" t="s">
        <v>27</v>
      </c>
      <c r="V321" s="137" t="s">
        <v>0</v>
      </c>
      <c r="W321" s="135" t="s">
        <v>7</v>
      </c>
      <c r="X321" s="167" t="s">
        <v>15</v>
      </c>
      <c r="Y321" s="170" t="s">
        <v>40</v>
      </c>
      <c r="Z321" s="101" t="s">
        <v>8</v>
      </c>
      <c r="AA321" s="101"/>
      <c r="AB321" s="101"/>
      <c r="AC321" s="101"/>
      <c r="AD321" s="102"/>
      <c r="AE321" s="64"/>
      <c r="AF321" s="440" t="s">
        <v>44</v>
      </c>
      <c r="AG321" s="441"/>
      <c r="AH321" s="440" t="s">
        <v>45</v>
      </c>
      <c r="AI321" s="441"/>
      <c r="AJ321" s="440" t="s">
        <v>46</v>
      </c>
      <c r="AK321" s="441"/>
      <c r="AL321" s="440" t="s">
        <v>47</v>
      </c>
      <c r="AM321" s="441"/>
      <c r="AN321" s="440" t="s">
        <v>48</v>
      </c>
      <c r="AO321" s="441"/>
      <c r="AP321" s="440" t="s">
        <v>49</v>
      </c>
      <c r="AQ321" s="441"/>
      <c r="AR321" s="440" t="s">
        <v>50</v>
      </c>
      <c r="AS321" s="442"/>
      <c r="AT321" s="182"/>
      <c r="AU321" s="182"/>
      <c r="AV321" s="182"/>
      <c r="AW321" s="182"/>
      <c r="AX321" s="182"/>
      <c r="AY321" s="182"/>
      <c r="AZ321" s="182"/>
      <c r="BA321" s="182"/>
      <c r="BB321" s="182"/>
    </row>
    <row r="322" spans="1:55" ht="18.75" thickBot="1" x14ac:dyDescent="0.3">
      <c r="A322" s="60"/>
      <c r="B322" s="298">
        <f>$B$26</f>
        <v>42373</v>
      </c>
      <c r="C322" s="299">
        <f>$C$26</f>
        <v>42374</v>
      </c>
      <c r="D322" s="299">
        <f>$D$26</f>
        <v>42375</v>
      </c>
      <c r="E322" s="299">
        <f>$E$26</f>
        <v>42376</v>
      </c>
      <c r="F322" s="299">
        <f>$F$26</f>
        <v>42377</v>
      </c>
      <c r="G322" s="299">
        <f>$G$26</f>
        <v>42378</v>
      </c>
      <c r="H322" s="299">
        <f>$H$26</f>
        <v>42379</v>
      </c>
      <c r="I322" s="275"/>
      <c r="J322" s="276"/>
      <c r="K322" s="421"/>
      <c r="L322" s="421"/>
      <c r="M322" s="277"/>
      <c r="N322" s="277"/>
      <c r="O322" s="276"/>
      <c r="P322" s="278"/>
      <c r="Q322" s="276"/>
      <c r="R322" s="277"/>
      <c r="S322" s="276"/>
      <c r="T322" s="276"/>
      <c r="U322" s="276"/>
      <c r="V322" s="276"/>
      <c r="W322" s="276"/>
      <c r="X322" s="276"/>
      <c r="Y322" s="276"/>
      <c r="Z322" s="276"/>
      <c r="AA322" s="276"/>
      <c r="AB322" s="276"/>
      <c r="AC322" s="276"/>
      <c r="AD322" s="276"/>
      <c r="AE322" s="276"/>
      <c r="AF322" s="388"/>
      <c r="AG322" s="388"/>
      <c r="AH322" s="388"/>
      <c r="AI322" s="388"/>
      <c r="AJ322" s="388"/>
      <c r="AK322" s="388"/>
      <c r="AL322" s="388"/>
      <c r="AM322" s="388"/>
      <c r="AN322" s="388"/>
      <c r="AO322" s="388"/>
      <c r="AP322" s="388"/>
      <c r="AQ322" s="388"/>
      <c r="AR322" s="388"/>
      <c r="AS322" s="388"/>
      <c r="AT322" s="388"/>
      <c r="AU322" s="388"/>
      <c r="AV322" s="388"/>
      <c r="AW322" s="388"/>
      <c r="AX322" s="388"/>
      <c r="AY322" s="388"/>
      <c r="AZ322" s="388"/>
      <c r="BA322" s="388"/>
      <c r="BB322" s="389" t="s">
        <v>8</v>
      </c>
      <c r="BC322" s="237"/>
    </row>
    <row r="323" spans="1:55" x14ac:dyDescent="0.2">
      <c r="A323" s="64"/>
      <c r="B323" s="308"/>
      <c r="C323" s="308"/>
      <c r="D323" s="308"/>
      <c r="E323" s="308"/>
      <c r="F323" s="308"/>
      <c r="G323" s="308"/>
      <c r="H323" s="308"/>
      <c r="I323" s="50"/>
      <c r="J323" s="90"/>
      <c r="K323" s="462"/>
      <c r="L323" s="463"/>
      <c r="M323" s="462"/>
      <c r="N323" s="463"/>
      <c r="O323" s="56"/>
      <c r="P323" s="56"/>
      <c r="Q323" s="56"/>
      <c r="R323" s="88"/>
      <c r="S323" s="78" t="str">
        <f t="shared" ref="S323:S336" si="114">PROPER(TEXT(R323&amp;"","jjjj"))</f>
        <v/>
      </c>
      <c r="T323" s="88"/>
      <c r="U323" s="117"/>
      <c r="V323" s="117"/>
      <c r="W323" s="6"/>
      <c r="X323" s="142"/>
      <c r="Y323" s="142"/>
      <c r="Z323" s="79"/>
      <c r="AA323" s="80"/>
      <c r="AB323" s="80"/>
      <c r="AC323" s="80"/>
      <c r="AD323" s="109"/>
      <c r="AE323" s="64"/>
      <c r="AF323" s="390" t="str">
        <f t="shared" ref="AF323:AF336" si="115">IF(AND(S323=AF$132,Q323&lt;&gt;""),Q323,"")</f>
        <v/>
      </c>
      <c r="AG323" s="390"/>
      <c r="AH323" s="390" t="str">
        <f t="shared" ref="AH323:AH336" si="116">IF(AND(S323=AH$132,Q323&lt;&gt;""),Q323,"")</f>
        <v/>
      </c>
      <c r="AI323" s="390"/>
      <c r="AJ323" s="390" t="str">
        <f t="shared" ref="AJ323:AJ336" si="117">IF(AND(S323=AJ$132,Q323&lt;&gt;""),Q323,"")</f>
        <v/>
      </c>
      <c r="AK323" s="390"/>
      <c r="AL323" s="390" t="str">
        <f t="shared" ref="AL323:AL336" si="118">IF(AND(S323=AL$132,Q323&lt;&gt;""),Q323,"")</f>
        <v/>
      </c>
      <c r="AM323" s="390"/>
      <c r="AN323" s="390" t="str">
        <f t="shared" ref="AN323:AN336" si="119">IF(AND(S323=AN$132,Q323&lt;&gt;""),Q323,"")</f>
        <v/>
      </c>
      <c r="AO323" s="390"/>
      <c r="AP323" s="390" t="str">
        <f t="shared" ref="AP323:AP336" si="120">IF(AND(S323=AP$132,Q323&lt;&gt;""),Q323,"")</f>
        <v/>
      </c>
      <c r="AQ323" s="390"/>
      <c r="AR323" s="390" t="str">
        <f t="shared" ref="AR323:AR336" si="121">IF(AND(S323=AR$132,Q323&lt;&gt;""),Q323,"")</f>
        <v/>
      </c>
      <c r="AS323" s="390"/>
      <c r="AT323" s="182"/>
      <c r="AU323" s="182"/>
      <c r="AV323" s="182"/>
      <c r="AW323" s="182"/>
      <c r="AX323" s="182"/>
      <c r="AY323" s="182"/>
      <c r="AZ323" s="182"/>
      <c r="BA323" s="182"/>
      <c r="BB323" s="182"/>
    </row>
    <row r="324" spans="1:55" x14ac:dyDescent="0.2">
      <c r="A324" s="64"/>
      <c r="B324" s="308"/>
      <c r="C324" s="308"/>
      <c r="D324" s="308"/>
      <c r="E324" s="308"/>
      <c r="F324" s="308"/>
      <c r="G324" s="308"/>
      <c r="H324" s="308"/>
      <c r="I324" s="50"/>
      <c r="J324" s="90"/>
      <c r="K324" s="462"/>
      <c r="L324" s="463"/>
      <c r="M324" s="462"/>
      <c r="N324" s="463"/>
      <c r="O324" s="138"/>
      <c r="P324" s="138"/>
      <c r="Q324" s="138"/>
      <c r="R324" s="88"/>
      <c r="S324" s="78" t="str">
        <f t="shared" si="114"/>
        <v/>
      </c>
      <c r="T324" s="88"/>
      <c r="U324" s="46"/>
      <c r="V324" s="46"/>
      <c r="W324" s="90"/>
      <c r="X324" s="206"/>
      <c r="Y324" s="206"/>
      <c r="Z324" s="144"/>
      <c r="AA324" s="81"/>
      <c r="AB324" s="81"/>
      <c r="AC324" s="81"/>
      <c r="AD324" s="110"/>
      <c r="AE324" s="64"/>
      <c r="AF324" s="390" t="str">
        <f t="shared" si="115"/>
        <v/>
      </c>
      <c r="AG324" s="390"/>
      <c r="AH324" s="390" t="str">
        <f t="shared" si="116"/>
        <v/>
      </c>
      <c r="AI324" s="390"/>
      <c r="AJ324" s="390" t="str">
        <f t="shared" si="117"/>
        <v/>
      </c>
      <c r="AK324" s="390"/>
      <c r="AL324" s="390" t="str">
        <f t="shared" si="118"/>
        <v/>
      </c>
      <c r="AM324" s="390"/>
      <c r="AN324" s="390" t="str">
        <f t="shared" si="119"/>
        <v/>
      </c>
      <c r="AO324" s="390"/>
      <c r="AP324" s="390" t="str">
        <f t="shared" si="120"/>
        <v/>
      </c>
      <c r="AQ324" s="390"/>
      <c r="AR324" s="390" t="str">
        <f t="shared" si="121"/>
        <v/>
      </c>
      <c r="AS324" s="390"/>
      <c r="AT324" s="182"/>
      <c r="AU324" s="182"/>
      <c r="AV324" s="182"/>
      <c r="AW324" s="182"/>
      <c r="AX324" s="182"/>
      <c r="AY324" s="182"/>
      <c r="AZ324" s="182"/>
      <c r="BA324" s="182"/>
      <c r="BB324" s="182"/>
    </row>
    <row r="325" spans="1:55" x14ac:dyDescent="0.2">
      <c r="A325" s="64"/>
      <c r="B325" s="308"/>
      <c r="C325" s="308"/>
      <c r="D325" s="308"/>
      <c r="E325" s="308"/>
      <c r="F325" s="308"/>
      <c r="G325" s="308"/>
      <c r="H325" s="308"/>
      <c r="I325" s="50"/>
      <c r="J325" s="90"/>
      <c r="K325" s="462"/>
      <c r="L325" s="463"/>
      <c r="M325" s="462"/>
      <c r="N325" s="463"/>
      <c r="O325" s="56"/>
      <c r="P325" s="56"/>
      <c r="Q325" s="56"/>
      <c r="R325" s="88"/>
      <c r="S325" s="78" t="str">
        <f t="shared" si="114"/>
        <v/>
      </c>
      <c r="T325" s="88"/>
      <c r="U325" s="46"/>
      <c r="V325" s="46"/>
      <c r="W325" s="90"/>
      <c r="X325" s="206"/>
      <c r="Y325" s="206"/>
      <c r="Z325" s="144"/>
      <c r="AA325" s="81"/>
      <c r="AB325" s="81"/>
      <c r="AC325" s="81"/>
      <c r="AD325" s="110"/>
      <c r="AE325" s="64"/>
      <c r="AF325" s="390" t="str">
        <f t="shared" si="115"/>
        <v/>
      </c>
      <c r="AG325" s="390"/>
      <c r="AH325" s="390" t="str">
        <f t="shared" si="116"/>
        <v/>
      </c>
      <c r="AI325" s="390"/>
      <c r="AJ325" s="390" t="str">
        <f t="shared" si="117"/>
        <v/>
      </c>
      <c r="AK325" s="390"/>
      <c r="AL325" s="390" t="str">
        <f t="shared" si="118"/>
        <v/>
      </c>
      <c r="AM325" s="390"/>
      <c r="AN325" s="390" t="str">
        <f t="shared" si="119"/>
        <v/>
      </c>
      <c r="AO325" s="390"/>
      <c r="AP325" s="390" t="str">
        <f t="shared" si="120"/>
        <v/>
      </c>
      <c r="AQ325" s="390"/>
      <c r="AR325" s="390" t="str">
        <f t="shared" si="121"/>
        <v/>
      </c>
      <c r="AS325" s="390"/>
      <c r="AT325" s="182"/>
      <c r="AU325" s="182"/>
      <c r="AV325" s="182"/>
      <c r="AW325" s="182"/>
      <c r="AX325" s="182"/>
      <c r="AY325" s="182"/>
      <c r="AZ325" s="182"/>
      <c r="BA325" s="182"/>
      <c r="BB325" s="182"/>
    </row>
    <row r="326" spans="1:55" x14ac:dyDescent="0.2">
      <c r="A326" s="64"/>
      <c r="B326" s="308"/>
      <c r="C326" s="308"/>
      <c r="D326" s="308"/>
      <c r="E326" s="308"/>
      <c r="F326" s="308"/>
      <c r="G326" s="308"/>
      <c r="H326" s="308"/>
      <c r="I326" s="50"/>
      <c r="J326" s="90"/>
      <c r="K326" s="462"/>
      <c r="L326" s="463"/>
      <c r="M326" s="462"/>
      <c r="N326" s="463"/>
      <c r="O326" s="90"/>
      <c r="P326" s="90"/>
      <c r="Q326" s="90"/>
      <c r="R326" s="90"/>
      <c r="S326" s="78" t="str">
        <f t="shared" si="114"/>
        <v/>
      </c>
      <c r="T326" s="90"/>
      <c r="U326" s="45"/>
      <c r="V326" s="45"/>
      <c r="W326" s="88"/>
      <c r="X326" s="124"/>
      <c r="Y326" s="124"/>
      <c r="Z326" s="98"/>
      <c r="AA326" s="99"/>
      <c r="AB326" s="99"/>
      <c r="AC326" s="99"/>
      <c r="AD326" s="100"/>
      <c r="AE326" s="64"/>
      <c r="AF326" s="390" t="str">
        <f t="shared" si="115"/>
        <v/>
      </c>
      <c r="AG326" s="390"/>
      <c r="AH326" s="390" t="str">
        <f t="shared" si="116"/>
        <v/>
      </c>
      <c r="AI326" s="390"/>
      <c r="AJ326" s="390" t="str">
        <f t="shared" si="117"/>
        <v/>
      </c>
      <c r="AK326" s="390"/>
      <c r="AL326" s="390" t="str">
        <f t="shared" si="118"/>
        <v/>
      </c>
      <c r="AM326" s="390"/>
      <c r="AN326" s="390" t="str">
        <f t="shared" si="119"/>
        <v/>
      </c>
      <c r="AO326" s="390"/>
      <c r="AP326" s="390" t="str">
        <f t="shared" si="120"/>
        <v/>
      </c>
      <c r="AQ326" s="390"/>
      <c r="AR326" s="390" t="str">
        <f t="shared" si="121"/>
        <v/>
      </c>
      <c r="AS326" s="390"/>
      <c r="AT326" s="182"/>
      <c r="AU326" s="182"/>
      <c r="AV326" s="182"/>
      <c r="AW326" s="182"/>
      <c r="AX326" s="182"/>
      <c r="AY326" s="182"/>
      <c r="AZ326" s="182"/>
      <c r="BA326" s="182"/>
      <c r="BB326" s="182"/>
    </row>
    <row r="327" spans="1:55" x14ac:dyDescent="0.2">
      <c r="A327" s="64"/>
      <c r="B327" s="308"/>
      <c r="C327" s="308"/>
      <c r="D327" s="308"/>
      <c r="E327" s="308"/>
      <c r="F327" s="308"/>
      <c r="G327" s="308"/>
      <c r="H327" s="308"/>
      <c r="I327" s="50"/>
      <c r="J327" s="90"/>
      <c r="K327" s="462"/>
      <c r="L327" s="463"/>
      <c r="M327" s="462"/>
      <c r="N327" s="463"/>
      <c r="O327" s="90"/>
      <c r="P327" s="90"/>
      <c r="Q327" s="90"/>
      <c r="R327" s="90"/>
      <c r="S327" s="78" t="str">
        <f t="shared" si="114"/>
        <v/>
      </c>
      <c r="T327" s="90"/>
      <c r="U327" s="45"/>
      <c r="V327" s="45"/>
      <c r="W327" s="88"/>
      <c r="X327" s="124"/>
      <c r="Y327" s="124"/>
      <c r="Z327" s="98"/>
      <c r="AA327" s="99"/>
      <c r="AB327" s="99"/>
      <c r="AC327" s="99"/>
      <c r="AD327" s="100"/>
      <c r="AE327" s="64"/>
      <c r="AF327" s="390" t="str">
        <f t="shared" si="115"/>
        <v/>
      </c>
      <c r="AG327" s="390"/>
      <c r="AH327" s="390" t="str">
        <f t="shared" si="116"/>
        <v/>
      </c>
      <c r="AI327" s="390"/>
      <c r="AJ327" s="390" t="str">
        <f t="shared" si="117"/>
        <v/>
      </c>
      <c r="AK327" s="390"/>
      <c r="AL327" s="390" t="str">
        <f t="shared" si="118"/>
        <v/>
      </c>
      <c r="AM327" s="390"/>
      <c r="AN327" s="390" t="str">
        <f t="shared" si="119"/>
        <v/>
      </c>
      <c r="AO327" s="390"/>
      <c r="AP327" s="390" t="str">
        <f t="shared" si="120"/>
        <v/>
      </c>
      <c r="AQ327" s="390"/>
      <c r="AR327" s="390" t="str">
        <f t="shared" si="121"/>
        <v/>
      </c>
      <c r="AS327" s="390"/>
      <c r="AT327" s="182"/>
      <c r="AU327" s="182"/>
      <c r="AV327" s="182"/>
      <c r="AW327" s="182"/>
      <c r="AX327" s="182"/>
      <c r="AY327" s="182"/>
      <c r="AZ327" s="182"/>
      <c r="BA327" s="182"/>
      <c r="BB327" s="182"/>
    </row>
    <row r="328" spans="1:55" x14ac:dyDescent="0.2">
      <c r="A328" s="64"/>
      <c r="B328" s="308"/>
      <c r="C328" s="308"/>
      <c r="D328" s="308"/>
      <c r="E328" s="308"/>
      <c r="F328" s="308"/>
      <c r="G328" s="308"/>
      <c r="H328" s="308"/>
      <c r="I328" s="50"/>
      <c r="J328" s="90"/>
      <c r="K328" s="462"/>
      <c r="L328" s="463"/>
      <c r="M328" s="462"/>
      <c r="N328" s="463"/>
      <c r="O328" s="90"/>
      <c r="P328" s="90"/>
      <c r="Q328" s="90"/>
      <c r="R328" s="90"/>
      <c r="S328" s="78" t="str">
        <f t="shared" si="114"/>
        <v/>
      </c>
      <c r="T328" s="90"/>
      <c r="U328" s="45"/>
      <c r="V328" s="45"/>
      <c r="W328" s="88"/>
      <c r="X328" s="124"/>
      <c r="Y328" s="124"/>
      <c r="Z328" s="98"/>
      <c r="AA328" s="99"/>
      <c r="AB328" s="99"/>
      <c r="AC328" s="99"/>
      <c r="AD328" s="100"/>
      <c r="AE328" s="64"/>
      <c r="AF328" s="390" t="str">
        <f t="shared" si="115"/>
        <v/>
      </c>
      <c r="AG328" s="390"/>
      <c r="AH328" s="390" t="str">
        <f t="shared" si="116"/>
        <v/>
      </c>
      <c r="AI328" s="390"/>
      <c r="AJ328" s="390" t="str">
        <f t="shared" si="117"/>
        <v/>
      </c>
      <c r="AK328" s="390"/>
      <c r="AL328" s="390" t="str">
        <f t="shared" si="118"/>
        <v/>
      </c>
      <c r="AM328" s="390"/>
      <c r="AN328" s="390" t="str">
        <f t="shared" si="119"/>
        <v/>
      </c>
      <c r="AO328" s="390"/>
      <c r="AP328" s="390" t="str">
        <f t="shared" si="120"/>
        <v/>
      </c>
      <c r="AQ328" s="390"/>
      <c r="AR328" s="390" t="str">
        <f t="shared" si="121"/>
        <v/>
      </c>
      <c r="AS328" s="390"/>
      <c r="AT328" s="182"/>
      <c r="AU328" s="182"/>
      <c r="AV328" s="182"/>
      <c r="AW328" s="182"/>
      <c r="AX328" s="182"/>
      <c r="AY328" s="182"/>
      <c r="AZ328" s="182"/>
      <c r="BA328" s="182"/>
      <c r="BB328" s="182"/>
    </row>
    <row r="329" spans="1:55" x14ac:dyDescent="0.2">
      <c r="A329" s="64"/>
      <c r="B329" s="308"/>
      <c r="C329" s="308"/>
      <c r="D329" s="308"/>
      <c r="E329" s="308"/>
      <c r="F329" s="308"/>
      <c r="G329" s="308"/>
      <c r="H329" s="308"/>
      <c r="I329" s="52"/>
      <c r="J329" s="9"/>
      <c r="K329" s="211"/>
      <c r="L329" s="212"/>
      <c r="M329" s="206"/>
      <c r="N329" s="208"/>
      <c r="O329" s="9"/>
      <c r="P329" s="9"/>
      <c r="Q329" s="9"/>
      <c r="R329" s="90"/>
      <c r="S329" s="78" t="str">
        <f t="shared" si="114"/>
        <v/>
      </c>
      <c r="T329" s="9"/>
      <c r="U329" s="53"/>
      <c r="V329" s="45"/>
      <c r="W329" s="68"/>
      <c r="X329" s="125"/>
      <c r="Y329" s="125"/>
      <c r="Z329" s="98"/>
      <c r="AA329" s="99"/>
      <c r="AB329" s="99"/>
      <c r="AC329" s="99"/>
      <c r="AD329" s="100"/>
      <c r="AE329" s="64"/>
      <c r="AF329" s="390" t="str">
        <f t="shared" si="115"/>
        <v/>
      </c>
      <c r="AG329" s="390"/>
      <c r="AH329" s="390" t="str">
        <f t="shared" si="116"/>
        <v/>
      </c>
      <c r="AI329" s="390"/>
      <c r="AJ329" s="390" t="str">
        <f t="shared" si="117"/>
        <v/>
      </c>
      <c r="AK329" s="390"/>
      <c r="AL329" s="390" t="str">
        <f t="shared" si="118"/>
        <v/>
      </c>
      <c r="AM329" s="390"/>
      <c r="AN329" s="390" t="str">
        <f t="shared" si="119"/>
        <v/>
      </c>
      <c r="AO329" s="390"/>
      <c r="AP329" s="390" t="str">
        <f t="shared" si="120"/>
        <v/>
      </c>
      <c r="AQ329" s="390"/>
      <c r="AR329" s="390" t="str">
        <f t="shared" si="121"/>
        <v/>
      </c>
      <c r="AS329" s="390"/>
      <c r="AT329" s="182"/>
      <c r="AU329" s="182"/>
      <c r="AV329" s="182"/>
      <c r="AW329" s="182"/>
      <c r="AX329" s="182"/>
      <c r="AY329" s="182"/>
      <c r="AZ329" s="182"/>
      <c r="BA329" s="182"/>
      <c r="BB329" s="182"/>
    </row>
    <row r="330" spans="1:55" x14ac:dyDescent="0.2">
      <c r="A330" s="64"/>
      <c r="B330" s="308"/>
      <c r="C330" s="308"/>
      <c r="D330" s="308"/>
      <c r="E330" s="308"/>
      <c r="F330" s="308"/>
      <c r="G330" s="308"/>
      <c r="H330" s="308"/>
      <c r="I330" s="52"/>
      <c r="J330" s="9"/>
      <c r="K330" s="211"/>
      <c r="L330" s="212"/>
      <c r="M330" s="206"/>
      <c r="N330" s="208"/>
      <c r="O330" s="9"/>
      <c r="P330" s="9"/>
      <c r="Q330" s="9"/>
      <c r="R330" s="90"/>
      <c r="S330" s="78" t="str">
        <f t="shared" si="114"/>
        <v/>
      </c>
      <c r="T330" s="9"/>
      <c r="U330" s="53"/>
      <c r="V330" s="45"/>
      <c r="W330" s="68"/>
      <c r="X330" s="125"/>
      <c r="Y330" s="125"/>
      <c r="Z330" s="98"/>
      <c r="AA330" s="99"/>
      <c r="AB330" s="99"/>
      <c r="AC330" s="99"/>
      <c r="AD330" s="100"/>
      <c r="AE330" s="64"/>
      <c r="AF330" s="390" t="str">
        <f t="shared" si="115"/>
        <v/>
      </c>
      <c r="AG330" s="390"/>
      <c r="AH330" s="390" t="str">
        <f t="shared" si="116"/>
        <v/>
      </c>
      <c r="AI330" s="390"/>
      <c r="AJ330" s="390" t="str">
        <f t="shared" si="117"/>
        <v/>
      </c>
      <c r="AK330" s="390"/>
      <c r="AL330" s="390" t="str">
        <f t="shared" si="118"/>
        <v/>
      </c>
      <c r="AM330" s="390"/>
      <c r="AN330" s="390" t="str">
        <f t="shared" si="119"/>
        <v/>
      </c>
      <c r="AO330" s="390"/>
      <c r="AP330" s="390" t="str">
        <f t="shared" si="120"/>
        <v/>
      </c>
      <c r="AQ330" s="390"/>
      <c r="AR330" s="390" t="str">
        <f t="shared" si="121"/>
        <v/>
      </c>
      <c r="AS330" s="390"/>
      <c r="AT330" s="182"/>
      <c r="AU330" s="182"/>
      <c r="AV330" s="182"/>
      <c r="AW330" s="182"/>
      <c r="AX330" s="182"/>
      <c r="AY330" s="182"/>
      <c r="AZ330" s="182"/>
      <c r="BA330" s="182"/>
      <c r="BB330" s="182"/>
    </row>
    <row r="331" spans="1:55" x14ac:dyDescent="0.2">
      <c r="A331" s="64"/>
      <c r="B331" s="308"/>
      <c r="C331" s="308"/>
      <c r="D331" s="308"/>
      <c r="E331" s="308"/>
      <c r="F331" s="308"/>
      <c r="G331" s="308"/>
      <c r="H331" s="308"/>
      <c r="I331" s="52"/>
      <c r="J331" s="9"/>
      <c r="K331" s="211"/>
      <c r="L331" s="212"/>
      <c r="M331" s="206"/>
      <c r="N331" s="208"/>
      <c r="O331" s="9"/>
      <c r="P331" s="9"/>
      <c r="Q331" s="9"/>
      <c r="R331" s="90"/>
      <c r="S331" s="78" t="str">
        <f t="shared" si="114"/>
        <v/>
      </c>
      <c r="T331" s="9"/>
      <c r="U331" s="53"/>
      <c r="V331" s="45"/>
      <c r="W331" s="68"/>
      <c r="X331" s="125"/>
      <c r="Y331" s="125"/>
      <c r="Z331" s="98"/>
      <c r="AA331" s="99"/>
      <c r="AB331" s="99"/>
      <c r="AC331" s="99"/>
      <c r="AD331" s="100"/>
      <c r="AE331" s="64"/>
      <c r="AF331" s="390" t="str">
        <f t="shared" si="115"/>
        <v/>
      </c>
      <c r="AG331" s="390"/>
      <c r="AH331" s="390" t="str">
        <f t="shared" si="116"/>
        <v/>
      </c>
      <c r="AI331" s="390"/>
      <c r="AJ331" s="390" t="str">
        <f t="shared" si="117"/>
        <v/>
      </c>
      <c r="AK331" s="390"/>
      <c r="AL331" s="390" t="str">
        <f t="shared" si="118"/>
        <v/>
      </c>
      <c r="AM331" s="390"/>
      <c r="AN331" s="390" t="str">
        <f t="shared" si="119"/>
        <v/>
      </c>
      <c r="AO331" s="390"/>
      <c r="AP331" s="390" t="str">
        <f t="shared" si="120"/>
        <v/>
      </c>
      <c r="AQ331" s="390"/>
      <c r="AR331" s="390" t="str">
        <f t="shared" si="121"/>
        <v/>
      </c>
      <c r="AS331" s="390"/>
      <c r="AT331" s="182"/>
      <c r="AU331" s="182"/>
      <c r="AV331" s="182"/>
      <c r="AW331" s="182"/>
      <c r="AX331" s="182"/>
      <c r="AY331" s="182"/>
      <c r="AZ331" s="182"/>
      <c r="BA331" s="182"/>
      <c r="BB331" s="182"/>
    </row>
    <row r="332" spans="1:55" x14ac:dyDescent="0.2">
      <c r="A332" s="64"/>
      <c r="B332" s="308"/>
      <c r="C332" s="308"/>
      <c r="D332" s="308"/>
      <c r="E332" s="308"/>
      <c r="F332" s="308"/>
      <c r="G332" s="308"/>
      <c r="H332" s="308"/>
      <c r="I332" s="52"/>
      <c r="J332" s="9"/>
      <c r="K332" s="211"/>
      <c r="L332" s="212"/>
      <c r="M332" s="206"/>
      <c r="N332" s="208"/>
      <c r="O332" s="9"/>
      <c r="P332" s="9"/>
      <c r="Q332" s="9"/>
      <c r="R332" s="90"/>
      <c r="S332" s="78" t="str">
        <f t="shared" si="114"/>
        <v/>
      </c>
      <c r="T332" s="9"/>
      <c r="U332" s="53"/>
      <c r="V332" s="45"/>
      <c r="W332" s="68"/>
      <c r="X332" s="125"/>
      <c r="Y332" s="125"/>
      <c r="Z332" s="98"/>
      <c r="AA332" s="99"/>
      <c r="AB332" s="99"/>
      <c r="AC332" s="99"/>
      <c r="AD332" s="100"/>
      <c r="AE332" s="64"/>
      <c r="AF332" s="390" t="str">
        <f t="shared" si="115"/>
        <v/>
      </c>
      <c r="AG332" s="390"/>
      <c r="AH332" s="390" t="str">
        <f t="shared" si="116"/>
        <v/>
      </c>
      <c r="AI332" s="390"/>
      <c r="AJ332" s="390" t="str">
        <f t="shared" si="117"/>
        <v/>
      </c>
      <c r="AK332" s="390"/>
      <c r="AL332" s="390" t="str">
        <f t="shared" si="118"/>
        <v/>
      </c>
      <c r="AM332" s="390"/>
      <c r="AN332" s="390" t="str">
        <f t="shared" si="119"/>
        <v/>
      </c>
      <c r="AO332" s="390"/>
      <c r="AP332" s="390" t="str">
        <f t="shared" si="120"/>
        <v/>
      </c>
      <c r="AQ332" s="390"/>
      <c r="AR332" s="390" t="str">
        <f t="shared" si="121"/>
        <v/>
      </c>
      <c r="AS332" s="390"/>
      <c r="AT332" s="182"/>
      <c r="AU332" s="182"/>
      <c r="AV332" s="182"/>
      <c r="AW332" s="182"/>
      <c r="AX332" s="182"/>
      <c r="AY332" s="182"/>
      <c r="AZ332" s="182"/>
      <c r="BA332" s="182"/>
      <c r="BB332" s="182"/>
    </row>
    <row r="333" spans="1:55" x14ac:dyDescent="0.2">
      <c r="A333" s="64"/>
      <c r="B333" s="308"/>
      <c r="C333" s="308"/>
      <c r="D333" s="308"/>
      <c r="E333" s="308"/>
      <c r="F333" s="308"/>
      <c r="G333" s="308"/>
      <c r="H333" s="308"/>
      <c r="I333" s="52"/>
      <c r="J333" s="9"/>
      <c r="K333" s="211"/>
      <c r="L333" s="212"/>
      <c r="M333" s="206"/>
      <c r="N333" s="208"/>
      <c r="O333" s="9"/>
      <c r="P333" s="9"/>
      <c r="Q333" s="9"/>
      <c r="R333" s="90"/>
      <c r="S333" s="78" t="str">
        <f t="shared" si="114"/>
        <v/>
      </c>
      <c r="T333" s="9"/>
      <c r="U333" s="53"/>
      <c r="V333" s="45"/>
      <c r="W333" s="68"/>
      <c r="X333" s="125"/>
      <c r="Y333" s="125"/>
      <c r="Z333" s="98"/>
      <c r="AA333" s="99"/>
      <c r="AB333" s="99"/>
      <c r="AC333" s="99"/>
      <c r="AD333" s="100"/>
      <c r="AE333" s="64"/>
      <c r="AF333" s="390" t="str">
        <f t="shared" si="115"/>
        <v/>
      </c>
      <c r="AG333" s="390"/>
      <c r="AH333" s="390" t="str">
        <f t="shared" si="116"/>
        <v/>
      </c>
      <c r="AI333" s="390"/>
      <c r="AJ333" s="390" t="str">
        <f t="shared" si="117"/>
        <v/>
      </c>
      <c r="AK333" s="390"/>
      <c r="AL333" s="390" t="str">
        <f t="shared" si="118"/>
        <v/>
      </c>
      <c r="AM333" s="390"/>
      <c r="AN333" s="390" t="str">
        <f t="shared" si="119"/>
        <v/>
      </c>
      <c r="AO333" s="390"/>
      <c r="AP333" s="390" t="str">
        <f t="shared" si="120"/>
        <v/>
      </c>
      <c r="AQ333" s="390"/>
      <c r="AR333" s="390" t="str">
        <f t="shared" si="121"/>
        <v/>
      </c>
      <c r="AS333" s="390"/>
      <c r="AT333" s="182"/>
      <c r="AU333" s="182"/>
      <c r="AV333" s="182"/>
      <c r="AW333" s="182"/>
      <c r="AX333" s="182"/>
      <c r="AY333" s="182"/>
      <c r="AZ333" s="182"/>
      <c r="BA333" s="182"/>
      <c r="BB333" s="182"/>
    </row>
    <row r="334" spans="1:55" x14ac:dyDescent="0.2">
      <c r="A334" s="64"/>
      <c r="B334" s="308"/>
      <c r="C334" s="308"/>
      <c r="D334" s="308"/>
      <c r="E334" s="308"/>
      <c r="F334" s="308"/>
      <c r="G334" s="308"/>
      <c r="H334" s="308"/>
      <c r="I334" s="52"/>
      <c r="J334" s="9"/>
      <c r="K334" s="211"/>
      <c r="L334" s="212"/>
      <c r="M334" s="206"/>
      <c r="N334" s="208"/>
      <c r="O334" s="9"/>
      <c r="P334" s="9"/>
      <c r="Q334" s="9"/>
      <c r="R334" s="90"/>
      <c r="S334" s="78" t="str">
        <f t="shared" si="114"/>
        <v/>
      </c>
      <c r="T334" s="9"/>
      <c r="U334" s="53"/>
      <c r="V334" s="45"/>
      <c r="W334" s="68"/>
      <c r="X334" s="125"/>
      <c r="Y334" s="125"/>
      <c r="Z334" s="98"/>
      <c r="AA334" s="99"/>
      <c r="AB334" s="99"/>
      <c r="AC334" s="99"/>
      <c r="AD334" s="100"/>
      <c r="AE334" s="64"/>
      <c r="AF334" s="390" t="str">
        <f t="shared" si="115"/>
        <v/>
      </c>
      <c r="AG334" s="390"/>
      <c r="AH334" s="390" t="str">
        <f t="shared" si="116"/>
        <v/>
      </c>
      <c r="AI334" s="390"/>
      <c r="AJ334" s="390" t="str">
        <f t="shared" si="117"/>
        <v/>
      </c>
      <c r="AK334" s="390"/>
      <c r="AL334" s="390" t="str">
        <f t="shared" si="118"/>
        <v/>
      </c>
      <c r="AM334" s="390"/>
      <c r="AN334" s="390" t="str">
        <f t="shared" si="119"/>
        <v/>
      </c>
      <c r="AO334" s="390"/>
      <c r="AP334" s="390" t="str">
        <f t="shared" si="120"/>
        <v/>
      </c>
      <c r="AQ334" s="390"/>
      <c r="AR334" s="390" t="str">
        <f t="shared" si="121"/>
        <v/>
      </c>
      <c r="AS334" s="390"/>
      <c r="AT334" s="182"/>
      <c r="AU334" s="182"/>
      <c r="AV334" s="182"/>
      <c r="AW334" s="182"/>
      <c r="AX334" s="182"/>
      <c r="AY334" s="182"/>
      <c r="AZ334" s="182"/>
      <c r="BA334" s="182"/>
      <c r="BB334" s="182"/>
    </row>
    <row r="335" spans="1:55" x14ac:dyDescent="0.2">
      <c r="A335" s="60"/>
      <c r="B335" s="308"/>
      <c r="C335" s="308"/>
      <c r="D335" s="308"/>
      <c r="E335" s="308"/>
      <c r="F335" s="308"/>
      <c r="G335" s="308"/>
      <c r="H335" s="308"/>
      <c r="I335" s="52"/>
      <c r="J335" s="9"/>
      <c r="K335" s="211"/>
      <c r="L335" s="212"/>
      <c r="M335" s="206"/>
      <c r="N335" s="208"/>
      <c r="O335" s="9"/>
      <c r="P335" s="9"/>
      <c r="Q335" s="9"/>
      <c r="R335" s="90"/>
      <c r="S335" s="78" t="str">
        <f t="shared" si="114"/>
        <v/>
      </c>
      <c r="T335" s="9"/>
      <c r="U335" s="53"/>
      <c r="V335" s="45"/>
      <c r="W335" s="68"/>
      <c r="X335" s="125"/>
      <c r="Y335" s="125"/>
      <c r="Z335" s="98"/>
      <c r="AA335" s="99"/>
      <c r="AB335" s="99"/>
      <c r="AC335" s="99"/>
      <c r="AD335" s="100"/>
      <c r="AE335" s="62"/>
      <c r="AF335" s="390" t="str">
        <f t="shared" si="115"/>
        <v/>
      </c>
      <c r="AG335" s="390"/>
      <c r="AH335" s="390" t="str">
        <f t="shared" si="116"/>
        <v/>
      </c>
      <c r="AI335" s="390"/>
      <c r="AJ335" s="390" t="str">
        <f t="shared" si="117"/>
        <v/>
      </c>
      <c r="AK335" s="390"/>
      <c r="AL335" s="390" t="str">
        <f t="shared" si="118"/>
        <v/>
      </c>
      <c r="AM335" s="390"/>
      <c r="AN335" s="390" t="str">
        <f t="shared" si="119"/>
        <v/>
      </c>
      <c r="AO335" s="390"/>
      <c r="AP335" s="390" t="str">
        <f t="shared" si="120"/>
        <v/>
      </c>
      <c r="AQ335" s="390"/>
      <c r="AR335" s="390" t="str">
        <f t="shared" si="121"/>
        <v/>
      </c>
      <c r="AS335" s="390"/>
      <c r="AT335" s="182"/>
      <c r="AU335" s="182"/>
      <c r="AV335" s="182"/>
      <c r="AW335" s="182"/>
      <c r="AX335" s="182"/>
      <c r="AY335" s="182"/>
      <c r="AZ335" s="182"/>
      <c r="BA335" s="182"/>
      <c r="BB335" s="182"/>
    </row>
    <row r="336" spans="1:55" ht="13.5" thickBot="1" x14ac:dyDescent="0.25">
      <c r="A336" s="60"/>
      <c r="B336" s="308"/>
      <c r="C336" s="308"/>
      <c r="D336" s="308"/>
      <c r="E336" s="308"/>
      <c r="F336" s="308"/>
      <c r="G336" s="308"/>
      <c r="H336" s="308"/>
      <c r="I336" s="52"/>
      <c r="J336" s="9"/>
      <c r="K336" s="510"/>
      <c r="L336" s="511"/>
      <c r="M336" s="510"/>
      <c r="N336" s="511"/>
      <c r="O336" s="9"/>
      <c r="P336" s="9"/>
      <c r="Q336" s="9"/>
      <c r="R336" s="58"/>
      <c r="S336" s="78" t="str">
        <f t="shared" si="114"/>
        <v/>
      </c>
      <c r="T336" s="9"/>
      <c r="U336" s="55"/>
      <c r="V336" s="45"/>
      <c r="W336" s="68"/>
      <c r="X336" s="125"/>
      <c r="Y336" s="125"/>
      <c r="Z336" s="106"/>
      <c r="AA336" s="107"/>
      <c r="AB336" s="107"/>
      <c r="AC336" s="107"/>
      <c r="AD336" s="108"/>
      <c r="AE336" s="62"/>
      <c r="AF336" s="390" t="str">
        <f t="shared" si="115"/>
        <v/>
      </c>
      <c r="AG336" s="390"/>
      <c r="AH336" s="390" t="str">
        <f t="shared" si="116"/>
        <v/>
      </c>
      <c r="AI336" s="390"/>
      <c r="AJ336" s="390" t="str">
        <f t="shared" si="117"/>
        <v/>
      </c>
      <c r="AK336" s="390"/>
      <c r="AL336" s="390" t="str">
        <f t="shared" si="118"/>
        <v/>
      </c>
      <c r="AM336" s="390"/>
      <c r="AN336" s="390" t="str">
        <f t="shared" si="119"/>
        <v/>
      </c>
      <c r="AO336" s="390"/>
      <c r="AP336" s="390" t="str">
        <f t="shared" si="120"/>
        <v/>
      </c>
      <c r="AQ336" s="390"/>
      <c r="AR336" s="390" t="str">
        <f t="shared" si="121"/>
        <v/>
      </c>
      <c r="AS336" s="390"/>
      <c r="AT336" s="182"/>
      <c r="AU336" s="182"/>
      <c r="AV336" s="182"/>
      <c r="AW336" s="182"/>
      <c r="AX336" s="182"/>
      <c r="AY336" s="182"/>
      <c r="AZ336" s="182"/>
      <c r="BA336" s="182"/>
      <c r="BB336" s="182"/>
    </row>
    <row r="337" spans="1:55" ht="33.75" thickBot="1" x14ac:dyDescent="0.5">
      <c r="A337" s="60"/>
      <c r="B337" s="307" t="s">
        <v>299</v>
      </c>
      <c r="C337" s="307" t="s">
        <v>299</v>
      </c>
      <c r="D337" s="307" t="s">
        <v>299</v>
      </c>
      <c r="E337" s="307" t="s">
        <v>299</v>
      </c>
      <c r="F337" s="307" t="s">
        <v>299</v>
      </c>
      <c r="G337" s="307" t="s">
        <v>299</v>
      </c>
      <c r="H337" s="307" t="s">
        <v>299</v>
      </c>
      <c r="I337" s="422" t="s">
        <v>28</v>
      </c>
      <c r="J337" s="423"/>
      <c r="K337" s="423"/>
      <c r="L337" s="423"/>
      <c r="M337" s="423"/>
      <c r="N337" s="423"/>
      <c r="O337" s="423"/>
      <c r="P337" s="423"/>
      <c r="Q337" s="423"/>
      <c r="R337" s="423"/>
      <c r="S337" s="423"/>
      <c r="T337" s="423"/>
      <c r="U337" s="423"/>
      <c r="V337" s="423"/>
      <c r="W337" s="423"/>
      <c r="X337" s="423"/>
      <c r="Y337" s="423"/>
      <c r="Z337" s="423"/>
      <c r="AA337" s="423"/>
      <c r="AB337" s="423"/>
      <c r="AC337" s="423"/>
      <c r="AD337" s="424"/>
      <c r="AE337" s="237"/>
      <c r="AF337" s="385"/>
      <c r="AG337" s="386"/>
      <c r="AH337" s="385"/>
      <c r="AI337" s="386"/>
      <c r="AJ337" s="385"/>
      <c r="AK337" s="386"/>
      <c r="AL337" s="385"/>
      <c r="AM337" s="386"/>
      <c r="AN337" s="385"/>
      <c r="AO337" s="386"/>
      <c r="AP337" s="385"/>
      <c r="AQ337" s="386"/>
      <c r="AR337" s="385"/>
      <c r="AS337" s="387"/>
      <c r="AT337" s="182"/>
      <c r="AU337" s="182"/>
      <c r="AV337" s="182"/>
      <c r="AW337" s="182"/>
      <c r="AX337" s="182"/>
      <c r="AY337" s="182"/>
      <c r="AZ337" s="182"/>
      <c r="BA337" s="182"/>
      <c r="BB337" s="182"/>
      <c r="BC337" s="237"/>
    </row>
    <row r="338" spans="1:55" ht="18.75" thickBot="1" x14ac:dyDescent="0.3">
      <c r="A338" s="64"/>
      <c r="B338" s="295" t="s">
        <v>44</v>
      </c>
      <c r="C338" s="296" t="s">
        <v>45</v>
      </c>
      <c r="D338" s="296" t="s">
        <v>46</v>
      </c>
      <c r="E338" s="296" t="s">
        <v>47</v>
      </c>
      <c r="F338" s="296" t="s">
        <v>48</v>
      </c>
      <c r="G338" s="296" t="s">
        <v>49</v>
      </c>
      <c r="H338" s="297" t="s">
        <v>50</v>
      </c>
      <c r="I338" s="281" t="s">
        <v>239</v>
      </c>
      <c r="J338" s="282" t="s">
        <v>24</v>
      </c>
      <c r="K338" s="283" t="s">
        <v>282</v>
      </c>
      <c r="L338" s="283" t="s">
        <v>283</v>
      </c>
      <c r="M338" s="282" t="s">
        <v>284</v>
      </c>
      <c r="N338" s="283" t="s">
        <v>270</v>
      </c>
      <c r="O338" s="284" t="s">
        <v>43</v>
      </c>
      <c r="P338" s="285" t="s">
        <v>2</v>
      </c>
      <c r="Q338" s="285" t="s">
        <v>37</v>
      </c>
      <c r="R338" s="285" t="s">
        <v>38</v>
      </c>
      <c r="S338" s="286" t="s">
        <v>54</v>
      </c>
      <c r="T338" s="287" t="s">
        <v>26</v>
      </c>
      <c r="U338" s="139" t="s">
        <v>27</v>
      </c>
      <c r="V338" s="134" t="s">
        <v>0</v>
      </c>
      <c r="W338" s="135" t="s">
        <v>7</v>
      </c>
      <c r="X338" s="168" t="s">
        <v>15</v>
      </c>
      <c r="Y338" s="170" t="s">
        <v>40</v>
      </c>
      <c r="Z338" s="101" t="s">
        <v>8</v>
      </c>
      <c r="AA338" s="101"/>
      <c r="AB338" s="101"/>
      <c r="AC338" s="101"/>
      <c r="AD338" s="102"/>
      <c r="AE338" s="64"/>
      <c r="AF338" s="440" t="s">
        <v>44</v>
      </c>
      <c r="AG338" s="441"/>
      <c r="AH338" s="440" t="s">
        <v>45</v>
      </c>
      <c r="AI338" s="441"/>
      <c r="AJ338" s="440" t="s">
        <v>46</v>
      </c>
      <c r="AK338" s="441"/>
      <c r="AL338" s="440" t="s">
        <v>47</v>
      </c>
      <c r="AM338" s="441"/>
      <c r="AN338" s="440" t="s">
        <v>48</v>
      </c>
      <c r="AO338" s="441"/>
      <c r="AP338" s="440" t="s">
        <v>49</v>
      </c>
      <c r="AQ338" s="441"/>
      <c r="AR338" s="440" t="s">
        <v>50</v>
      </c>
      <c r="AS338" s="442"/>
      <c r="AT338" s="182"/>
      <c r="AU338" s="182"/>
      <c r="AV338" s="182"/>
      <c r="AW338" s="182"/>
      <c r="AX338" s="182"/>
      <c r="AY338" s="182"/>
      <c r="AZ338" s="182"/>
      <c r="BA338" s="182"/>
      <c r="BB338" s="182"/>
    </row>
    <row r="339" spans="1:55" ht="18.75" thickBot="1" x14ac:dyDescent="0.3">
      <c r="A339" s="60"/>
      <c r="B339" s="298">
        <f>$B$26</f>
        <v>42373</v>
      </c>
      <c r="C339" s="299">
        <f>$C$26</f>
        <v>42374</v>
      </c>
      <c r="D339" s="299">
        <f>$D$26</f>
        <v>42375</v>
      </c>
      <c r="E339" s="299">
        <f>$E$26</f>
        <v>42376</v>
      </c>
      <c r="F339" s="299">
        <f>$F$26</f>
        <v>42377</v>
      </c>
      <c r="G339" s="299">
        <f>$G$26</f>
        <v>42378</v>
      </c>
      <c r="H339" s="299">
        <f>$H$26</f>
        <v>42379</v>
      </c>
      <c r="I339" s="275"/>
      <c r="J339" s="276"/>
      <c r="K339" s="421"/>
      <c r="L339" s="421"/>
      <c r="M339" s="277"/>
      <c r="N339" s="277"/>
      <c r="O339" s="276"/>
      <c r="P339" s="278"/>
      <c r="Q339" s="276"/>
      <c r="R339" s="277"/>
      <c r="S339" s="276"/>
      <c r="T339" s="276"/>
      <c r="U339" s="276"/>
      <c r="V339" s="276"/>
      <c r="W339" s="276"/>
      <c r="X339" s="276"/>
      <c r="Y339" s="276"/>
      <c r="Z339" s="276"/>
      <c r="AA339" s="276"/>
      <c r="AB339" s="276"/>
      <c r="AC339" s="276"/>
      <c r="AD339" s="276"/>
      <c r="AE339" s="276"/>
      <c r="AF339" s="388"/>
      <c r="AG339" s="388"/>
      <c r="AH339" s="388"/>
      <c r="AI339" s="388"/>
      <c r="AJ339" s="388"/>
      <c r="AK339" s="388"/>
      <c r="AL339" s="388"/>
      <c r="AM339" s="388"/>
      <c r="AN339" s="388"/>
      <c r="AO339" s="388"/>
      <c r="AP339" s="388"/>
      <c r="AQ339" s="388"/>
      <c r="AR339" s="388"/>
      <c r="AS339" s="388"/>
      <c r="AT339" s="388"/>
      <c r="AU339" s="388"/>
      <c r="AV339" s="388"/>
      <c r="AW339" s="388"/>
      <c r="AX339" s="388"/>
      <c r="AY339" s="388"/>
      <c r="AZ339" s="388"/>
      <c r="BA339" s="388"/>
      <c r="BB339" s="389" t="s">
        <v>8</v>
      </c>
      <c r="BC339" s="237"/>
    </row>
    <row r="340" spans="1:55" ht="15" x14ac:dyDescent="0.25">
      <c r="A340" s="64"/>
      <c r="B340" s="308"/>
      <c r="C340" s="308"/>
      <c r="D340" s="308"/>
      <c r="E340" s="308"/>
      <c r="F340" s="308"/>
      <c r="G340" s="308"/>
      <c r="H340" s="308"/>
      <c r="I340" s="116"/>
      <c r="J340" s="180" t="s">
        <v>251</v>
      </c>
      <c r="K340" s="294" t="s">
        <v>250</v>
      </c>
      <c r="L340" s="91" t="s">
        <v>28</v>
      </c>
      <c r="M340" s="290" t="s">
        <v>249</v>
      </c>
      <c r="N340" s="224"/>
      <c r="O340" s="224"/>
      <c r="P340" s="225" t="s">
        <v>252</v>
      </c>
      <c r="Q340" s="245">
        <v>5</v>
      </c>
      <c r="R340" s="75">
        <v>42355</v>
      </c>
      <c r="S340" s="78" t="str">
        <f t="shared" ref="S340:S365" si="122">PROPER(TEXT(R340&amp;"","jjjj"))</f>
        <v>Jeudi</v>
      </c>
      <c r="T340" s="6"/>
      <c r="U340" s="48"/>
      <c r="V340" s="48"/>
      <c r="W340" s="89"/>
      <c r="X340" s="123"/>
      <c r="Y340" s="123"/>
      <c r="Z340" s="103"/>
      <c r="AA340" s="104"/>
      <c r="AB340" s="104"/>
      <c r="AC340" s="104"/>
      <c r="AD340" s="105"/>
      <c r="AE340" s="64"/>
      <c r="AF340" s="390" t="str">
        <f t="shared" ref="AF340:AF365" si="123">IF(AND(S340=AF$132,Q340&lt;&gt;""),Q340,"")</f>
        <v/>
      </c>
      <c r="AG340" s="390"/>
      <c r="AH340" s="390" t="str">
        <f t="shared" ref="AH340:AH365" si="124">IF(AND(S340=AH$132,Q340&lt;&gt;""),Q340,"")</f>
        <v/>
      </c>
      <c r="AI340" s="390"/>
      <c r="AJ340" s="390" t="str">
        <f t="shared" ref="AJ340:AJ365" si="125">IF(AND(S340=AJ$132,Q340&lt;&gt;""),Q340,"")</f>
        <v/>
      </c>
      <c r="AK340" s="390"/>
      <c r="AL340" s="390">
        <f t="shared" ref="AL340:AL365" si="126">IF(AND(S340=AL$132,Q340&lt;&gt;""),Q340,"")</f>
        <v>5</v>
      </c>
      <c r="AM340" s="390"/>
      <c r="AN340" s="390" t="str">
        <f t="shared" ref="AN340:AN365" si="127">IF(AND(S340=AN$132,Q340&lt;&gt;""),Q340,"")</f>
        <v/>
      </c>
      <c r="AO340" s="390"/>
      <c r="AP340" s="390" t="str">
        <f t="shared" ref="AP340:AP365" si="128">IF(AND(S340=AP$132,Q340&lt;&gt;""),Q340,"")</f>
        <v/>
      </c>
      <c r="AQ340" s="390"/>
      <c r="AR340" s="390" t="str">
        <f t="shared" ref="AR340:AR365" si="129">IF(AND(S340=AR$132,Q340&lt;&gt;""),Q340,"")</f>
        <v/>
      </c>
      <c r="AS340" s="390"/>
      <c r="AT340" s="182"/>
      <c r="AU340" s="182"/>
      <c r="AV340" s="182"/>
      <c r="AW340" s="182"/>
      <c r="AX340" s="182"/>
      <c r="AY340" s="182"/>
      <c r="AZ340" s="182"/>
      <c r="BA340" s="182"/>
      <c r="BB340" s="182"/>
    </row>
    <row r="341" spans="1:55" ht="15" x14ac:dyDescent="0.25">
      <c r="A341" s="64"/>
      <c r="B341" s="308"/>
      <c r="C341" s="308"/>
      <c r="D341" s="308"/>
      <c r="E341" s="308"/>
      <c r="F341" s="308"/>
      <c r="G341" s="308"/>
      <c r="H341" s="308"/>
      <c r="I341" s="116"/>
      <c r="J341" s="3" t="s">
        <v>251</v>
      </c>
      <c r="K341" s="293" t="s">
        <v>250</v>
      </c>
      <c r="L341" s="90" t="s">
        <v>28</v>
      </c>
      <c r="M341" s="291" t="s">
        <v>249</v>
      </c>
      <c r="N341" s="83"/>
      <c r="O341" s="83"/>
      <c r="P341" s="226" t="s">
        <v>252</v>
      </c>
      <c r="Q341" s="243"/>
      <c r="R341" s="75">
        <v>42355</v>
      </c>
      <c r="S341" s="78" t="str">
        <f t="shared" si="122"/>
        <v>Jeudi</v>
      </c>
      <c r="T341" s="90"/>
      <c r="U341" s="45"/>
      <c r="V341" s="45"/>
      <c r="W341" s="88"/>
      <c r="X341" s="124"/>
      <c r="Y341" s="124"/>
      <c r="Z341" s="98"/>
      <c r="AA341" s="99"/>
      <c r="AB341" s="99"/>
      <c r="AC341" s="99"/>
      <c r="AD341" s="100"/>
      <c r="AE341" s="64"/>
      <c r="AF341" s="390" t="str">
        <f t="shared" si="123"/>
        <v/>
      </c>
      <c r="AG341" s="390"/>
      <c r="AH341" s="390" t="str">
        <f t="shared" si="124"/>
        <v/>
      </c>
      <c r="AI341" s="390"/>
      <c r="AJ341" s="390" t="str">
        <f t="shared" si="125"/>
        <v/>
      </c>
      <c r="AK341" s="390"/>
      <c r="AL341" s="390" t="str">
        <f t="shared" si="126"/>
        <v/>
      </c>
      <c r="AM341" s="390"/>
      <c r="AN341" s="390" t="str">
        <f t="shared" si="127"/>
        <v/>
      </c>
      <c r="AO341" s="390"/>
      <c r="AP341" s="390" t="str">
        <f t="shared" si="128"/>
        <v/>
      </c>
      <c r="AQ341" s="390"/>
      <c r="AR341" s="390" t="str">
        <f t="shared" si="129"/>
        <v/>
      </c>
      <c r="AS341" s="390"/>
      <c r="AT341" s="182"/>
      <c r="AU341" s="182"/>
      <c r="AV341" s="182"/>
      <c r="AW341" s="182"/>
      <c r="AX341" s="182"/>
      <c r="AY341" s="182"/>
      <c r="AZ341" s="182"/>
      <c r="BA341" s="182"/>
      <c r="BB341" s="182"/>
    </row>
    <row r="342" spans="1:55" ht="15" x14ac:dyDescent="0.25">
      <c r="A342" s="64"/>
      <c r="B342" s="308"/>
      <c r="C342" s="308"/>
      <c r="D342" s="308"/>
      <c r="E342" s="308"/>
      <c r="F342" s="308"/>
      <c r="G342" s="308"/>
      <c r="H342" s="308"/>
      <c r="I342" s="116"/>
      <c r="J342" s="3" t="s">
        <v>251</v>
      </c>
      <c r="K342" s="293" t="s">
        <v>250</v>
      </c>
      <c r="L342" s="90" t="s">
        <v>28</v>
      </c>
      <c r="M342" s="291" t="s">
        <v>249</v>
      </c>
      <c r="N342" s="83"/>
      <c r="O342" s="83"/>
      <c r="P342" s="226" t="s">
        <v>252</v>
      </c>
      <c r="Q342" s="243"/>
      <c r="R342" s="75">
        <v>42355</v>
      </c>
      <c r="S342" s="78" t="str">
        <f t="shared" si="122"/>
        <v>Jeudi</v>
      </c>
      <c r="T342" s="90"/>
      <c r="U342" s="45"/>
      <c r="V342" s="45"/>
      <c r="W342" s="88"/>
      <c r="X342" s="124"/>
      <c r="Y342" s="124"/>
      <c r="Z342" s="98"/>
      <c r="AA342" s="99"/>
      <c r="AB342" s="99"/>
      <c r="AC342" s="99"/>
      <c r="AD342" s="100"/>
      <c r="AE342" s="64"/>
      <c r="AF342" s="390" t="str">
        <f t="shared" si="123"/>
        <v/>
      </c>
      <c r="AG342" s="390"/>
      <c r="AH342" s="390" t="str">
        <f t="shared" si="124"/>
        <v/>
      </c>
      <c r="AI342" s="390"/>
      <c r="AJ342" s="390" t="str">
        <f t="shared" si="125"/>
        <v/>
      </c>
      <c r="AK342" s="390"/>
      <c r="AL342" s="390" t="str">
        <f t="shared" si="126"/>
        <v/>
      </c>
      <c r="AM342" s="390"/>
      <c r="AN342" s="390" t="str">
        <f t="shared" si="127"/>
        <v/>
      </c>
      <c r="AO342" s="390"/>
      <c r="AP342" s="390" t="str">
        <f t="shared" si="128"/>
        <v/>
      </c>
      <c r="AQ342" s="390"/>
      <c r="AR342" s="390" t="str">
        <f t="shared" si="129"/>
        <v/>
      </c>
      <c r="AS342" s="390"/>
      <c r="AT342" s="182"/>
      <c r="AU342" s="182"/>
      <c r="AV342" s="182"/>
      <c r="AW342" s="182"/>
      <c r="AX342" s="182"/>
      <c r="AY342" s="182"/>
      <c r="AZ342" s="182"/>
      <c r="BA342" s="182"/>
      <c r="BB342" s="182"/>
    </row>
    <row r="343" spans="1:55" ht="15" x14ac:dyDescent="0.25">
      <c r="A343" s="64"/>
      <c r="B343" s="308"/>
      <c r="C343" s="308"/>
      <c r="D343" s="308"/>
      <c r="E343" s="308"/>
      <c r="F343" s="308"/>
      <c r="G343" s="308"/>
      <c r="H343" s="308"/>
      <c r="I343" s="116"/>
      <c r="J343" s="3" t="s">
        <v>251</v>
      </c>
      <c r="K343" s="293" t="s">
        <v>250</v>
      </c>
      <c r="L343" s="90" t="s">
        <v>28</v>
      </c>
      <c r="M343" s="291" t="s">
        <v>249</v>
      </c>
      <c r="N343" s="83"/>
      <c r="O343" s="83"/>
      <c r="P343" s="226" t="s">
        <v>252</v>
      </c>
      <c r="Q343" s="243"/>
      <c r="R343" s="75">
        <v>42355</v>
      </c>
      <c r="S343" s="78" t="str">
        <f t="shared" si="122"/>
        <v>Jeudi</v>
      </c>
      <c r="T343" s="90"/>
      <c r="U343" s="45"/>
      <c r="V343" s="45"/>
      <c r="W343" s="88"/>
      <c r="X343" s="124"/>
      <c r="Y343" s="124"/>
      <c r="Z343" s="98"/>
      <c r="AA343" s="99"/>
      <c r="AB343" s="99"/>
      <c r="AC343" s="99"/>
      <c r="AD343" s="100"/>
      <c r="AE343" s="64"/>
      <c r="AF343" s="390" t="str">
        <f t="shared" si="123"/>
        <v/>
      </c>
      <c r="AG343" s="390"/>
      <c r="AH343" s="390" t="str">
        <f t="shared" si="124"/>
        <v/>
      </c>
      <c r="AI343" s="390"/>
      <c r="AJ343" s="390" t="str">
        <f t="shared" si="125"/>
        <v/>
      </c>
      <c r="AK343" s="390"/>
      <c r="AL343" s="390" t="str">
        <f t="shared" si="126"/>
        <v/>
      </c>
      <c r="AM343" s="390"/>
      <c r="AN343" s="390" t="str">
        <f t="shared" si="127"/>
        <v/>
      </c>
      <c r="AO343" s="390"/>
      <c r="AP343" s="390" t="str">
        <f t="shared" si="128"/>
        <v/>
      </c>
      <c r="AQ343" s="390"/>
      <c r="AR343" s="390" t="str">
        <f t="shared" si="129"/>
        <v/>
      </c>
      <c r="AS343" s="390"/>
      <c r="AT343" s="182"/>
      <c r="AU343" s="182"/>
      <c r="AV343" s="182"/>
      <c r="AW343" s="182"/>
      <c r="AX343" s="182"/>
      <c r="AY343" s="182"/>
      <c r="AZ343" s="182"/>
      <c r="BA343" s="182"/>
      <c r="BB343" s="182"/>
    </row>
    <row r="344" spans="1:55" ht="15" x14ac:dyDescent="0.25">
      <c r="A344" s="64"/>
      <c r="B344" s="308"/>
      <c r="C344" s="308"/>
      <c r="D344" s="308"/>
      <c r="E344" s="308"/>
      <c r="F344" s="308"/>
      <c r="G344" s="308"/>
      <c r="H344" s="308"/>
      <c r="I344" s="116"/>
      <c r="J344" s="3" t="s">
        <v>251</v>
      </c>
      <c r="K344" s="293" t="s">
        <v>250</v>
      </c>
      <c r="L344" s="90" t="s">
        <v>28</v>
      </c>
      <c r="M344" s="291" t="s">
        <v>249</v>
      </c>
      <c r="N344" s="83"/>
      <c r="O344" s="83"/>
      <c r="P344" s="226" t="s">
        <v>252</v>
      </c>
      <c r="Q344" s="243"/>
      <c r="R344" s="75">
        <v>42355</v>
      </c>
      <c r="S344" s="78" t="str">
        <f t="shared" si="122"/>
        <v>Jeudi</v>
      </c>
      <c r="T344" s="90"/>
      <c r="U344" s="45"/>
      <c r="V344" s="45"/>
      <c r="W344" s="88"/>
      <c r="X344" s="124"/>
      <c r="Y344" s="124"/>
      <c r="Z344" s="98"/>
      <c r="AA344" s="99"/>
      <c r="AB344" s="99"/>
      <c r="AC344" s="99"/>
      <c r="AD344" s="100"/>
      <c r="AE344" s="64"/>
      <c r="AF344" s="390" t="str">
        <f t="shared" si="123"/>
        <v/>
      </c>
      <c r="AG344" s="390"/>
      <c r="AH344" s="390" t="str">
        <f t="shared" si="124"/>
        <v/>
      </c>
      <c r="AI344" s="390"/>
      <c r="AJ344" s="390" t="str">
        <f t="shared" si="125"/>
        <v/>
      </c>
      <c r="AK344" s="390"/>
      <c r="AL344" s="390" t="str">
        <f t="shared" si="126"/>
        <v/>
      </c>
      <c r="AM344" s="390"/>
      <c r="AN344" s="390" t="str">
        <f t="shared" si="127"/>
        <v/>
      </c>
      <c r="AO344" s="390"/>
      <c r="AP344" s="390" t="str">
        <f t="shared" si="128"/>
        <v/>
      </c>
      <c r="AQ344" s="390"/>
      <c r="AR344" s="390" t="str">
        <f t="shared" si="129"/>
        <v/>
      </c>
      <c r="AS344" s="390"/>
      <c r="AT344" s="182"/>
      <c r="AU344" s="182"/>
      <c r="AV344" s="182"/>
      <c r="AW344" s="182"/>
      <c r="AX344" s="182"/>
      <c r="AY344" s="182"/>
      <c r="AZ344" s="182"/>
      <c r="BA344" s="182"/>
      <c r="BB344" s="182"/>
    </row>
    <row r="345" spans="1:55" x14ac:dyDescent="0.2">
      <c r="A345" s="64"/>
      <c r="B345" s="308"/>
      <c r="C345" s="308"/>
      <c r="D345" s="308"/>
      <c r="E345" s="308"/>
      <c r="F345" s="308"/>
      <c r="G345" s="308"/>
      <c r="H345" s="308"/>
      <c r="I345" s="116"/>
      <c r="J345" s="3"/>
      <c r="K345" s="223"/>
      <c r="L345" s="90"/>
      <c r="M345" s="90"/>
      <c r="N345" s="90"/>
      <c r="O345" s="90"/>
      <c r="P345" s="226"/>
      <c r="Q345" s="243"/>
      <c r="R345" s="90"/>
      <c r="S345" s="78" t="str">
        <f t="shared" si="122"/>
        <v/>
      </c>
      <c r="T345" s="90"/>
      <c r="U345" s="45"/>
      <c r="V345" s="45"/>
      <c r="W345" s="88"/>
      <c r="X345" s="124"/>
      <c r="Y345" s="124"/>
      <c r="Z345" s="98"/>
      <c r="AA345" s="99"/>
      <c r="AB345" s="99"/>
      <c r="AC345" s="99"/>
      <c r="AD345" s="100"/>
      <c r="AE345" s="64"/>
      <c r="AF345" s="390" t="str">
        <f t="shared" si="123"/>
        <v/>
      </c>
      <c r="AG345" s="390"/>
      <c r="AH345" s="390" t="str">
        <f t="shared" si="124"/>
        <v/>
      </c>
      <c r="AI345" s="390"/>
      <c r="AJ345" s="390" t="str">
        <f t="shared" si="125"/>
        <v/>
      </c>
      <c r="AK345" s="390"/>
      <c r="AL345" s="390" t="str">
        <f t="shared" si="126"/>
        <v/>
      </c>
      <c r="AM345" s="390"/>
      <c r="AN345" s="390" t="str">
        <f t="shared" si="127"/>
        <v/>
      </c>
      <c r="AO345" s="390"/>
      <c r="AP345" s="390" t="str">
        <f t="shared" si="128"/>
        <v/>
      </c>
      <c r="AQ345" s="390"/>
      <c r="AR345" s="390" t="str">
        <f t="shared" si="129"/>
        <v/>
      </c>
      <c r="AS345" s="390"/>
      <c r="AT345" s="182"/>
      <c r="AU345" s="182"/>
      <c r="AV345" s="182"/>
      <c r="AW345" s="182"/>
      <c r="AX345" s="182"/>
      <c r="AY345" s="182"/>
      <c r="AZ345" s="182"/>
      <c r="BA345" s="182"/>
      <c r="BB345" s="182"/>
    </row>
    <row r="346" spans="1:55" ht="15" x14ac:dyDescent="0.25">
      <c r="A346" s="64"/>
      <c r="B346" s="308"/>
      <c r="C346" s="308"/>
      <c r="D346" s="308"/>
      <c r="E346" s="308"/>
      <c r="F346" s="308"/>
      <c r="G346" s="308"/>
      <c r="H346" s="308"/>
      <c r="I346" s="1"/>
      <c r="J346" s="3"/>
      <c r="K346" s="223"/>
      <c r="L346" s="90" t="s">
        <v>28</v>
      </c>
      <c r="M346" s="291" t="s">
        <v>253</v>
      </c>
      <c r="N346" s="90"/>
      <c r="O346" s="90"/>
      <c r="P346" s="226" t="s">
        <v>252</v>
      </c>
      <c r="Q346" s="243">
        <v>3</v>
      </c>
      <c r="R346" s="75">
        <v>42352</v>
      </c>
      <c r="S346" s="78" t="str">
        <f t="shared" si="122"/>
        <v>Lundi</v>
      </c>
      <c r="T346" s="90"/>
      <c r="U346" s="45"/>
      <c r="V346" s="45"/>
      <c r="W346" s="88"/>
      <c r="X346" s="124"/>
      <c r="Y346" s="124"/>
      <c r="Z346" s="98"/>
      <c r="AA346" s="99"/>
      <c r="AB346" s="99"/>
      <c r="AC346" s="99"/>
      <c r="AD346" s="100"/>
      <c r="AE346" s="64"/>
      <c r="AF346" s="390">
        <f t="shared" si="123"/>
        <v>3</v>
      </c>
      <c r="AG346" s="390"/>
      <c r="AH346" s="390" t="str">
        <f t="shared" si="124"/>
        <v/>
      </c>
      <c r="AI346" s="390"/>
      <c r="AJ346" s="390" t="str">
        <f t="shared" si="125"/>
        <v/>
      </c>
      <c r="AK346" s="390"/>
      <c r="AL346" s="390" t="str">
        <f t="shared" si="126"/>
        <v/>
      </c>
      <c r="AM346" s="390"/>
      <c r="AN346" s="390" t="str">
        <f t="shared" si="127"/>
        <v/>
      </c>
      <c r="AO346" s="390"/>
      <c r="AP346" s="390" t="str">
        <f t="shared" si="128"/>
        <v/>
      </c>
      <c r="AQ346" s="390"/>
      <c r="AR346" s="390" t="str">
        <f t="shared" si="129"/>
        <v/>
      </c>
      <c r="AS346" s="390"/>
      <c r="AT346" s="182"/>
      <c r="AU346" s="182"/>
      <c r="AV346" s="182"/>
      <c r="AW346" s="182"/>
      <c r="AX346" s="182"/>
      <c r="AY346" s="182"/>
      <c r="AZ346" s="182"/>
      <c r="BA346" s="182"/>
      <c r="BB346" s="182"/>
    </row>
    <row r="347" spans="1:55" ht="15" x14ac:dyDescent="0.25">
      <c r="A347" s="64"/>
      <c r="B347" s="308"/>
      <c r="C347" s="308"/>
      <c r="D347" s="308"/>
      <c r="E347" s="308"/>
      <c r="F347" s="308"/>
      <c r="G347" s="308"/>
      <c r="H347" s="308"/>
      <c r="I347" s="116"/>
      <c r="J347" s="3"/>
      <c r="K347" s="223"/>
      <c r="L347" s="90" t="s">
        <v>28</v>
      </c>
      <c r="M347" s="291" t="s">
        <v>253</v>
      </c>
      <c r="N347" s="90"/>
      <c r="O347" s="90"/>
      <c r="P347" s="226" t="s">
        <v>252</v>
      </c>
      <c r="Q347" s="243"/>
      <c r="R347" s="75">
        <v>42352</v>
      </c>
      <c r="S347" s="78" t="str">
        <f t="shared" si="122"/>
        <v>Lundi</v>
      </c>
      <c r="T347" s="90"/>
      <c r="U347" s="45"/>
      <c r="V347" s="45"/>
      <c r="W347" s="88"/>
      <c r="X347" s="124"/>
      <c r="Y347" s="124"/>
      <c r="Z347" s="98"/>
      <c r="AA347" s="99"/>
      <c r="AB347" s="99"/>
      <c r="AC347" s="99"/>
      <c r="AD347" s="100"/>
      <c r="AE347" s="64"/>
      <c r="AF347" s="390" t="str">
        <f t="shared" si="123"/>
        <v/>
      </c>
      <c r="AG347" s="390"/>
      <c r="AH347" s="390" t="str">
        <f t="shared" si="124"/>
        <v/>
      </c>
      <c r="AI347" s="390"/>
      <c r="AJ347" s="390" t="str">
        <f t="shared" si="125"/>
        <v/>
      </c>
      <c r="AK347" s="390"/>
      <c r="AL347" s="390" t="str">
        <f t="shared" si="126"/>
        <v/>
      </c>
      <c r="AM347" s="390"/>
      <c r="AN347" s="390" t="str">
        <f t="shared" si="127"/>
        <v/>
      </c>
      <c r="AO347" s="390"/>
      <c r="AP347" s="390" t="str">
        <f t="shared" si="128"/>
        <v/>
      </c>
      <c r="AQ347" s="390"/>
      <c r="AR347" s="390" t="str">
        <f t="shared" si="129"/>
        <v/>
      </c>
      <c r="AS347" s="390"/>
      <c r="AT347" s="182"/>
      <c r="AU347" s="182"/>
      <c r="AV347" s="182"/>
      <c r="AW347" s="182"/>
      <c r="AX347" s="182"/>
      <c r="AY347" s="182"/>
      <c r="AZ347" s="182"/>
      <c r="BA347" s="182"/>
      <c r="BB347" s="182"/>
    </row>
    <row r="348" spans="1:55" ht="15" x14ac:dyDescent="0.25">
      <c r="A348" s="64"/>
      <c r="B348" s="308"/>
      <c r="C348" s="308"/>
      <c r="D348" s="308"/>
      <c r="E348" s="308"/>
      <c r="F348" s="308"/>
      <c r="G348" s="308"/>
      <c r="H348" s="308"/>
      <c r="I348" s="1"/>
      <c r="J348" s="3"/>
      <c r="K348" s="223"/>
      <c r="L348" s="90" t="s">
        <v>28</v>
      </c>
      <c r="M348" s="291" t="s">
        <v>253</v>
      </c>
      <c r="N348" s="83"/>
      <c r="O348" s="83"/>
      <c r="P348" s="226" t="s">
        <v>252</v>
      </c>
      <c r="Q348" s="243"/>
      <c r="R348" s="75">
        <v>42352</v>
      </c>
      <c r="S348" s="78" t="str">
        <f t="shared" si="122"/>
        <v>Lundi</v>
      </c>
      <c r="T348" s="90"/>
      <c r="U348" s="45"/>
      <c r="V348" s="45"/>
      <c r="W348" s="88"/>
      <c r="X348" s="124"/>
      <c r="Y348" s="124"/>
      <c r="Z348" s="98"/>
      <c r="AA348" s="99"/>
      <c r="AB348" s="99"/>
      <c r="AC348" s="99"/>
      <c r="AD348" s="100"/>
      <c r="AE348" s="64"/>
      <c r="AF348" s="390" t="str">
        <f t="shared" si="123"/>
        <v/>
      </c>
      <c r="AG348" s="390"/>
      <c r="AH348" s="390" t="str">
        <f t="shared" si="124"/>
        <v/>
      </c>
      <c r="AI348" s="390"/>
      <c r="AJ348" s="390" t="str">
        <f t="shared" si="125"/>
        <v/>
      </c>
      <c r="AK348" s="390"/>
      <c r="AL348" s="390" t="str">
        <f t="shared" si="126"/>
        <v/>
      </c>
      <c r="AM348" s="390"/>
      <c r="AN348" s="390" t="str">
        <f t="shared" si="127"/>
        <v/>
      </c>
      <c r="AO348" s="390"/>
      <c r="AP348" s="390" t="str">
        <f t="shared" si="128"/>
        <v/>
      </c>
      <c r="AQ348" s="390"/>
      <c r="AR348" s="390" t="str">
        <f t="shared" si="129"/>
        <v/>
      </c>
      <c r="AS348" s="390"/>
      <c r="AT348" s="182"/>
      <c r="AU348" s="182"/>
      <c r="AV348" s="182"/>
      <c r="AW348" s="182"/>
      <c r="AX348" s="182"/>
      <c r="AY348" s="182"/>
      <c r="AZ348" s="182"/>
      <c r="BA348" s="182"/>
      <c r="BB348" s="182"/>
    </row>
    <row r="349" spans="1:55" x14ac:dyDescent="0.2">
      <c r="A349" s="64"/>
      <c r="B349" s="308"/>
      <c r="C349" s="308"/>
      <c r="D349" s="308"/>
      <c r="E349" s="308"/>
      <c r="F349" s="308"/>
      <c r="G349" s="308"/>
      <c r="H349" s="308"/>
      <c r="I349" s="1"/>
      <c r="J349" s="3"/>
      <c r="K349" s="223"/>
      <c r="L349" s="90"/>
      <c r="M349" s="90"/>
      <c r="N349" s="90"/>
      <c r="O349" s="90"/>
      <c r="P349" s="226"/>
      <c r="Q349" s="243"/>
      <c r="R349" s="90"/>
      <c r="S349" s="78" t="str">
        <f t="shared" si="122"/>
        <v/>
      </c>
      <c r="T349" s="90"/>
      <c r="U349" s="45"/>
      <c r="V349" s="45"/>
      <c r="W349" s="88"/>
      <c r="X349" s="124"/>
      <c r="Y349" s="124"/>
      <c r="Z349" s="98"/>
      <c r="AA349" s="99"/>
      <c r="AB349" s="99"/>
      <c r="AC349" s="99"/>
      <c r="AD349" s="100"/>
      <c r="AE349" s="64"/>
      <c r="AF349" s="390" t="str">
        <f t="shared" si="123"/>
        <v/>
      </c>
      <c r="AG349" s="390"/>
      <c r="AH349" s="390" t="str">
        <f t="shared" si="124"/>
        <v/>
      </c>
      <c r="AI349" s="390"/>
      <c r="AJ349" s="390" t="str">
        <f t="shared" si="125"/>
        <v/>
      </c>
      <c r="AK349" s="390"/>
      <c r="AL349" s="390" t="str">
        <f t="shared" si="126"/>
        <v/>
      </c>
      <c r="AM349" s="390"/>
      <c r="AN349" s="390" t="str">
        <f t="shared" si="127"/>
        <v/>
      </c>
      <c r="AO349" s="390"/>
      <c r="AP349" s="390" t="str">
        <f t="shared" si="128"/>
        <v/>
      </c>
      <c r="AQ349" s="390"/>
      <c r="AR349" s="390" t="str">
        <f t="shared" si="129"/>
        <v/>
      </c>
      <c r="AS349" s="390"/>
      <c r="AT349" s="182"/>
      <c r="AU349" s="182"/>
      <c r="AV349" s="182"/>
      <c r="AW349" s="182"/>
      <c r="AX349" s="182"/>
      <c r="AY349" s="182"/>
      <c r="AZ349" s="182"/>
      <c r="BA349" s="182"/>
      <c r="BB349" s="182"/>
    </row>
    <row r="350" spans="1:55" ht="15" x14ac:dyDescent="0.25">
      <c r="A350" s="64"/>
      <c r="B350" s="308"/>
      <c r="C350" s="308"/>
      <c r="D350" s="308"/>
      <c r="E350" s="308"/>
      <c r="F350" s="308"/>
      <c r="G350" s="308"/>
      <c r="H350" s="308"/>
      <c r="I350" s="1"/>
      <c r="J350" s="3"/>
      <c r="K350" s="223"/>
      <c r="L350" s="90" t="s">
        <v>28</v>
      </c>
      <c r="M350" s="292" t="s">
        <v>254</v>
      </c>
      <c r="N350" s="90"/>
      <c r="O350" s="90"/>
      <c r="P350" s="226" t="s">
        <v>252</v>
      </c>
      <c r="Q350" s="243">
        <v>2</v>
      </c>
      <c r="R350" s="75">
        <v>42353</v>
      </c>
      <c r="S350" s="78" t="str">
        <f t="shared" si="122"/>
        <v>Mardi</v>
      </c>
      <c r="T350" s="90"/>
      <c r="U350" s="45"/>
      <c r="V350" s="45"/>
      <c r="W350" s="88"/>
      <c r="X350" s="124"/>
      <c r="Y350" s="124"/>
      <c r="Z350" s="98"/>
      <c r="AA350" s="99"/>
      <c r="AB350" s="99"/>
      <c r="AC350" s="99"/>
      <c r="AD350" s="100"/>
      <c r="AE350" s="64"/>
      <c r="AF350" s="390" t="str">
        <f t="shared" si="123"/>
        <v/>
      </c>
      <c r="AG350" s="390"/>
      <c r="AH350" s="390">
        <f t="shared" si="124"/>
        <v>2</v>
      </c>
      <c r="AI350" s="390"/>
      <c r="AJ350" s="390" t="str">
        <f t="shared" si="125"/>
        <v/>
      </c>
      <c r="AK350" s="390"/>
      <c r="AL350" s="390" t="str">
        <f t="shared" si="126"/>
        <v/>
      </c>
      <c r="AM350" s="390"/>
      <c r="AN350" s="390" t="str">
        <f t="shared" si="127"/>
        <v/>
      </c>
      <c r="AO350" s="390"/>
      <c r="AP350" s="390" t="str">
        <f t="shared" si="128"/>
        <v/>
      </c>
      <c r="AQ350" s="390"/>
      <c r="AR350" s="390" t="str">
        <f t="shared" si="129"/>
        <v/>
      </c>
      <c r="AS350" s="390"/>
      <c r="AT350" s="182"/>
      <c r="AU350" s="182"/>
      <c r="AV350" s="182"/>
      <c r="AW350" s="182"/>
      <c r="AX350" s="182"/>
      <c r="AY350" s="182"/>
      <c r="AZ350" s="182"/>
      <c r="BA350" s="182"/>
      <c r="BB350" s="182"/>
    </row>
    <row r="351" spans="1:55" ht="15" x14ac:dyDescent="0.25">
      <c r="A351" s="64"/>
      <c r="B351" s="308"/>
      <c r="C351" s="308"/>
      <c r="D351" s="308"/>
      <c r="E351" s="308"/>
      <c r="F351" s="308"/>
      <c r="G351" s="308"/>
      <c r="H351" s="308"/>
      <c r="I351" s="1"/>
      <c r="J351" s="3"/>
      <c r="K351" s="223"/>
      <c r="L351" s="90" t="s">
        <v>28</v>
      </c>
      <c r="M351" s="292" t="s">
        <v>254</v>
      </c>
      <c r="N351" s="83"/>
      <c r="O351" s="83"/>
      <c r="P351" s="226" t="s">
        <v>252</v>
      </c>
      <c r="Q351" s="243"/>
      <c r="R351" s="75">
        <v>42353</v>
      </c>
      <c r="S351" s="78" t="str">
        <f t="shared" si="122"/>
        <v>Mardi</v>
      </c>
      <c r="T351" s="90"/>
      <c r="U351" s="45"/>
      <c r="V351" s="45"/>
      <c r="W351" s="88"/>
      <c r="X351" s="124"/>
      <c r="Y351" s="124"/>
      <c r="Z351" s="98"/>
      <c r="AA351" s="99"/>
      <c r="AB351" s="99"/>
      <c r="AC351" s="99"/>
      <c r="AD351" s="100"/>
      <c r="AE351" s="64"/>
      <c r="AF351" s="390" t="str">
        <f t="shared" si="123"/>
        <v/>
      </c>
      <c r="AG351" s="390"/>
      <c r="AH351" s="390" t="str">
        <f t="shared" si="124"/>
        <v/>
      </c>
      <c r="AI351" s="390"/>
      <c r="AJ351" s="390" t="str">
        <f t="shared" si="125"/>
        <v/>
      </c>
      <c r="AK351" s="390"/>
      <c r="AL351" s="390" t="str">
        <f t="shared" si="126"/>
        <v/>
      </c>
      <c r="AM351" s="390"/>
      <c r="AN351" s="390" t="str">
        <f t="shared" si="127"/>
        <v/>
      </c>
      <c r="AO351" s="390"/>
      <c r="AP351" s="390" t="str">
        <f t="shared" si="128"/>
        <v/>
      </c>
      <c r="AQ351" s="390"/>
      <c r="AR351" s="390" t="str">
        <f t="shared" si="129"/>
        <v/>
      </c>
      <c r="AS351" s="390"/>
      <c r="AT351" s="182"/>
      <c r="AU351" s="182"/>
      <c r="AV351" s="182"/>
      <c r="AW351" s="182"/>
      <c r="AX351" s="182"/>
      <c r="AY351" s="182"/>
      <c r="AZ351" s="182"/>
      <c r="BA351" s="182"/>
      <c r="BB351" s="182"/>
    </row>
    <row r="352" spans="1:55" x14ac:dyDescent="0.2">
      <c r="A352" s="64"/>
      <c r="B352" s="308"/>
      <c r="C352" s="308"/>
      <c r="D352" s="308"/>
      <c r="E352" s="308"/>
      <c r="F352" s="308"/>
      <c r="G352" s="308"/>
      <c r="H352" s="308"/>
      <c r="I352" s="116"/>
      <c r="J352" s="3"/>
      <c r="K352" s="223"/>
      <c r="L352" s="83"/>
      <c r="M352" s="83"/>
      <c r="N352" s="83"/>
      <c r="O352" s="83"/>
      <c r="P352" s="226"/>
      <c r="Q352" s="243"/>
      <c r="R352" s="75"/>
      <c r="S352" s="78" t="str">
        <f t="shared" si="122"/>
        <v/>
      </c>
      <c r="T352" s="90"/>
      <c r="U352" s="45"/>
      <c r="V352" s="45"/>
      <c r="W352" s="88"/>
      <c r="X352" s="124"/>
      <c r="Y352" s="124"/>
      <c r="Z352" s="98"/>
      <c r="AA352" s="99"/>
      <c r="AB352" s="99"/>
      <c r="AC352" s="99"/>
      <c r="AD352" s="100"/>
      <c r="AE352" s="64"/>
      <c r="AF352" s="390" t="str">
        <f t="shared" si="123"/>
        <v/>
      </c>
      <c r="AG352" s="390"/>
      <c r="AH352" s="390" t="str">
        <f t="shared" si="124"/>
        <v/>
      </c>
      <c r="AI352" s="390"/>
      <c r="AJ352" s="390" t="str">
        <f t="shared" si="125"/>
        <v/>
      </c>
      <c r="AK352" s="390"/>
      <c r="AL352" s="390" t="str">
        <f t="shared" si="126"/>
        <v/>
      </c>
      <c r="AM352" s="390"/>
      <c r="AN352" s="390" t="str">
        <f t="shared" si="127"/>
        <v/>
      </c>
      <c r="AO352" s="390"/>
      <c r="AP352" s="390" t="str">
        <f t="shared" si="128"/>
        <v/>
      </c>
      <c r="AQ352" s="390"/>
      <c r="AR352" s="390" t="str">
        <f t="shared" si="129"/>
        <v/>
      </c>
      <c r="AS352" s="390"/>
      <c r="AT352" s="182"/>
      <c r="AU352" s="182"/>
      <c r="AV352" s="182"/>
      <c r="AW352" s="182"/>
      <c r="AX352" s="182"/>
      <c r="AY352" s="182"/>
      <c r="AZ352" s="182"/>
      <c r="BA352" s="182"/>
      <c r="BB352" s="182"/>
    </row>
    <row r="353" spans="1:55" ht="15" x14ac:dyDescent="0.25">
      <c r="A353" s="64"/>
      <c r="B353" s="308"/>
      <c r="C353" s="308"/>
      <c r="D353" s="308"/>
      <c r="E353" s="308"/>
      <c r="F353" s="308"/>
      <c r="G353" s="308"/>
      <c r="H353" s="308"/>
      <c r="I353" s="50"/>
      <c r="J353" s="3"/>
      <c r="K353" s="223"/>
      <c r="L353" s="90" t="s">
        <v>28</v>
      </c>
      <c r="M353" s="292" t="s">
        <v>255</v>
      </c>
      <c r="N353" s="90"/>
      <c r="O353" s="90"/>
      <c r="P353" s="226" t="s">
        <v>252</v>
      </c>
      <c r="Q353" s="243">
        <v>5</v>
      </c>
      <c r="R353" s="78">
        <v>42354</v>
      </c>
      <c r="S353" s="78" t="str">
        <f t="shared" si="122"/>
        <v>Mercredi</v>
      </c>
      <c r="T353" s="90"/>
      <c r="U353" s="45"/>
      <c r="V353" s="45"/>
      <c r="W353" s="88"/>
      <c r="X353" s="124"/>
      <c r="Y353" s="124"/>
      <c r="Z353" s="98"/>
      <c r="AA353" s="99"/>
      <c r="AB353" s="99"/>
      <c r="AC353" s="99"/>
      <c r="AD353" s="100"/>
      <c r="AE353" s="64"/>
      <c r="AF353" s="390" t="str">
        <f t="shared" si="123"/>
        <v/>
      </c>
      <c r="AG353" s="390"/>
      <c r="AH353" s="390" t="str">
        <f t="shared" si="124"/>
        <v/>
      </c>
      <c r="AI353" s="390"/>
      <c r="AJ353" s="390">
        <f t="shared" si="125"/>
        <v>5</v>
      </c>
      <c r="AK353" s="390"/>
      <c r="AL353" s="390" t="str">
        <f t="shared" si="126"/>
        <v/>
      </c>
      <c r="AM353" s="390"/>
      <c r="AN353" s="390" t="str">
        <f t="shared" si="127"/>
        <v/>
      </c>
      <c r="AO353" s="390"/>
      <c r="AP353" s="390" t="str">
        <f t="shared" si="128"/>
        <v/>
      </c>
      <c r="AQ353" s="390"/>
      <c r="AR353" s="390" t="str">
        <f t="shared" si="129"/>
        <v/>
      </c>
      <c r="AS353" s="390"/>
      <c r="AT353" s="182"/>
      <c r="AU353" s="182"/>
      <c r="AV353" s="182"/>
      <c r="AW353" s="182"/>
      <c r="AX353" s="182"/>
      <c r="AY353" s="182"/>
      <c r="AZ353" s="182"/>
      <c r="BA353" s="182"/>
      <c r="BB353" s="182"/>
    </row>
    <row r="354" spans="1:55" ht="15" x14ac:dyDescent="0.25">
      <c r="A354" s="64"/>
      <c r="B354" s="308"/>
      <c r="C354" s="308"/>
      <c r="D354" s="308"/>
      <c r="E354" s="308"/>
      <c r="F354" s="308"/>
      <c r="G354" s="308"/>
      <c r="H354" s="308"/>
      <c r="I354" s="1"/>
      <c r="J354" s="3"/>
      <c r="K354" s="223"/>
      <c r="L354" s="90" t="s">
        <v>28</v>
      </c>
      <c r="M354" s="292" t="s">
        <v>255</v>
      </c>
      <c r="N354" s="90"/>
      <c r="O354" s="90"/>
      <c r="P354" s="226" t="s">
        <v>252</v>
      </c>
      <c r="Q354" s="243"/>
      <c r="R354" s="78">
        <v>42354</v>
      </c>
      <c r="S354" s="78" t="str">
        <f t="shared" si="122"/>
        <v>Mercredi</v>
      </c>
      <c r="T354" s="90"/>
      <c r="U354" s="45"/>
      <c r="V354" s="45"/>
      <c r="W354" s="88"/>
      <c r="X354" s="124"/>
      <c r="Y354" s="124"/>
      <c r="Z354" s="98"/>
      <c r="AA354" s="99"/>
      <c r="AB354" s="99"/>
      <c r="AC354" s="99"/>
      <c r="AD354" s="100"/>
      <c r="AE354" s="64"/>
      <c r="AF354" s="390" t="str">
        <f t="shared" si="123"/>
        <v/>
      </c>
      <c r="AG354" s="390"/>
      <c r="AH354" s="390" t="str">
        <f t="shared" si="124"/>
        <v/>
      </c>
      <c r="AI354" s="390"/>
      <c r="AJ354" s="390" t="str">
        <f t="shared" si="125"/>
        <v/>
      </c>
      <c r="AK354" s="390"/>
      <c r="AL354" s="390" t="str">
        <f t="shared" si="126"/>
        <v/>
      </c>
      <c r="AM354" s="390"/>
      <c r="AN354" s="390" t="str">
        <f t="shared" si="127"/>
        <v/>
      </c>
      <c r="AO354" s="390"/>
      <c r="AP354" s="390" t="str">
        <f t="shared" si="128"/>
        <v/>
      </c>
      <c r="AQ354" s="390"/>
      <c r="AR354" s="390" t="str">
        <f t="shared" si="129"/>
        <v/>
      </c>
      <c r="AS354" s="390"/>
      <c r="AT354" s="182"/>
      <c r="AU354" s="182"/>
      <c r="AV354" s="182"/>
      <c r="AW354" s="182"/>
      <c r="AX354" s="182"/>
      <c r="AY354" s="182"/>
      <c r="AZ354" s="182"/>
      <c r="BA354" s="182"/>
      <c r="BB354" s="182"/>
    </row>
    <row r="355" spans="1:55" ht="15" x14ac:dyDescent="0.25">
      <c r="A355" s="64"/>
      <c r="B355" s="308"/>
      <c r="C355" s="308"/>
      <c r="D355" s="308"/>
      <c r="E355" s="308"/>
      <c r="F355" s="308"/>
      <c r="G355" s="308"/>
      <c r="H355" s="308"/>
      <c r="I355" s="116"/>
      <c r="J355" s="3"/>
      <c r="K355" s="223"/>
      <c r="L355" s="90" t="s">
        <v>28</v>
      </c>
      <c r="M355" s="292" t="s">
        <v>255</v>
      </c>
      <c r="N355" s="90"/>
      <c r="O355" s="90"/>
      <c r="P355" s="226" t="s">
        <v>252</v>
      </c>
      <c r="Q355" s="243"/>
      <c r="R355" s="78">
        <v>42354</v>
      </c>
      <c r="S355" s="78" t="str">
        <f t="shared" si="122"/>
        <v>Mercredi</v>
      </c>
      <c r="T355" s="90"/>
      <c r="U355" s="45"/>
      <c r="V355" s="45"/>
      <c r="W355" s="88"/>
      <c r="X355" s="124"/>
      <c r="Y355" s="124"/>
      <c r="Z355" s="98"/>
      <c r="AA355" s="99"/>
      <c r="AB355" s="99"/>
      <c r="AC355" s="99"/>
      <c r="AD355" s="100"/>
      <c r="AE355" s="64"/>
      <c r="AF355" s="390" t="str">
        <f t="shared" si="123"/>
        <v/>
      </c>
      <c r="AG355" s="390"/>
      <c r="AH355" s="390" t="str">
        <f t="shared" si="124"/>
        <v/>
      </c>
      <c r="AI355" s="390"/>
      <c r="AJ355" s="390" t="str">
        <f t="shared" si="125"/>
        <v/>
      </c>
      <c r="AK355" s="390"/>
      <c r="AL355" s="390" t="str">
        <f t="shared" si="126"/>
        <v/>
      </c>
      <c r="AM355" s="390"/>
      <c r="AN355" s="390" t="str">
        <f t="shared" si="127"/>
        <v/>
      </c>
      <c r="AO355" s="390"/>
      <c r="AP355" s="390" t="str">
        <f t="shared" si="128"/>
        <v/>
      </c>
      <c r="AQ355" s="390"/>
      <c r="AR355" s="390" t="str">
        <f t="shared" si="129"/>
        <v/>
      </c>
      <c r="AS355" s="390"/>
      <c r="AT355" s="182"/>
      <c r="AU355" s="182"/>
      <c r="AV355" s="182"/>
      <c r="AW355" s="182"/>
      <c r="AX355" s="182"/>
      <c r="AY355" s="182"/>
      <c r="AZ355" s="182"/>
      <c r="BA355" s="182"/>
      <c r="BB355" s="182"/>
    </row>
    <row r="356" spans="1:55" ht="15" x14ac:dyDescent="0.25">
      <c r="A356" s="64"/>
      <c r="B356" s="308"/>
      <c r="C356" s="308"/>
      <c r="D356" s="308"/>
      <c r="E356" s="308"/>
      <c r="F356" s="308"/>
      <c r="G356" s="308"/>
      <c r="H356" s="308"/>
      <c r="I356" s="1"/>
      <c r="J356" s="3"/>
      <c r="K356" s="223"/>
      <c r="L356" s="90" t="s">
        <v>28</v>
      </c>
      <c r="M356" s="292" t="s">
        <v>255</v>
      </c>
      <c r="N356" s="90"/>
      <c r="O356" s="90"/>
      <c r="P356" s="226" t="s">
        <v>252</v>
      </c>
      <c r="Q356" s="243"/>
      <c r="R356" s="78">
        <v>42354</v>
      </c>
      <c r="S356" s="78" t="str">
        <f t="shared" si="122"/>
        <v>Mercredi</v>
      </c>
      <c r="T356" s="90"/>
      <c r="U356" s="45"/>
      <c r="V356" s="45"/>
      <c r="W356" s="88"/>
      <c r="X356" s="124"/>
      <c r="Y356" s="124"/>
      <c r="Z356" s="98"/>
      <c r="AA356" s="99"/>
      <c r="AB356" s="99"/>
      <c r="AC356" s="99"/>
      <c r="AD356" s="100"/>
      <c r="AE356" s="64"/>
      <c r="AF356" s="390" t="str">
        <f t="shared" si="123"/>
        <v/>
      </c>
      <c r="AG356" s="390"/>
      <c r="AH356" s="390" t="str">
        <f t="shared" si="124"/>
        <v/>
      </c>
      <c r="AI356" s="390"/>
      <c r="AJ356" s="390" t="str">
        <f t="shared" si="125"/>
        <v/>
      </c>
      <c r="AK356" s="390"/>
      <c r="AL356" s="390" t="str">
        <f t="shared" si="126"/>
        <v/>
      </c>
      <c r="AM356" s="390"/>
      <c r="AN356" s="390" t="str">
        <f t="shared" si="127"/>
        <v/>
      </c>
      <c r="AO356" s="390"/>
      <c r="AP356" s="390" t="str">
        <f t="shared" si="128"/>
        <v/>
      </c>
      <c r="AQ356" s="390"/>
      <c r="AR356" s="390" t="str">
        <f t="shared" si="129"/>
        <v/>
      </c>
      <c r="AS356" s="390"/>
      <c r="AT356" s="182"/>
      <c r="AU356" s="182"/>
      <c r="AV356" s="182"/>
      <c r="AW356" s="182"/>
      <c r="AX356" s="182"/>
      <c r="AY356" s="182"/>
      <c r="AZ356" s="182"/>
      <c r="BA356" s="182"/>
      <c r="BB356" s="182"/>
    </row>
    <row r="357" spans="1:55" ht="15" x14ac:dyDescent="0.25">
      <c r="A357" s="64"/>
      <c r="B357" s="308"/>
      <c r="C357" s="308"/>
      <c r="D357" s="308"/>
      <c r="E357" s="308"/>
      <c r="F357" s="308"/>
      <c r="G357" s="308"/>
      <c r="H357" s="308"/>
      <c r="I357" s="1"/>
      <c r="J357" s="3"/>
      <c r="K357" s="223"/>
      <c r="L357" s="90" t="s">
        <v>28</v>
      </c>
      <c r="M357" s="292" t="s">
        <v>255</v>
      </c>
      <c r="N357" s="90"/>
      <c r="O357" s="90"/>
      <c r="P357" s="226" t="s">
        <v>252</v>
      </c>
      <c r="Q357" s="243"/>
      <c r="R357" s="78">
        <v>42354</v>
      </c>
      <c r="S357" s="78" t="str">
        <f t="shared" si="122"/>
        <v>Mercredi</v>
      </c>
      <c r="T357" s="90"/>
      <c r="U357" s="45"/>
      <c r="V357" s="45"/>
      <c r="W357" s="88"/>
      <c r="X357" s="124"/>
      <c r="Y357" s="124"/>
      <c r="Z357" s="98"/>
      <c r="AA357" s="99"/>
      <c r="AB357" s="99"/>
      <c r="AC357" s="99"/>
      <c r="AD357" s="100"/>
      <c r="AE357" s="64"/>
      <c r="AF357" s="390" t="str">
        <f t="shared" si="123"/>
        <v/>
      </c>
      <c r="AG357" s="390"/>
      <c r="AH357" s="390" t="str">
        <f t="shared" si="124"/>
        <v/>
      </c>
      <c r="AI357" s="390"/>
      <c r="AJ357" s="390" t="str">
        <f t="shared" si="125"/>
        <v/>
      </c>
      <c r="AK357" s="390"/>
      <c r="AL357" s="390" t="str">
        <f t="shared" si="126"/>
        <v/>
      </c>
      <c r="AM357" s="390"/>
      <c r="AN357" s="390" t="str">
        <f t="shared" si="127"/>
        <v/>
      </c>
      <c r="AO357" s="390"/>
      <c r="AP357" s="390" t="str">
        <f t="shared" si="128"/>
        <v/>
      </c>
      <c r="AQ357" s="390"/>
      <c r="AR357" s="390" t="str">
        <f t="shared" si="129"/>
        <v/>
      </c>
      <c r="AS357" s="390"/>
      <c r="AT357" s="182"/>
      <c r="AU357" s="182"/>
      <c r="AV357" s="182"/>
      <c r="AW357" s="182"/>
      <c r="AX357" s="182"/>
      <c r="AY357" s="182"/>
      <c r="AZ357" s="182"/>
      <c r="BA357" s="182"/>
      <c r="BB357" s="182"/>
    </row>
    <row r="358" spans="1:55" x14ac:dyDescent="0.2">
      <c r="A358" s="64"/>
      <c r="B358" s="308"/>
      <c r="C358" s="308"/>
      <c r="D358" s="308"/>
      <c r="E358" s="308"/>
      <c r="F358" s="308"/>
      <c r="G358" s="308"/>
      <c r="H358" s="308"/>
      <c r="I358" s="1"/>
      <c r="J358" s="3"/>
      <c r="K358" s="97"/>
      <c r="L358" s="97"/>
      <c r="M358" s="144"/>
      <c r="N358" s="81"/>
      <c r="O358" s="83"/>
      <c r="P358" s="83"/>
      <c r="Q358" s="83"/>
      <c r="R358" s="90"/>
      <c r="S358" s="78" t="str">
        <f t="shared" si="122"/>
        <v/>
      </c>
      <c r="T358" s="90"/>
      <c r="U358" s="45"/>
      <c r="V358" s="45"/>
      <c r="W358" s="88"/>
      <c r="X358" s="124"/>
      <c r="Y358" s="124"/>
      <c r="Z358" s="98"/>
      <c r="AA358" s="99"/>
      <c r="AB358" s="99"/>
      <c r="AC358" s="99"/>
      <c r="AD358" s="100"/>
      <c r="AE358" s="64"/>
      <c r="AF358" s="390" t="str">
        <f t="shared" si="123"/>
        <v/>
      </c>
      <c r="AG358" s="390"/>
      <c r="AH358" s="390" t="str">
        <f t="shared" si="124"/>
        <v/>
      </c>
      <c r="AI358" s="390"/>
      <c r="AJ358" s="390" t="str">
        <f t="shared" si="125"/>
        <v/>
      </c>
      <c r="AK358" s="390"/>
      <c r="AL358" s="390" t="str">
        <f t="shared" si="126"/>
        <v/>
      </c>
      <c r="AM358" s="390"/>
      <c r="AN358" s="390" t="str">
        <f t="shared" si="127"/>
        <v/>
      </c>
      <c r="AO358" s="390"/>
      <c r="AP358" s="390" t="str">
        <f t="shared" si="128"/>
        <v/>
      </c>
      <c r="AQ358" s="390"/>
      <c r="AR358" s="390" t="str">
        <f t="shared" si="129"/>
        <v/>
      </c>
      <c r="AS358" s="390"/>
      <c r="AT358" s="182"/>
      <c r="AU358" s="182"/>
      <c r="AV358" s="182"/>
      <c r="AW358" s="182"/>
      <c r="AX358" s="182"/>
      <c r="AY358" s="182"/>
      <c r="AZ358" s="182"/>
      <c r="BA358" s="182"/>
      <c r="BB358" s="182"/>
    </row>
    <row r="359" spans="1:55" x14ac:dyDescent="0.2">
      <c r="A359" s="64"/>
      <c r="B359" s="308"/>
      <c r="C359" s="308"/>
      <c r="D359" s="308"/>
      <c r="E359" s="308"/>
      <c r="F359" s="308"/>
      <c r="G359" s="308"/>
      <c r="H359" s="308"/>
      <c r="I359" s="1"/>
      <c r="J359" s="3"/>
      <c r="K359" s="97"/>
      <c r="L359" s="97"/>
      <c r="M359" s="144"/>
      <c r="N359" s="81"/>
      <c r="O359" s="83"/>
      <c r="P359" s="83"/>
      <c r="Q359" s="83"/>
      <c r="R359" s="90"/>
      <c r="S359" s="78" t="str">
        <f t="shared" si="122"/>
        <v/>
      </c>
      <c r="T359" s="90"/>
      <c r="U359" s="45"/>
      <c r="V359" s="45"/>
      <c r="W359" s="88"/>
      <c r="X359" s="124"/>
      <c r="Y359" s="124"/>
      <c r="Z359" s="98"/>
      <c r="AA359" s="99"/>
      <c r="AB359" s="99"/>
      <c r="AC359" s="99"/>
      <c r="AD359" s="100"/>
      <c r="AE359" s="64"/>
      <c r="AF359" s="390" t="str">
        <f t="shared" si="123"/>
        <v/>
      </c>
      <c r="AG359" s="390"/>
      <c r="AH359" s="390" t="str">
        <f t="shared" si="124"/>
        <v/>
      </c>
      <c r="AI359" s="390"/>
      <c r="AJ359" s="390" t="str">
        <f t="shared" si="125"/>
        <v/>
      </c>
      <c r="AK359" s="390"/>
      <c r="AL359" s="390" t="str">
        <f t="shared" si="126"/>
        <v/>
      </c>
      <c r="AM359" s="390"/>
      <c r="AN359" s="390" t="str">
        <f t="shared" si="127"/>
        <v/>
      </c>
      <c r="AO359" s="390"/>
      <c r="AP359" s="390" t="str">
        <f t="shared" si="128"/>
        <v/>
      </c>
      <c r="AQ359" s="390"/>
      <c r="AR359" s="390" t="str">
        <f t="shared" si="129"/>
        <v/>
      </c>
      <c r="AS359" s="390"/>
      <c r="AT359" s="182"/>
      <c r="AU359" s="182"/>
      <c r="AV359" s="182"/>
      <c r="AW359" s="182"/>
      <c r="AX359" s="182"/>
      <c r="AY359" s="182"/>
      <c r="AZ359" s="182"/>
      <c r="BA359" s="182"/>
      <c r="BB359" s="182"/>
    </row>
    <row r="360" spans="1:55" x14ac:dyDescent="0.2">
      <c r="A360" s="64"/>
      <c r="B360" s="308"/>
      <c r="C360" s="308"/>
      <c r="D360" s="308"/>
      <c r="E360" s="308"/>
      <c r="F360" s="308"/>
      <c r="G360" s="308"/>
      <c r="H360" s="308"/>
      <c r="I360" s="1"/>
      <c r="J360" s="3"/>
      <c r="K360" s="97"/>
      <c r="L360" s="97"/>
      <c r="M360" s="144"/>
      <c r="N360" s="81"/>
      <c r="O360" s="83"/>
      <c r="P360" s="83"/>
      <c r="Q360" s="83"/>
      <c r="R360" s="90"/>
      <c r="S360" s="78" t="str">
        <f t="shared" si="122"/>
        <v/>
      </c>
      <c r="T360" s="90"/>
      <c r="U360" s="45"/>
      <c r="V360" s="45"/>
      <c r="W360" s="88"/>
      <c r="X360" s="124"/>
      <c r="Y360" s="124"/>
      <c r="Z360" s="98"/>
      <c r="AA360" s="99"/>
      <c r="AB360" s="99"/>
      <c r="AC360" s="99"/>
      <c r="AD360" s="100"/>
      <c r="AE360" s="64"/>
      <c r="AF360" s="390" t="str">
        <f t="shared" si="123"/>
        <v/>
      </c>
      <c r="AG360" s="390"/>
      <c r="AH360" s="390" t="str">
        <f t="shared" si="124"/>
        <v/>
      </c>
      <c r="AI360" s="390"/>
      <c r="AJ360" s="390" t="str">
        <f t="shared" si="125"/>
        <v/>
      </c>
      <c r="AK360" s="390"/>
      <c r="AL360" s="390" t="str">
        <f t="shared" si="126"/>
        <v/>
      </c>
      <c r="AM360" s="390"/>
      <c r="AN360" s="390" t="str">
        <f t="shared" si="127"/>
        <v/>
      </c>
      <c r="AO360" s="390"/>
      <c r="AP360" s="390" t="str">
        <f t="shared" si="128"/>
        <v/>
      </c>
      <c r="AQ360" s="390"/>
      <c r="AR360" s="390" t="str">
        <f t="shared" si="129"/>
        <v/>
      </c>
      <c r="AS360" s="390"/>
      <c r="AT360" s="182"/>
      <c r="AU360" s="182"/>
      <c r="AV360" s="182"/>
      <c r="AW360" s="182"/>
      <c r="AX360" s="182"/>
      <c r="AY360" s="182"/>
      <c r="AZ360" s="182"/>
      <c r="BA360" s="182"/>
      <c r="BB360" s="182"/>
    </row>
    <row r="361" spans="1:55" x14ac:dyDescent="0.2">
      <c r="A361" s="64"/>
      <c r="B361" s="308"/>
      <c r="C361" s="308"/>
      <c r="D361" s="308"/>
      <c r="E361" s="308"/>
      <c r="F361" s="308"/>
      <c r="G361" s="308"/>
      <c r="H361" s="308"/>
      <c r="I361" s="1"/>
      <c r="J361" s="3"/>
      <c r="K361" s="97"/>
      <c r="L361" s="97"/>
      <c r="M361" s="144"/>
      <c r="N361" s="81"/>
      <c r="O361" s="83"/>
      <c r="P361" s="83"/>
      <c r="Q361" s="83"/>
      <c r="R361" s="90"/>
      <c r="S361" s="78" t="str">
        <f t="shared" si="122"/>
        <v/>
      </c>
      <c r="T361" s="90"/>
      <c r="U361" s="45"/>
      <c r="V361" s="45"/>
      <c r="W361" s="88"/>
      <c r="X361" s="124"/>
      <c r="Y361" s="124"/>
      <c r="Z361" s="98"/>
      <c r="AA361" s="99"/>
      <c r="AB361" s="99"/>
      <c r="AC361" s="99"/>
      <c r="AD361" s="100"/>
      <c r="AE361" s="64"/>
      <c r="AF361" s="390" t="str">
        <f t="shared" si="123"/>
        <v/>
      </c>
      <c r="AG361" s="390"/>
      <c r="AH361" s="390" t="str">
        <f t="shared" si="124"/>
        <v/>
      </c>
      <c r="AI361" s="390"/>
      <c r="AJ361" s="390" t="str">
        <f t="shared" si="125"/>
        <v/>
      </c>
      <c r="AK361" s="390"/>
      <c r="AL361" s="390" t="str">
        <f t="shared" si="126"/>
        <v/>
      </c>
      <c r="AM361" s="390"/>
      <c r="AN361" s="390" t="str">
        <f t="shared" si="127"/>
        <v/>
      </c>
      <c r="AO361" s="390"/>
      <c r="AP361" s="390" t="str">
        <f t="shared" si="128"/>
        <v/>
      </c>
      <c r="AQ361" s="390"/>
      <c r="AR361" s="390" t="str">
        <f t="shared" si="129"/>
        <v/>
      </c>
      <c r="AS361" s="390"/>
      <c r="AT361" s="182"/>
      <c r="AU361" s="182"/>
      <c r="AV361" s="182"/>
      <c r="AW361" s="182"/>
      <c r="AX361" s="182"/>
      <c r="AY361" s="182"/>
      <c r="AZ361" s="182"/>
      <c r="BA361" s="182"/>
      <c r="BB361" s="182"/>
    </row>
    <row r="362" spans="1:55" x14ac:dyDescent="0.2">
      <c r="A362" s="64"/>
      <c r="B362" s="308"/>
      <c r="C362" s="308"/>
      <c r="D362" s="308"/>
      <c r="E362" s="308"/>
      <c r="F362" s="308"/>
      <c r="G362" s="308"/>
      <c r="H362" s="308"/>
      <c r="I362" s="1"/>
      <c r="J362" s="3"/>
      <c r="K362" s="97"/>
      <c r="L362" s="97"/>
      <c r="M362" s="144"/>
      <c r="N362" s="81"/>
      <c r="O362" s="83"/>
      <c r="P362" s="83"/>
      <c r="Q362" s="83"/>
      <c r="R362" s="90"/>
      <c r="S362" s="78" t="str">
        <f t="shared" si="122"/>
        <v/>
      </c>
      <c r="T362" s="90"/>
      <c r="U362" s="45"/>
      <c r="V362" s="45"/>
      <c r="W362" s="88"/>
      <c r="X362" s="124"/>
      <c r="Y362" s="124"/>
      <c r="Z362" s="98"/>
      <c r="AA362" s="99"/>
      <c r="AB362" s="99"/>
      <c r="AC362" s="99"/>
      <c r="AD362" s="100"/>
      <c r="AE362" s="64"/>
      <c r="AF362" s="390" t="str">
        <f t="shared" si="123"/>
        <v/>
      </c>
      <c r="AG362" s="390"/>
      <c r="AH362" s="390" t="str">
        <f t="shared" si="124"/>
        <v/>
      </c>
      <c r="AI362" s="390"/>
      <c r="AJ362" s="390" t="str">
        <f t="shared" si="125"/>
        <v/>
      </c>
      <c r="AK362" s="390"/>
      <c r="AL362" s="390" t="str">
        <f t="shared" si="126"/>
        <v/>
      </c>
      <c r="AM362" s="390"/>
      <c r="AN362" s="390" t="str">
        <f t="shared" si="127"/>
        <v/>
      </c>
      <c r="AO362" s="390"/>
      <c r="AP362" s="390" t="str">
        <f t="shared" si="128"/>
        <v/>
      </c>
      <c r="AQ362" s="390"/>
      <c r="AR362" s="390" t="str">
        <f t="shared" si="129"/>
        <v/>
      </c>
      <c r="AS362" s="390"/>
      <c r="AT362" s="182"/>
      <c r="AU362" s="182"/>
      <c r="AV362" s="182"/>
      <c r="AW362" s="182"/>
      <c r="AX362" s="182"/>
      <c r="AY362" s="182"/>
      <c r="AZ362" s="182"/>
      <c r="BA362" s="182"/>
      <c r="BB362" s="182"/>
    </row>
    <row r="363" spans="1:55" x14ac:dyDescent="0.2">
      <c r="A363" s="64"/>
      <c r="B363" s="308"/>
      <c r="C363" s="308"/>
      <c r="D363" s="308"/>
      <c r="E363" s="308"/>
      <c r="F363" s="308"/>
      <c r="G363" s="308"/>
      <c r="H363" s="308"/>
      <c r="I363" s="50"/>
      <c r="J363" s="90"/>
      <c r="K363" s="90"/>
      <c r="L363" s="57"/>
      <c r="M363" s="144"/>
      <c r="N363" s="81"/>
      <c r="O363" s="83"/>
      <c r="P363" s="83"/>
      <c r="Q363" s="83"/>
      <c r="R363" s="90"/>
      <c r="S363" s="78" t="str">
        <f t="shared" si="122"/>
        <v/>
      </c>
      <c r="T363" s="90"/>
      <c r="U363" s="45"/>
      <c r="V363" s="45"/>
      <c r="W363" s="88"/>
      <c r="X363" s="124"/>
      <c r="Y363" s="124"/>
      <c r="Z363" s="98"/>
      <c r="AA363" s="99"/>
      <c r="AB363" s="99"/>
      <c r="AC363" s="99"/>
      <c r="AD363" s="100"/>
      <c r="AE363" s="64"/>
      <c r="AF363" s="390" t="str">
        <f t="shared" si="123"/>
        <v/>
      </c>
      <c r="AG363" s="390"/>
      <c r="AH363" s="390" t="str">
        <f t="shared" si="124"/>
        <v/>
      </c>
      <c r="AI363" s="390"/>
      <c r="AJ363" s="390" t="str">
        <f t="shared" si="125"/>
        <v/>
      </c>
      <c r="AK363" s="390"/>
      <c r="AL363" s="390" t="str">
        <f t="shared" si="126"/>
        <v/>
      </c>
      <c r="AM363" s="390"/>
      <c r="AN363" s="390" t="str">
        <f t="shared" si="127"/>
        <v/>
      </c>
      <c r="AO363" s="390"/>
      <c r="AP363" s="390" t="str">
        <f t="shared" si="128"/>
        <v/>
      </c>
      <c r="AQ363" s="390"/>
      <c r="AR363" s="390" t="str">
        <f t="shared" si="129"/>
        <v/>
      </c>
      <c r="AS363" s="390"/>
      <c r="AT363" s="182"/>
      <c r="AU363" s="182"/>
      <c r="AV363" s="182"/>
      <c r="AW363" s="182"/>
      <c r="AX363" s="182"/>
      <c r="AY363" s="182"/>
      <c r="AZ363" s="182"/>
      <c r="BA363" s="182"/>
      <c r="BB363" s="182"/>
    </row>
    <row r="364" spans="1:55" x14ac:dyDescent="0.2">
      <c r="A364" s="60"/>
      <c r="B364" s="308"/>
      <c r="C364" s="308"/>
      <c r="D364" s="308"/>
      <c r="E364" s="308"/>
      <c r="F364" s="308"/>
      <c r="G364" s="308"/>
      <c r="H364" s="308"/>
      <c r="I364" s="52"/>
      <c r="J364" s="9"/>
      <c r="K364" s="9"/>
      <c r="L364" s="58"/>
      <c r="M364" s="144"/>
      <c r="N364" s="81"/>
      <c r="O364" s="83"/>
      <c r="P364" s="83"/>
      <c r="Q364" s="83"/>
      <c r="R364" s="90"/>
      <c r="S364" s="78" t="str">
        <f t="shared" si="122"/>
        <v/>
      </c>
      <c r="T364" s="90"/>
      <c r="U364" s="45"/>
      <c r="V364" s="45"/>
      <c r="W364" s="88"/>
      <c r="X364" s="124"/>
      <c r="Y364" s="124"/>
      <c r="Z364" s="98"/>
      <c r="AA364" s="99"/>
      <c r="AB364" s="99"/>
      <c r="AC364" s="99"/>
      <c r="AD364" s="100"/>
      <c r="AE364" s="62"/>
      <c r="AF364" s="390" t="str">
        <f t="shared" si="123"/>
        <v/>
      </c>
      <c r="AG364" s="390"/>
      <c r="AH364" s="390" t="str">
        <f t="shared" si="124"/>
        <v/>
      </c>
      <c r="AI364" s="390"/>
      <c r="AJ364" s="390" t="str">
        <f t="shared" si="125"/>
        <v/>
      </c>
      <c r="AK364" s="390"/>
      <c r="AL364" s="390" t="str">
        <f t="shared" si="126"/>
        <v/>
      </c>
      <c r="AM364" s="390"/>
      <c r="AN364" s="390" t="str">
        <f t="shared" si="127"/>
        <v/>
      </c>
      <c r="AO364" s="390"/>
      <c r="AP364" s="390" t="str">
        <f t="shared" si="128"/>
        <v/>
      </c>
      <c r="AQ364" s="390"/>
      <c r="AR364" s="390" t="str">
        <f t="shared" si="129"/>
        <v/>
      </c>
      <c r="AS364" s="390"/>
      <c r="AT364" s="182"/>
      <c r="AU364" s="182"/>
      <c r="AV364" s="182"/>
      <c r="AW364" s="182"/>
      <c r="AX364" s="182"/>
      <c r="AY364" s="182"/>
      <c r="AZ364" s="182"/>
      <c r="BA364" s="182"/>
      <c r="BB364" s="182"/>
    </row>
    <row r="365" spans="1:55" ht="13.5" thickBot="1" x14ac:dyDescent="0.25">
      <c r="A365" s="64"/>
      <c r="B365" s="308"/>
      <c r="C365" s="308"/>
      <c r="D365" s="308"/>
      <c r="E365" s="308"/>
      <c r="F365" s="308"/>
      <c r="G365" s="308"/>
      <c r="H365" s="308"/>
      <c r="I365" s="52"/>
      <c r="J365" s="9"/>
      <c r="K365" s="9"/>
      <c r="L365" s="9"/>
      <c r="M365" s="87"/>
      <c r="N365" s="119"/>
      <c r="O365" s="118"/>
      <c r="P365" s="118"/>
      <c r="Q365" s="118"/>
      <c r="R365" s="58"/>
      <c r="S365" s="78" t="str">
        <f t="shared" si="122"/>
        <v/>
      </c>
      <c r="T365" s="9"/>
      <c r="U365" s="55"/>
      <c r="V365" s="45"/>
      <c r="W365" s="68"/>
      <c r="X365" s="125"/>
      <c r="Y365" s="125"/>
      <c r="Z365" s="106"/>
      <c r="AA365" s="107"/>
      <c r="AB365" s="107"/>
      <c r="AC365" s="107"/>
      <c r="AD365" s="108"/>
      <c r="AE365" s="64"/>
      <c r="AF365" s="390" t="str">
        <f t="shared" si="123"/>
        <v/>
      </c>
      <c r="AG365" s="390"/>
      <c r="AH365" s="390" t="str">
        <f t="shared" si="124"/>
        <v/>
      </c>
      <c r="AI365" s="390"/>
      <c r="AJ365" s="390" t="str">
        <f t="shared" si="125"/>
        <v/>
      </c>
      <c r="AK365" s="390"/>
      <c r="AL365" s="390" t="str">
        <f t="shared" si="126"/>
        <v/>
      </c>
      <c r="AM365" s="390"/>
      <c r="AN365" s="390" t="str">
        <f t="shared" si="127"/>
        <v/>
      </c>
      <c r="AO365" s="390"/>
      <c r="AP365" s="390" t="str">
        <f t="shared" si="128"/>
        <v/>
      </c>
      <c r="AQ365" s="390"/>
      <c r="AR365" s="390" t="str">
        <f t="shared" si="129"/>
        <v/>
      </c>
      <c r="AS365" s="390"/>
      <c r="AT365" s="182"/>
      <c r="AU365" s="182"/>
      <c r="AV365" s="182"/>
      <c r="AW365" s="182"/>
      <c r="AX365" s="182"/>
      <c r="AY365" s="182"/>
      <c r="AZ365" s="182"/>
      <c r="BA365" s="182"/>
      <c r="BB365" s="182"/>
    </row>
    <row r="366" spans="1:55" ht="33.75" thickBot="1" x14ac:dyDescent="0.5">
      <c r="A366" s="60"/>
      <c r="B366" s="307" t="s">
        <v>300</v>
      </c>
      <c r="C366" s="307" t="s">
        <v>300</v>
      </c>
      <c r="D366" s="307" t="s">
        <v>300</v>
      </c>
      <c r="E366" s="307" t="s">
        <v>300</v>
      </c>
      <c r="F366" s="307" t="s">
        <v>300</v>
      </c>
      <c r="G366" s="307" t="s">
        <v>300</v>
      </c>
      <c r="H366" s="307" t="s">
        <v>300</v>
      </c>
      <c r="I366" s="422" t="s">
        <v>14</v>
      </c>
      <c r="J366" s="423"/>
      <c r="K366" s="423"/>
      <c r="L366" s="423"/>
      <c r="M366" s="423"/>
      <c r="N366" s="423"/>
      <c r="O366" s="423"/>
      <c r="P366" s="423"/>
      <c r="Q366" s="423"/>
      <c r="R366" s="423"/>
      <c r="S366" s="423"/>
      <c r="T366" s="423"/>
      <c r="U366" s="423"/>
      <c r="V366" s="423"/>
      <c r="W366" s="423"/>
      <c r="X366" s="423"/>
      <c r="Y366" s="423"/>
      <c r="Z366" s="423"/>
      <c r="AA366" s="423"/>
      <c r="AB366" s="423"/>
      <c r="AC366" s="423"/>
      <c r="AD366" s="424"/>
      <c r="AE366" s="237"/>
      <c r="AF366" s="385"/>
      <c r="AG366" s="386"/>
      <c r="AH366" s="385"/>
      <c r="AI366" s="386"/>
      <c r="AJ366" s="385"/>
      <c r="AK366" s="386"/>
      <c r="AL366" s="385"/>
      <c r="AM366" s="386"/>
      <c r="AN366" s="385"/>
      <c r="AO366" s="386"/>
      <c r="AP366" s="385"/>
      <c r="AQ366" s="386"/>
      <c r="AR366" s="385"/>
      <c r="AS366" s="387"/>
      <c r="AT366" s="182"/>
      <c r="AU366" s="182"/>
      <c r="AV366" s="182"/>
      <c r="AW366" s="182"/>
      <c r="AX366" s="182"/>
      <c r="AY366" s="182"/>
      <c r="AZ366" s="182"/>
      <c r="BA366" s="182"/>
      <c r="BB366" s="182"/>
      <c r="BC366" s="237"/>
    </row>
    <row r="367" spans="1:55" ht="18.75" thickBot="1" x14ac:dyDescent="0.3">
      <c r="A367" s="64"/>
      <c r="B367" s="295" t="s">
        <v>44</v>
      </c>
      <c r="C367" s="296" t="s">
        <v>45</v>
      </c>
      <c r="D367" s="296" t="s">
        <v>46</v>
      </c>
      <c r="E367" s="296" t="s">
        <v>47</v>
      </c>
      <c r="F367" s="296" t="s">
        <v>48</v>
      </c>
      <c r="G367" s="296" t="s">
        <v>49</v>
      </c>
      <c r="H367" s="297" t="s">
        <v>50</v>
      </c>
      <c r="I367" s="281" t="s">
        <v>239</v>
      </c>
      <c r="J367" s="282" t="s">
        <v>24</v>
      </c>
      <c r="K367" s="283" t="s">
        <v>282</v>
      </c>
      <c r="L367" s="283" t="s">
        <v>283</v>
      </c>
      <c r="M367" s="282" t="s">
        <v>284</v>
      </c>
      <c r="N367" s="283" t="s">
        <v>270</v>
      </c>
      <c r="O367" s="284" t="s">
        <v>43</v>
      </c>
      <c r="P367" s="285" t="s">
        <v>2</v>
      </c>
      <c r="Q367" s="285" t="s">
        <v>37</v>
      </c>
      <c r="R367" s="285" t="s">
        <v>38</v>
      </c>
      <c r="S367" s="286" t="s">
        <v>54</v>
      </c>
      <c r="T367" s="287" t="s">
        <v>26</v>
      </c>
      <c r="U367" s="139" t="s">
        <v>27</v>
      </c>
      <c r="V367" s="137" t="s">
        <v>0</v>
      </c>
      <c r="W367" s="135" t="s">
        <v>7</v>
      </c>
      <c r="X367" s="167" t="s">
        <v>15</v>
      </c>
      <c r="Y367" s="170" t="s">
        <v>40</v>
      </c>
      <c r="Z367" s="101" t="s">
        <v>8</v>
      </c>
      <c r="AA367" s="101"/>
      <c r="AB367" s="101"/>
      <c r="AC367" s="101"/>
      <c r="AD367" s="102"/>
      <c r="AE367" s="64"/>
      <c r="AF367" s="440" t="s">
        <v>44</v>
      </c>
      <c r="AG367" s="441"/>
      <c r="AH367" s="440" t="s">
        <v>45</v>
      </c>
      <c r="AI367" s="441"/>
      <c r="AJ367" s="440" t="s">
        <v>46</v>
      </c>
      <c r="AK367" s="441"/>
      <c r="AL367" s="440" t="s">
        <v>47</v>
      </c>
      <c r="AM367" s="441"/>
      <c r="AN367" s="440" t="s">
        <v>48</v>
      </c>
      <c r="AO367" s="441"/>
      <c r="AP367" s="440" t="s">
        <v>49</v>
      </c>
      <c r="AQ367" s="441"/>
      <c r="AR367" s="440" t="s">
        <v>50</v>
      </c>
      <c r="AS367" s="442"/>
      <c r="AT367" s="182"/>
      <c r="AU367" s="182"/>
      <c r="AV367" s="182"/>
      <c r="AW367" s="182"/>
      <c r="AX367" s="182"/>
      <c r="AY367" s="182"/>
      <c r="AZ367" s="182"/>
      <c r="BA367" s="182"/>
      <c r="BB367" s="182"/>
    </row>
    <row r="368" spans="1:55" ht="18.75" thickBot="1" x14ac:dyDescent="0.3">
      <c r="A368" s="60"/>
      <c r="B368" s="298">
        <f>$B$26</f>
        <v>42373</v>
      </c>
      <c r="C368" s="299">
        <f>$C$26</f>
        <v>42374</v>
      </c>
      <c r="D368" s="299">
        <f>$D$26</f>
        <v>42375</v>
      </c>
      <c r="E368" s="299">
        <f>$E$26</f>
        <v>42376</v>
      </c>
      <c r="F368" s="299">
        <f>$F$26</f>
        <v>42377</v>
      </c>
      <c r="G368" s="299">
        <f>$G$26</f>
        <v>42378</v>
      </c>
      <c r="H368" s="299">
        <f>$H$26</f>
        <v>42379</v>
      </c>
      <c r="I368" s="275"/>
      <c r="J368" s="276"/>
      <c r="K368" s="421"/>
      <c r="L368" s="421"/>
      <c r="M368" s="277"/>
      <c r="N368" s="277"/>
      <c r="O368" s="276"/>
      <c r="P368" s="278"/>
      <c r="Q368" s="276"/>
      <c r="R368" s="277"/>
      <c r="S368" s="276"/>
      <c r="T368" s="276"/>
      <c r="U368" s="276"/>
      <c r="V368" s="276"/>
      <c r="W368" s="276"/>
      <c r="X368" s="276"/>
      <c r="Y368" s="276"/>
      <c r="Z368" s="276"/>
      <c r="AA368" s="276"/>
      <c r="AB368" s="276"/>
      <c r="AC368" s="276"/>
      <c r="AD368" s="276"/>
      <c r="AE368" s="276"/>
      <c r="AF368" s="388"/>
      <c r="AG368" s="388"/>
      <c r="AH368" s="388"/>
      <c r="AI368" s="388"/>
      <c r="AJ368" s="388"/>
      <c r="AK368" s="388"/>
      <c r="AL368" s="388"/>
      <c r="AM368" s="388"/>
      <c r="AN368" s="388"/>
      <c r="AO368" s="388"/>
      <c r="AP368" s="388"/>
      <c r="AQ368" s="388"/>
      <c r="AR368" s="388"/>
      <c r="AS368" s="388"/>
      <c r="AT368" s="388"/>
      <c r="AU368" s="388"/>
      <c r="AV368" s="388"/>
      <c r="AW368" s="388"/>
      <c r="AX368" s="388"/>
      <c r="AY368" s="388"/>
      <c r="AZ368" s="388"/>
      <c r="BA368" s="388"/>
      <c r="BB368" s="389" t="s">
        <v>8</v>
      </c>
      <c r="BC368" s="237"/>
    </row>
    <row r="369" spans="1:54" x14ac:dyDescent="0.2">
      <c r="A369" s="64"/>
      <c r="B369" s="310"/>
      <c r="C369" s="311"/>
      <c r="D369" s="311"/>
      <c r="E369" s="311"/>
      <c r="F369" s="311"/>
      <c r="G369" s="311"/>
      <c r="H369" s="312"/>
      <c r="I369" s="179"/>
      <c r="J369" s="3"/>
      <c r="K369" s="223"/>
      <c r="L369" s="224"/>
      <c r="M369" s="224"/>
      <c r="N369" s="224"/>
      <c r="O369" s="224"/>
      <c r="P369" s="226"/>
      <c r="Q369" s="243"/>
      <c r="R369" s="202"/>
      <c r="S369" s="78" t="str">
        <f t="shared" ref="S369:S392" si="130">PROPER(TEXT(R369&amp;"","jjjj"))</f>
        <v/>
      </c>
      <c r="T369" s="91"/>
      <c r="U369" s="48"/>
      <c r="V369" s="48"/>
      <c r="W369" s="89"/>
      <c r="X369" s="244" t="s">
        <v>252</v>
      </c>
      <c r="Y369" s="123"/>
      <c r="Z369" s="103"/>
      <c r="AA369" s="104"/>
      <c r="AB369" s="104"/>
      <c r="AC369" s="104"/>
      <c r="AD369" s="105"/>
      <c r="AE369" s="64"/>
      <c r="AF369" s="390" t="str">
        <f t="shared" ref="AF369:AF392" si="131">IF(AND(S369=AF$132,Q369&lt;&gt;""),Q369,"")</f>
        <v/>
      </c>
      <c r="AG369" s="390"/>
      <c r="AH369" s="390" t="str">
        <f t="shared" ref="AH369:AH392" si="132">IF(AND(S369=AH$132,Q369&lt;&gt;""),Q369,"")</f>
        <v/>
      </c>
      <c r="AI369" s="390"/>
      <c r="AJ369" s="390" t="str">
        <f t="shared" ref="AJ369:AJ392" si="133">IF(AND(S369=AJ$132,Q369&lt;&gt;""),Q369,"")</f>
        <v/>
      </c>
      <c r="AK369" s="390"/>
      <c r="AL369" s="390" t="str">
        <f t="shared" ref="AL369:AL392" si="134">IF(AND(S369=AL$132,Q369&lt;&gt;""),Q369,"")</f>
        <v/>
      </c>
      <c r="AM369" s="390"/>
      <c r="AN369" s="390" t="str">
        <f t="shared" ref="AN369:AN392" si="135">IF(AND(S369=AN$132,Q369&lt;&gt;""),Q369,"")</f>
        <v/>
      </c>
      <c r="AO369" s="390"/>
      <c r="AP369" s="390" t="str">
        <f t="shared" ref="AP369:AP392" si="136">IF(AND(S369=AP$132,Q369&lt;&gt;""),Q369,"")</f>
        <v/>
      </c>
      <c r="AQ369" s="390"/>
      <c r="AR369" s="390" t="str">
        <f t="shared" ref="AR369:AR392" si="137">IF(AND(S369=AR$132,Q369&lt;&gt;""),Q369,"")</f>
        <v/>
      </c>
      <c r="AS369" s="390"/>
      <c r="AT369" s="182"/>
      <c r="AU369" s="182"/>
      <c r="AV369" s="182"/>
      <c r="AW369" s="182"/>
      <c r="AX369" s="182"/>
      <c r="AY369" s="182"/>
      <c r="AZ369" s="182"/>
      <c r="BA369" s="182"/>
      <c r="BB369" s="182"/>
    </row>
    <row r="370" spans="1:54" x14ac:dyDescent="0.2">
      <c r="A370" s="64"/>
      <c r="B370" s="313"/>
      <c r="C370" s="308"/>
      <c r="D370" s="308"/>
      <c r="E370" s="308"/>
      <c r="F370" s="308"/>
      <c r="G370" s="308"/>
      <c r="H370" s="314"/>
      <c r="I370" s="1"/>
      <c r="J370" s="3"/>
      <c r="K370" s="223"/>
      <c r="L370" s="83"/>
      <c r="M370" s="83"/>
      <c r="N370" s="83"/>
      <c r="O370" s="83"/>
      <c r="P370" s="226"/>
      <c r="Q370" s="243"/>
      <c r="R370" s="42"/>
      <c r="S370" s="78" t="str">
        <f t="shared" si="130"/>
        <v/>
      </c>
      <c r="T370" s="90"/>
      <c r="U370" s="45"/>
      <c r="V370" s="45"/>
      <c r="W370" s="88"/>
      <c r="X370" s="124"/>
      <c r="Y370" s="124"/>
      <c r="Z370" s="98"/>
      <c r="AA370" s="99"/>
      <c r="AB370" s="99"/>
      <c r="AC370" s="99"/>
      <c r="AD370" s="100"/>
      <c r="AE370" s="64"/>
      <c r="AF370" s="390" t="str">
        <f t="shared" si="131"/>
        <v/>
      </c>
      <c r="AG370" s="390"/>
      <c r="AH370" s="390" t="str">
        <f t="shared" si="132"/>
        <v/>
      </c>
      <c r="AI370" s="390"/>
      <c r="AJ370" s="390" t="str">
        <f t="shared" si="133"/>
        <v/>
      </c>
      <c r="AK370" s="390"/>
      <c r="AL370" s="390" t="str">
        <f t="shared" si="134"/>
        <v/>
      </c>
      <c r="AM370" s="390"/>
      <c r="AN370" s="390" t="str">
        <f t="shared" si="135"/>
        <v/>
      </c>
      <c r="AO370" s="390"/>
      <c r="AP370" s="390" t="str">
        <f t="shared" si="136"/>
        <v/>
      </c>
      <c r="AQ370" s="390"/>
      <c r="AR370" s="390" t="str">
        <f t="shared" si="137"/>
        <v/>
      </c>
      <c r="AS370" s="390"/>
      <c r="AT370" s="182"/>
      <c r="AU370" s="182"/>
      <c r="AV370" s="182"/>
      <c r="AW370" s="182"/>
      <c r="AX370" s="182"/>
      <c r="AY370" s="182"/>
      <c r="AZ370" s="182"/>
      <c r="BA370" s="182"/>
      <c r="BB370" s="182"/>
    </row>
    <row r="371" spans="1:54" x14ac:dyDescent="0.2">
      <c r="A371" s="64"/>
      <c r="B371" s="313"/>
      <c r="C371" s="308"/>
      <c r="D371" s="308"/>
      <c r="E371" s="308"/>
      <c r="F371" s="308"/>
      <c r="G371" s="308"/>
      <c r="H371" s="314"/>
      <c r="I371" s="1"/>
      <c r="J371" s="3"/>
      <c r="K371" s="223"/>
      <c r="L371" s="83"/>
      <c r="M371" s="83"/>
      <c r="N371" s="83"/>
      <c r="O371" s="83"/>
      <c r="P371" s="226"/>
      <c r="Q371" s="243"/>
      <c r="R371" s="42"/>
      <c r="S371" s="78" t="str">
        <f t="shared" si="130"/>
        <v/>
      </c>
      <c r="T371" s="90"/>
      <c r="U371" s="45"/>
      <c r="V371" s="45"/>
      <c r="W371" s="88"/>
      <c r="X371" s="124"/>
      <c r="Y371" s="124"/>
      <c r="Z371" s="98"/>
      <c r="AA371" s="99"/>
      <c r="AB371" s="99"/>
      <c r="AC371" s="99"/>
      <c r="AD371" s="100"/>
      <c r="AE371" s="64"/>
      <c r="AF371" s="390" t="str">
        <f t="shared" si="131"/>
        <v/>
      </c>
      <c r="AG371" s="390"/>
      <c r="AH371" s="390" t="str">
        <f t="shared" si="132"/>
        <v/>
      </c>
      <c r="AI371" s="390"/>
      <c r="AJ371" s="390" t="str">
        <f t="shared" si="133"/>
        <v/>
      </c>
      <c r="AK371" s="390"/>
      <c r="AL371" s="390" t="str">
        <f t="shared" si="134"/>
        <v/>
      </c>
      <c r="AM371" s="390"/>
      <c r="AN371" s="390" t="str">
        <f t="shared" si="135"/>
        <v/>
      </c>
      <c r="AO371" s="390"/>
      <c r="AP371" s="390" t="str">
        <f t="shared" si="136"/>
        <v/>
      </c>
      <c r="AQ371" s="390"/>
      <c r="AR371" s="390" t="str">
        <f t="shared" si="137"/>
        <v/>
      </c>
      <c r="AS371" s="390"/>
      <c r="AT371" s="182"/>
      <c r="AU371" s="182"/>
      <c r="AV371" s="182"/>
      <c r="AW371" s="182"/>
      <c r="AX371" s="182"/>
      <c r="AY371" s="182"/>
      <c r="AZ371" s="182"/>
      <c r="BA371" s="182"/>
      <c r="BB371" s="182"/>
    </row>
    <row r="372" spans="1:54" x14ac:dyDescent="0.2">
      <c r="A372" s="64"/>
      <c r="B372" s="313"/>
      <c r="C372" s="308"/>
      <c r="D372" s="308"/>
      <c r="E372" s="308"/>
      <c r="F372" s="308"/>
      <c r="G372" s="308"/>
      <c r="H372" s="314"/>
      <c r="I372" s="1"/>
      <c r="J372" s="3"/>
      <c r="K372" s="223"/>
      <c r="L372" s="83"/>
      <c r="M372" s="83"/>
      <c r="N372" s="83"/>
      <c r="O372" s="83"/>
      <c r="P372" s="226"/>
      <c r="Q372" s="243"/>
      <c r="R372" s="90"/>
      <c r="S372" s="78" t="str">
        <f t="shared" si="130"/>
        <v/>
      </c>
      <c r="T372" s="90"/>
      <c r="U372" s="45"/>
      <c r="V372" s="45"/>
      <c r="W372" s="88"/>
      <c r="X372" s="124"/>
      <c r="Y372" s="124"/>
      <c r="Z372" s="98"/>
      <c r="AA372" s="99"/>
      <c r="AB372" s="99"/>
      <c r="AC372" s="99"/>
      <c r="AD372" s="100"/>
      <c r="AE372" s="64"/>
      <c r="AF372" s="390" t="str">
        <f t="shared" si="131"/>
        <v/>
      </c>
      <c r="AG372" s="390"/>
      <c r="AH372" s="390" t="str">
        <f t="shared" si="132"/>
        <v/>
      </c>
      <c r="AI372" s="390"/>
      <c r="AJ372" s="390" t="str">
        <f t="shared" si="133"/>
        <v/>
      </c>
      <c r="AK372" s="390"/>
      <c r="AL372" s="390" t="str">
        <f t="shared" si="134"/>
        <v/>
      </c>
      <c r="AM372" s="390"/>
      <c r="AN372" s="390" t="str">
        <f t="shared" si="135"/>
        <v/>
      </c>
      <c r="AO372" s="390"/>
      <c r="AP372" s="390" t="str">
        <f t="shared" si="136"/>
        <v/>
      </c>
      <c r="AQ372" s="390"/>
      <c r="AR372" s="390" t="str">
        <f t="shared" si="137"/>
        <v/>
      </c>
      <c r="AS372" s="390"/>
      <c r="AT372" s="182"/>
      <c r="AU372" s="182"/>
      <c r="AV372" s="182"/>
      <c r="AW372" s="182"/>
      <c r="AX372" s="182"/>
      <c r="AY372" s="182"/>
      <c r="AZ372" s="182"/>
      <c r="BA372" s="182"/>
      <c r="BB372" s="182"/>
    </row>
    <row r="373" spans="1:54" x14ac:dyDescent="0.2">
      <c r="A373" s="64"/>
      <c r="B373" s="313"/>
      <c r="C373" s="308"/>
      <c r="D373" s="308"/>
      <c r="E373" s="308"/>
      <c r="F373" s="308"/>
      <c r="G373" s="308"/>
      <c r="H373" s="314"/>
      <c r="I373" s="1"/>
      <c r="J373" s="3"/>
      <c r="K373" s="223"/>
      <c r="L373" s="83"/>
      <c r="M373" s="83"/>
      <c r="N373" s="83"/>
      <c r="O373" s="83"/>
      <c r="P373" s="226"/>
      <c r="Q373" s="243"/>
      <c r="R373" s="42"/>
      <c r="S373" s="78" t="str">
        <f t="shared" si="130"/>
        <v/>
      </c>
      <c r="T373" s="90"/>
      <c r="U373" s="45"/>
      <c r="V373" s="45"/>
      <c r="W373" s="88"/>
      <c r="X373" s="124"/>
      <c r="Y373" s="124"/>
      <c r="Z373" s="98"/>
      <c r="AA373" s="99"/>
      <c r="AB373" s="99"/>
      <c r="AC373" s="99"/>
      <c r="AD373" s="100"/>
      <c r="AE373" s="64"/>
      <c r="AF373" s="390" t="str">
        <f t="shared" si="131"/>
        <v/>
      </c>
      <c r="AG373" s="390"/>
      <c r="AH373" s="390" t="str">
        <f t="shared" si="132"/>
        <v/>
      </c>
      <c r="AI373" s="390"/>
      <c r="AJ373" s="390" t="str">
        <f t="shared" si="133"/>
        <v/>
      </c>
      <c r="AK373" s="390"/>
      <c r="AL373" s="390" t="str">
        <f t="shared" si="134"/>
        <v/>
      </c>
      <c r="AM373" s="390"/>
      <c r="AN373" s="390" t="str">
        <f t="shared" si="135"/>
        <v/>
      </c>
      <c r="AO373" s="390"/>
      <c r="AP373" s="390" t="str">
        <f t="shared" si="136"/>
        <v/>
      </c>
      <c r="AQ373" s="390"/>
      <c r="AR373" s="390" t="str">
        <f t="shared" si="137"/>
        <v/>
      </c>
      <c r="AS373" s="390"/>
      <c r="AT373" s="182"/>
      <c r="AU373" s="182"/>
      <c r="AV373" s="182"/>
      <c r="AW373" s="182"/>
      <c r="AX373" s="182"/>
      <c r="AY373" s="182"/>
      <c r="AZ373" s="182"/>
      <c r="BA373" s="182"/>
      <c r="BB373" s="182"/>
    </row>
    <row r="374" spans="1:54" x14ac:dyDescent="0.2">
      <c r="A374" s="64"/>
      <c r="B374" s="313"/>
      <c r="C374" s="308"/>
      <c r="D374" s="308"/>
      <c r="E374" s="308"/>
      <c r="F374" s="308"/>
      <c r="G374" s="308"/>
      <c r="H374" s="314"/>
      <c r="I374" s="1"/>
      <c r="J374" s="3"/>
      <c r="K374" s="223"/>
      <c r="L374" s="90"/>
      <c r="M374" s="90"/>
      <c r="N374" s="90"/>
      <c r="O374" s="90"/>
      <c r="P374" s="226"/>
      <c r="Q374" s="243"/>
      <c r="R374" s="42"/>
      <c r="S374" s="78" t="str">
        <f t="shared" si="130"/>
        <v/>
      </c>
      <c r="T374" s="90"/>
      <c r="U374" s="45"/>
      <c r="V374" s="45"/>
      <c r="W374" s="88"/>
      <c r="X374" s="124"/>
      <c r="Y374" s="124"/>
      <c r="Z374" s="98"/>
      <c r="AA374" s="99"/>
      <c r="AB374" s="99"/>
      <c r="AC374" s="99"/>
      <c r="AD374" s="100"/>
      <c r="AE374" s="64"/>
      <c r="AF374" s="390" t="str">
        <f t="shared" si="131"/>
        <v/>
      </c>
      <c r="AG374" s="390"/>
      <c r="AH374" s="390" t="str">
        <f t="shared" si="132"/>
        <v/>
      </c>
      <c r="AI374" s="390"/>
      <c r="AJ374" s="390" t="str">
        <f t="shared" si="133"/>
        <v/>
      </c>
      <c r="AK374" s="390"/>
      <c r="AL374" s="390" t="str">
        <f t="shared" si="134"/>
        <v/>
      </c>
      <c r="AM374" s="390"/>
      <c r="AN374" s="390" t="str">
        <f t="shared" si="135"/>
        <v/>
      </c>
      <c r="AO374" s="390"/>
      <c r="AP374" s="390" t="str">
        <f t="shared" si="136"/>
        <v/>
      </c>
      <c r="AQ374" s="390"/>
      <c r="AR374" s="390" t="str">
        <f t="shared" si="137"/>
        <v/>
      </c>
      <c r="AS374" s="390"/>
      <c r="AT374" s="182"/>
      <c r="AU374" s="182"/>
      <c r="AV374" s="182"/>
      <c r="AW374" s="182"/>
      <c r="AX374" s="182"/>
      <c r="AY374" s="182"/>
      <c r="AZ374" s="182"/>
      <c r="BA374" s="182"/>
      <c r="BB374" s="182"/>
    </row>
    <row r="375" spans="1:54" x14ac:dyDescent="0.2">
      <c r="A375" s="64"/>
      <c r="B375" s="313"/>
      <c r="C375" s="308"/>
      <c r="D375" s="308"/>
      <c r="E375" s="308"/>
      <c r="F375" s="308"/>
      <c r="G375" s="308"/>
      <c r="H375" s="314"/>
      <c r="I375" s="1"/>
      <c r="J375" s="3"/>
      <c r="K375" s="223"/>
      <c r="L375" s="90"/>
      <c r="M375" s="90"/>
      <c r="N375" s="90"/>
      <c r="O375" s="90"/>
      <c r="P375" s="226"/>
      <c r="Q375" s="243"/>
      <c r="R375" s="42"/>
      <c r="S375" s="78" t="str">
        <f t="shared" si="130"/>
        <v/>
      </c>
      <c r="T375" s="90"/>
      <c r="U375" s="45"/>
      <c r="V375" s="45"/>
      <c r="W375" s="88"/>
      <c r="X375" s="124"/>
      <c r="Y375" s="124"/>
      <c r="Z375" s="98"/>
      <c r="AA375" s="99"/>
      <c r="AB375" s="99"/>
      <c r="AC375" s="99"/>
      <c r="AD375" s="100"/>
      <c r="AE375" s="64"/>
      <c r="AF375" s="390" t="str">
        <f t="shared" si="131"/>
        <v/>
      </c>
      <c r="AG375" s="390"/>
      <c r="AH375" s="390" t="str">
        <f t="shared" si="132"/>
        <v/>
      </c>
      <c r="AI375" s="390"/>
      <c r="AJ375" s="390" t="str">
        <f t="shared" si="133"/>
        <v/>
      </c>
      <c r="AK375" s="390"/>
      <c r="AL375" s="390" t="str">
        <f t="shared" si="134"/>
        <v/>
      </c>
      <c r="AM375" s="390"/>
      <c r="AN375" s="390" t="str">
        <f t="shared" si="135"/>
        <v/>
      </c>
      <c r="AO375" s="390"/>
      <c r="AP375" s="390" t="str">
        <f t="shared" si="136"/>
        <v/>
      </c>
      <c r="AQ375" s="390"/>
      <c r="AR375" s="390" t="str">
        <f t="shared" si="137"/>
        <v/>
      </c>
      <c r="AS375" s="390"/>
      <c r="AT375" s="182"/>
      <c r="AU375" s="182"/>
      <c r="AV375" s="182"/>
      <c r="AW375" s="182"/>
      <c r="AX375" s="182"/>
      <c r="AY375" s="182"/>
      <c r="AZ375" s="182"/>
      <c r="BA375" s="182"/>
      <c r="BB375" s="182"/>
    </row>
    <row r="376" spans="1:54" x14ac:dyDescent="0.2">
      <c r="A376" s="64"/>
      <c r="B376" s="313"/>
      <c r="C376" s="308"/>
      <c r="D376" s="308"/>
      <c r="E376" s="308"/>
      <c r="F376" s="308"/>
      <c r="G376" s="308"/>
      <c r="H376" s="314"/>
      <c r="I376" s="1"/>
      <c r="J376" s="3"/>
      <c r="K376" s="223"/>
      <c r="L376" s="90"/>
      <c r="M376" s="90"/>
      <c r="N376" s="90"/>
      <c r="O376" s="90"/>
      <c r="P376" s="226"/>
      <c r="Q376" s="243"/>
      <c r="R376" s="42"/>
      <c r="S376" s="78" t="str">
        <f t="shared" si="130"/>
        <v/>
      </c>
      <c r="T376" s="90"/>
      <c r="U376" s="45"/>
      <c r="V376" s="45"/>
      <c r="W376" s="88"/>
      <c r="X376" s="124"/>
      <c r="Y376" s="124"/>
      <c r="Z376" s="98"/>
      <c r="AA376" s="99"/>
      <c r="AB376" s="99"/>
      <c r="AC376" s="99"/>
      <c r="AD376" s="100"/>
      <c r="AE376" s="64"/>
      <c r="AF376" s="390" t="str">
        <f t="shared" si="131"/>
        <v/>
      </c>
      <c r="AG376" s="390"/>
      <c r="AH376" s="390" t="str">
        <f t="shared" si="132"/>
        <v/>
      </c>
      <c r="AI376" s="390"/>
      <c r="AJ376" s="390" t="str">
        <f t="shared" si="133"/>
        <v/>
      </c>
      <c r="AK376" s="390"/>
      <c r="AL376" s="390" t="str">
        <f t="shared" si="134"/>
        <v/>
      </c>
      <c r="AM376" s="390"/>
      <c r="AN376" s="390" t="str">
        <f t="shared" si="135"/>
        <v/>
      </c>
      <c r="AO376" s="390"/>
      <c r="AP376" s="390" t="str">
        <f t="shared" si="136"/>
        <v/>
      </c>
      <c r="AQ376" s="390"/>
      <c r="AR376" s="390" t="str">
        <f t="shared" si="137"/>
        <v/>
      </c>
      <c r="AS376" s="390"/>
      <c r="AT376" s="182"/>
      <c r="AU376" s="182"/>
      <c r="AV376" s="182"/>
      <c r="AW376" s="182"/>
      <c r="AX376" s="182"/>
      <c r="AY376" s="182"/>
      <c r="AZ376" s="182"/>
      <c r="BA376" s="182"/>
      <c r="BB376" s="182"/>
    </row>
    <row r="377" spans="1:54" x14ac:dyDescent="0.2">
      <c r="A377" s="64"/>
      <c r="B377" s="313"/>
      <c r="C377" s="308"/>
      <c r="D377" s="308"/>
      <c r="E377" s="308"/>
      <c r="F377" s="308"/>
      <c r="G377" s="308"/>
      <c r="H377" s="314"/>
      <c r="I377" s="1"/>
      <c r="J377" s="3"/>
      <c r="K377" s="223"/>
      <c r="L377" s="83"/>
      <c r="M377" s="83"/>
      <c r="N377" s="83"/>
      <c r="O377" s="83"/>
      <c r="P377" s="226"/>
      <c r="Q377" s="243"/>
      <c r="R377" s="42"/>
      <c r="S377" s="78" t="str">
        <f t="shared" si="130"/>
        <v/>
      </c>
      <c r="T377" s="90"/>
      <c r="U377" s="45"/>
      <c r="V377" s="45"/>
      <c r="W377" s="88"/>
      <c r="X377" s="124"/>
      <c r="Y377" s="124"/>
      <c r="Z377" s="98"/>
      <c r="AA377" s="99"/>
      <c r="AB377" s="99"/>
      <c r="AC377" s="99"/>
      <c r="AD377" s="100"/>
      <c r="AE377" s="64"/>
      <c r="AF377" s="390" t="str">
        <f t="shared" si="131"/>
        <v/>
      </c>
      <c r="AG377" s="390"/>
      <c r="AH377" s="390" t="str">
        <f t="shared" si="132"/>
        <v/>
      </c>
      <c r="AI377" s="390"/>
      <c r="AJ377" s="390" t="str">
        <f t="shared" si="133"/>
        <v/>
      </c>
      <c r="AK377" s="390"/>
      <c r="AL377" s="390" t="str">
        <f t="shared" si="134"/>
        <v/>
      </c>
      <c r="AM377" s="390"/>
      <c r="AN377" s="390" t="str">
        <f t="shared" si="135"/>
        <v/>
      </c>
      <c r="AO377" s="390"/>
      <c r="AP377" s="390" t="str">
        <f t="shared" si="136"/>
        <v/>
      </c>
      <c r="AQ377" s="390"/>
      <c r="AR377" s="390" t="str">
        <f t="shared" si="137"/>
        <v/>
      </c>
      <c r="AS377" s="390"/>
      <c r="AT377" s="182"/>
      <c r="AU377" s="182"/>
      <c r="AV377" s="182"/>
      <c r="AW377" s="182"/>
      <c r="AX377" s="182"/>
      <c r="AY377" s="182"/>
      <c r="AZ377" s="182"/>
      <c r="BA377" s="182"/>
      <c r="BB377" s="182"/>
    </row>
    <row r="378" spans="1:54" x14ac:dyDescent="0.2">
      <c r="A378" s="64"/>
      <c r="B378" s="313"/>
      <c r="C378" s="308"/>
      <c r="D378" s="308"/>
      <c r="E378" s="308"/>
      <c r="F378" s="308"/>
      <c r="G378" s="308"/>
      <c r="H378" s="314"/>
      <c r="I378" s="1"/>
      <c r="J378" s="3"/>
      <c r="K378" s="223"/>
      <c r="L378" s="90"/>
      <c r="M378" s="90"/>
      <c r="N378" s="90"/>
      <c r="O378" s="90"/>
      <c r="P378" s="226"/>
      <c r="Q378" s="243"/>
      <c r="R378" s="90"/>
      <c r="S378" s="78" t="str">
        <f t="shared" si="130"/>
        <v/>
      </c>
      <c r="T378" s="90"/>
      <c r="U378" s="45"/>
      <c r="V378" s="45"/>
      <c r="W378" s="88"/>
      <c r="X378" s="124"/>
      <c r="Y378" s="124"/>
      <c r="Z378" s="98"/>
      <c r="AA378" s="99"/>
      <c r="AB378" s="99"/>
      <c r="AC378" s="99"/>
      <c r="AD378" s="100"/>
      <c r="AE378" s="64"/>
      <c r="AF378" s="390" t="str">
        <f t="shared" si="131"/>
        <v/>
      </c>
      <c r="AG378" s="390"/>
      <c r="AH378" s="390" t="str">
        <f t="shared" si="132"/>
        <v/>
      </c>
      <c r="AI378" s="390"/>
      <c r="AJ378" s="390" t="str">
        <f t="shared" si="133"/>
        <v/>
      </c>
      <c r="AK378" s="390"/>
      <c r="AL378" s="390" t="str">
        <f t="shared" si="134"/>
        <v/>
      </c>
      <c r="AM378" s="390"/>
      <c r="AN378" s="390" t="str">
        <f t="shared" si="135"/>
        <v/>
      </c>
      <c r="AO378" s="390"/>
      <c r="AP378" s="390" t="str">
        <f t="shared" si="136"/>
        <v/>
      </c>
      <c r="AQ378" s="390"/>
      <c r="AR378" s="390" t="str">
        <f t="shared" si="137"/>
        <v/>
      </c>
      <c r="AS378" s="390"/>
      <c r="AT378" s="182"/>
      <c r="AU378" s="182"/>
      <c r="AV378" s="182"/>
      <c r="AW378" s="182"/>
      <c r="AX378" s="182"/>
      <c r="AY378" s="182"/>
      <c r="AZ378" s="182"/>
      <c r="BA378" s="182"/>
      <c r="BB378" s="182"/>
    </row>
    <row r="379" spans="1:54" x14ac:dyDescent="0.2">
      <c r="A379" s="64"/>
      <c r="B379" s="313"/>
      <c r="C379" s="308"/>
      <c r="D379" s="308"/>
      <c r="E379" s="308"/>
      <c r="F379" s="308"/>
      <c r="G379" s="308"/>
      <c r="H379" s="314"/>
      <c r="I379" s="1"/>
      <c r="J379" s="3"/>
      <c r="K379" s="223"/>
      <c r="L379" s="90"/>
      <c r="M379" s="90"/>
      <c r="N379" s="90"/>
      <c r="O379" s="90"/>
      <c r="P379" s="226"/>
      <c r="Q379" s="243"/>
      <c r="R379" s="75"/>
      <c r="S379" s="78" t="str">
        <f t="shared" si="130"/>
        <v/>
      </c>
      <c r="T379" s="90"/>
      <c r="U379" s="45"/>
      <c r="V379" s="45"/>
      <c r="W379" s="88"/>
      <c r="X379" s="124"/>
      <c r="Y379" s="124"/>
      <c r="Z379" s="98"/>
      <c r="AA379" s="99"/>
      <c r="AB379" s="99"/>
      <c r="AC379" s="99"/>
      <c r="AD379" s="100"/>
      <c r="AE379" s="64"/>
      <c r="AF379" s="390" t="str">
        <f t="shared" si="131"/>
        <v/>
      </c>
      <c r="AG379" s="390"/>
      <c r="AH379" s="390" t="str">
        <f t="shared" si="132"/>
        <v/>
      </c>
      <c r="AI379" s="390"/>
      <c r="AJ379" s="390" t="str">
        <f t="shared" si="133"/>
        <v/>
      </c>
      <c r="AK379" s="390"/>
      <c r="AL379" s="390" t="str">
        <f t="shared" si="134"/>
        <v/>
      </c>
      <c r="AM379" s="390"/>
      <c r="AN379" s="390" t="str">
        <f t="shared" si="135"/>
        <v/>
      </c>
      <c r="AO379" s="390"/>
      <c r="AP379" s="390" t="str">
        <f t="shared" si="136"/>
        <v/>
      </c>
      <c r="AQ379" s="390"/>
      <c r="AR379" s="390" t="str">
        <f t="shared" si="137"/>
        <v/>
      </c>
      <c r="AS379" s="390"/>
      <c r="AT379" s="182"/>
      <c r="AU379" s="182"/>
      <c r="AV379" s="182"/>
      <c r="AW379" s="182"/>
      <c r="AX379" s="182"/>
      <c r="AY379" s="182"/>
      <c r="AZ379" s="182"/>
      <c r="BA379" s="182"/>
      <c r="BB379" s="182"/>
    </row>
    <row r="380" spans="1:54" x14ac:dyDescent="0.2">
      <c r="A380" s="64"/>
      <c r="B380" s="313"/>
      <c r="C380" s="308"/>
      <c r="D380" s="308"/>
      <c r="E380" s="308"/>
      <c r="F380" s="308"/>
      <c r="G380" s="308"/>
      <c r="H380" s="314"/>
      <c r="I380" s="1"/>
      <c r="J380" s="3"/>
      <c r="K380" s="223"/>
      <c r="L380" s="83"/>
      <c r="M380" s="83"/>
      <c r="N380" s="83"/>
      <c r="O380" s="83"/>
      <c r="P380" s="226"/>
      <c r="Q380" s="243"/>
      <c r="R380" s="75"/>
      <c r="S380" s="78" t="str">
        <f t="shared" si="130"/>
        <v/>
      </c>
      <c r="T380" s="90"/>
      <c r="U380" s="45"/>
      <c r="V380" s="45"/>
      <c r="W380" s="88"/>
      <c r="X380" s="124"/>
      <c r="Y380" s="124"/>
      <c r="Z380" s="98"/>
      <c r="AA380" s="99"/>
      <c r="AB380" s="99"/>
      <c r="AC380" s="99"/>
      <c r="AD380" s="100"/>
      <c r="AE380" s="64"/>
      <c r="AF380" s="390" t="str">
        <f t="shared" si="131"/>
        <v/>
      </c>
      <c r="AG380" s="390"/>
      <c r="AH380" s="390" t="str">
        <f t="shared" si="132"/>
        <v/>
      </c>
      <c r="AI380" s="390"/>
      <c r="AJ380" s="390" t="str">
        <f t="shared" si="133"/>
        <v/>
      </c>
      <c r="AK380" s="390"/>
      <c r="AL380" s="390" t="str">
        <f t="shared" si="134"/>
        <v/>
      </c>
      <c r="AM380" s="390"/>
      <c r="AN380" s="390" t="str">
        <f t="shared" si="135"/>
        <v/>
      </c>
      <c r="AO380" s="390"/>
      <c r="AP380" s="390" t="str">
        <f t="shared" si="136"/>
        <v/>
      </c>
      <c r="AQ380" s="390"/>
      <c r="AR380" s="390" t="str">
        <f t="shared" si="137"/>
        <v/>
      </c>
      <c r="AS380" s="390"/>
      <c r="AT380" s="182"/>
      <c r="AU380" s="182"/>
      <c r="AV380" s="182"/>
      <c r="AW380" s="182"/>
      <c r="AX380" s="182"/>
      <c r="AY380" s="182"/>
      <c r="AZ380" s="182"/>
      <c r="BA380" s="182"/>
      <c r="BB380" s="182"/>
    </row>
    <row r="381" spans="1:54" x14ac:dyDescent="0.2">
      <c r="A381" s="64"/>
      <c r="B381" s="313"/>
      <c r="C381" s="308"/>
      <c r="D381" s="308"/>
      <c r="E381" s="308"/>
      <c r="F381" s="308"/>
      <c r="G381" s="308"/>
      <c r="H381" s="314"/>
      <c r="I381" s="1"/>
      <c r="J381" s="3"/>
      <c r="K381" s="223"/>
      <c r="L381" s="83"/>
      <c r="M381" s="83"/>
      <c r="N381" s="83"/>
      <c r="O381" s="83"/>
      <c r="P381" s="226"/>
      <c r="Q381" s="243"/>
      <c r="R381" s="75"/>
      <c r="S381" s="78" t="str">
        <f t="shared" si="130"/>
        <v/>
      </c>
      <c r="T381" s="90"/>
      <c r="U381" s="45"/>
      <c r="V381" s="45"/>
      <c r="W381" s="88"/>
      <c r="X381" s="124"/>
      <c r="Y381" s="124"/>
      <c r="Z381" s="98"/>
      <c r="AA381" s="99"/>
      <c r="AB381" s="99"/>
      <c r="AC381" s="99"/>
      <c r="AD381" s="100"/>
      <c r="AE381" s="64"/>
      <c r="AF381" s="390" t="str">
        <f t="shared" si="131"/>
        <v/>
      </c>
      <c r="AG381" s="390"/>
      <c r="AH381" s="390" t="str">
        <f t="shared" si="132"/>
        <v/>
      </c>
      <c r="AI381" s="390"/>
      <c r="AJ381" s="390" t="str">
        <f t="shared" si="133"/>
        <v/>
      </c>
      <c r="AK381" s="390"/>
      <c r="AL381" s="390" t="str">
        <f t="shared" si="134"/>
        <v/>
      </c>
      <c r="AM381" s="390"/>
      <c r="AN381" s="390" t="str">
        <f t="shared" si="135"/>
        <v/>
      </c>
      <c r="AO381" s="390"/>
      <c r="AP381" s="390" t="str">
        <f t="shared" si="136"/>
        <v/>
      </c>
      <c r="AQ381" s="390"/>
      <c r="AR381" s="390" t="str">
        <f t="shared" si="137"/>
        <v/>
      </c>
      <c r="AS381" s="390"/>
      <c r="AT381" s="182"/>
      <c r="AU381" s="182"/>
      <c r="AV381" s="182"/>
      <c r="AW381" s="182"/>
      <c r="AX381" s="182"/>
      <c r="AY381" s="182"/>
      <c r="AZ381" s="182"/>
      <c r="BA381" s="182"/>
      <c r="BB381" s="182"/>
    </row>
    <row r="382" spans="1:54" x14ac:dyDescent="0.2">
      <c r="A382" s="64"/>
      <c r="B382" s="313"/>
      <c r="C382" s="308"/>
      <c r="D382" s="308"/>
      <c r="E382" s="308"/>
      <c r="F382" s="308"/>
      <c r="G382" s="308"/>
      <c r="H382" s="314"/>
      <c r="I382" s="1"/>
      <c r="J382" s="3"/>
      <c r="K382" s="223"/>
      <c r="L382" s="90"/>
      <c r="M382" s="90"/>
      <c r="N382" s="90"/>
      <c r="O382" s="90"/>
      <c r="P382" s="226"/>
      <c r="Q382" s="243"/>
      <c r="R382" s="90"/>
      <c r="S382" s="78" t="str">
        <f t="shared" si="130"/>
        <v/>
      </c>
      <c r="T382" s="90"/>
      <c r="U382" s="45"/>
      <c r="V382" s="45"/>
      <c r="W382" s="88"/>
      <c r="X382" s="124"/>
      <c r="Y382" s="124"/>
      <c r="Z382" s="98"/>
      <c r="AA382" s="99"/>
      <c r="AB382" s="99"/>
      <c r="AC382" s="99"/>
      <c r="AD382" s="100"/>
      <c r="AE382" s="64"/>
      <c r="AF382" s="390" t="str">
        <f t="shared" si="131"/>
        <v/>
      </c>
      <c r="AG382" s="390"/>
      <c r="AH382" s="390" t="str">
        <f t="shared" si="132"/>
        <v/>
      </c>
      <c r="AI382" s="390"/>
      <c r="AJ382" s="390" t="str">
        <f t="shared" si="133"/>
        <v/>
      </c>
      <c r="AK382" s="390"/>
      <c r="AL382" s="390" t="str">
        <f t="shared" si="134"/>
        <v/>
      </c>
      <c r="AM382" s="390"/>
      <c r="AN382" s="390" t="str">
        <f t="shared" si="135"/>
        <v/>
      </c>
      <c r="AO382" s="390"/>
      <c r="AP382" s="390" t="str">
        <f t="shared" si="136"/>
        <v/>
      </c>
      <c r="AQ382" s="390"/>
      <c r="AR382" s="390" t="str">
        <f t="shared" si="137"/>
        <v/>
      </c>
      <c r="AS382" s="390"/>
      <c r="AT382" s="182"/>
      <c r="AU382" s="182"/>
      <c r="AV382" s="182"/>
      <c r="AW382" s="182"/>
      <c r="AX382" s="182"/>
      <c r="AY382" s="182"/>
      <c r="AZ382" s="182"/>
      <c r="BA382" s="182"/>
      <c r="BB382" s="182"/>
    </row>
    <row r="383" spans="1:54" x14ac:dyDescent="0.2">
      <c r="A383" s="64"/>
      <c r="B383" s="313"/>
      <c r="C383" s="308"/>
      <c r="D383" s="308"/>
      <c r="E383" s="308"/>
      <c r="F383" s="308"/>
      <c r="G383" s="308"/>
      <c r="H383" s="314"/>
      <c r="I383" s="1"/>
      <c r="J383" s="3"/>
      <c r="K383" s="223"/>
      <c r="L383" s="90"/>
      <c r="M383" s="90"/>
      <c r="N383" s="90"/>
      <c r="O383" s="90"/>
      <c r="P383" s="226"/>
      <c r="Q383" s="243"/>
      <c r="R383" s="75"/>
      <c r="S383" s="78" t="str">
        <f t="shared" si="130"/>
        <v/>
      </c>
      <c r="T383" s="90"/>
      <c r="U383" s="45"/>
      <c r="V383" s="45"/>
      <c r="W383" s="88"/>
      <c r="X383" s="124"/>
      <c r="Y383" s="124"/>
      <c r="Z383" s="98"/>
      <c r="AA383" s="99"/>
      <c r="AB383" s="99"/>
      <c r="AC383" s="99"/>
      <c r="AD383" s="100"/>
      <c r="AE383" s="64"/>
      <c r="AF383" s="390" t="str">
        <f t="shared" si="131"/>
        <v/>
      </c>
      <c r="AG383" s="390"/>
      <c r="AH383" s="390" t="str">
        <f t="shared" si="132"/>
        <v/>
      </c>
      <c r="AI383" s="390"/>
      <c r="AJ383" s="390" t="str">
        <f t="shared" si="133"/>
        <v/>
      </c>
      <c r="AK383" s="390"/>
      <c r="AL383" s="390" t="str">
        <f t="shared" si="134"/>
        <v/>
      </c>
      <c r="AM383" s="390"/>
      <c r="AN383" s="390" t="str">
        <f t="shared" si="135"/>
        <v/>
      </c>
      <c r="AO383" s="390"/>
      <c r="AP383" s="390" t="str">
        <f t="shared" si="136"/>
        <v/>
      </c>
      <c r="AQ383" s="390"/>
      <c r="AR383" s="390" t="str">
        <f t="shared" si="137"/>
        <v/>
      </c>
      <c r="AS383" s="390"/>
      <c r="AT383" s="182"/>
      <c r="AU383" s="182"/>
      <c r="AV383" s="182"/>
      <c r="AW383" s="182"/>
      <c r="AX383" s="182"/>
      <c r="AY383" s="182"/>
      <c r="AZ383" s="182"/>
      <c r="BA383" s="182"/>
      <c r="BB383" s="182"/>
    </row>
    <row r="384" spans="1:54" x14ac:dyDescent="0.2">
      <c r="A384" s="64"/>
      <c r="B384" s="313"/>
      <c r="C384" s="308"/>
      <c r="D384" s="308"/>
      <c r="E384" s="308"/>
      <c r="F384" s="308"/>
      <c r="G384" s="308"/>
      <c r="H384" s="314"/>
      <c r="I384" s="1"/>
      <c r="J384" s="3"/>
      <c r="K384" s="223"/>
      <c r="L384" s="90"/>
      <c r="M384" s="90"/>
      <c r="N384" s="90"/>
      <c r="O384" s="90"/>
      <c r="P384" s="226"/>
      <c r="Q384" s="243"/>
      <c r="R384" s="75"/>
      <c r="S384" s="78" t="str">
        <f t="shared" si="130"/>
        <v/>
      </c>
      <c r="T384" s="90"/>
      <c r="U384" s="45"/>
      <c r="V384" s="45"/>
      <c r="W384" s="88"/>
      <c r="X384" s="124"/>
      <c r="Y384" s="124"/>
      <c r="Z384" s="98"/>
      <c r="AA384" s="99"/>
      <c r="AB384" s="99"/>
      <c r="AC384" s="99"/>
      <c r="AD384" s="100"/>
      <c r="AE384" s="64"/>
      <c r="AF384" s="390" t="str">
        <f t="shared" si="131"/>
        <v/>
      </c>
      <c r="AG384" s="390"/>
      <c r="AH384" s="390" t="str">
        <f t="shared" si="132"/>
        <v/>
      </c>
      <c r="AI384" s="390"/>
      <c r="AJ384" s="390" t="str">
        <f t="shared" si="133"/>
        <v/>
      </c>
      <c r="AK384" s="390"/>
      <c r="AL384" s="390" t="str">
        <f t="shared" si="134"/>
        <v/>
      </c>
      <c r="AM384" s="390"/>
      <c r="AN384" s="390" t="str">
        <f t="shared" si="135"/>
        <v/>
      </c>
      <c r="AO384" s="390"/>
      <c r="AP384" s="390" t="str">
        <f t="shared" si="136"/>
        <v/>
      </c>
      <c r="AQ384" s="390"/>
      <c r="AR384" s="390" t="str">
        <f t="shared" si="137"/>
        <v/>
      </c>
      <c r="AS384" s="390"/>
      <c r="AT384" s="182"/>
      <c r="AU384" s="182"/>
      <c r="AV384" s="182"/>
      <c r="AW384" s="182"/>
      <c r="AX384" s="182"/>
      <c r="AY384" s="182"/>
      <c r="AZ384" s="182"/>
      <c r="BA384" s="182"/>
      <c r="BB384" s="182"/>
    </row>
    <row r="385" spans="1:54" x14ac:dyDescent="0.2">
      <c r="A385" s="64"/>
      <c r="B385" s="313"/>
      <c r="C385" s="308"/>
      <c r="D385" s="308"/>
      <c r="E385" s="308"/>
      <c r="F385" s="308"/>
      <c r="G385" s="308"/>
      <c r="H385" s="314"/>
      <c r="I385" s="1"/>
      <c r="J385" s="3"/>
      <c r="K385" s="223"/>
      <c r="L385" s="90"/>
      <c r="M385" s="90"/>
      <c r="N385" s="90"/>
      <c r="O385" s="90"/>
      <c r="P385" s="226"/>
      <c r="Q385" s="243"/>
      <c r="R385" s="75"/>
      <c r="S385" s="78" t="str">
        <f t="shared" si="130"/>
        <v/>
      </c>
      <c r="T385" s="90"/>
      <c r="U385" s="45"/>
      <c r="V385" s="45"/>
      <c r="W385" s="88"/>
      <c r="X385" s="124"/>
      <c r="Y385" s="124"/>
      <c r="Z385" s="98"/>
      <c r="AA385" s="99"/>
      <c r="AB385" s="99"/>
      <c r="AC385" s="99"/>
      <c r="AD385" s="100"/>
      <c r="AE385" s="64"/>
      <c r="AF385" s="390" t="str">
        <f t="shared" si="131"/>
        <v/>
      </c>
      <c r="AG385" s="390"/>
      <c r="AH385" s="390" t="str">
        <f t="shared" si="132"/>
        <v/>
      </c>
      <c r="AI385" s="390"/>
      <c r="AJ385" s="390" t="str">
        <f t="shared" si="133"/>
        <v/>
      </c>
      <c r="AK385" s="390"/>
      <c r="AL385" s="390" t="str">
        <f t="shared" si="134"/>
        <v/>
      </c>
      <c r="AM385" s="390"/>
      <c r="AN385" s="390" t="str">
        <f t="shared" si="135"/>
        <v/>
      </c>
      <c r="AO385" s="390"/>
      <c r="AP385" s="390" t="str">
        <f t="shared" si="136"/>
        <v/>
      </c>
      <c r="AQ385" s="390"/>
      <c r="AR385" s="390" t="str">
        <f t="shared" si="137"/>
        <v/>
      </c>
      <c r="AS385" s="390"/>
      <c r="AT385" s="182"/>
      <c r="AU385" s="182"/>
      <c r="AV385" s="182"/>
      <c r="AW385" s="182"/>
      <c r="AX385" s="182"/>
      <c r="AY385" s="182"/>
      <c r="AZ385" s="182"/>
      <c r="BA385" s="182"/>
      <c r="BB385" s="182"/>
    </row>
    <row r="386" spans="1:54" x14ac:dyDescent="0.2">
      <c r="A386" s="64"/>
      <c r="B386" s="313"/>
      <c r="C386" s="308"/>
      <c r="D386" s="308"/>
      <c r="E386" s="308"/>
      <c r="F386" s="308"/>
      <c r="G386" s="308"/>
      <c r="H386" s="314"/>
      <c r="I386" s="1"/>
      <c r="J386" s="3"/>
      <c r="K386" s="223"/>
      <c r="L386" s="90"/>
      <c r="M386" s="90"/>
      <c r="N386" s="90"/>
      <c r="O386" s="90"/>
      <c r="P386" s="226"/>
      <c r="Q386" s="243"/>
      <c r="R386" s="75"/>
      <c r="S386" s="78" t="str">
        <f t="shared" si="130"/>
        <v/>
      </c>
      <c r="T386" s="90"/>
      <c r="U386" s="45"/>
      <c r="V386" s="45"/>
      <c r="W386" s="88"/>
      <c r="X386" s="124"/>
      <c r="Y386" s="124"/>
      <c r="Z386" s="98"/>
      <c r="AA386" s="99"/>
      <c r="AB386" s="99"/>
      <c r="AC386" s="99"/>
      <c r="AD386" s="100"/>
      <c r="AE386" s="64"/>
      <c r="AF386" s="390" t="str">
        <f t="shared" si="131"/>
        <v/>
      </c>
      <c r="AG386" s="390"/>
      <c r="AH386" s="390" t="str">
        <f t="shared" si="132"/>
        <v/>
      </c>
      <c r="AI386" s="390"/>
      <c r="AJ386" s="390" t="str">
        <f t="shared" si="133"/>
        <v/>
      </c>
      <c r="AK386" s="390"/>
      <c r="AL386" s="390" t="str">
        <f t="shared" si="134"/>
        <v/>
      </c>
      <c r="AM386" s="390"/>
      <c r="AN386" s="390" t="str">
        <f t="shared" si="135"/>
        <v/>
      </c>
      <c r="AO386" s="390"/>
      <c r="AP386" s="390" t="str">
        <f t="shared" si="136"/>
        <v/>
      </c>
      <c r="AQ386" s="390"/>
      <c r="AR386" s="390" t="str">
        <f t="shared" si="137"/>
        <v/>
      </c>
      <c r="AS386" s="390"/>
      <c r="AT386" s="182"/>
      <c r="AU386" s="182"/>
      <c r="AV386" s="182"/>
      <c r="AW386" s="182"/>
      <c r="AX386" s="182"/>
      <c r="AY386" s="182"/>
      <c r="AZ386" s="182"/>
      <c r="BA386" s="182"/>
      <c r="BB386" s="182"/>
    </row>
    <row r="387" spans="1:54" x14ac:dyDescent="0.2">
      <c r="A387" s="64"/>
      <c r="B387" s="313"/>
      <c r="C387" s="308"/>
      <c r="D387" s="308"/>
      <c r="E387" s="308"/>
      <c r="F387" s="308"/>
      <c r="G387" s="308"/>
      <c r="H387" s="314"/>
      <c r="I387" s="1"/>
      <c r="J387" s="3"/>
      <c r="K387" s="223"/>
      <c r="L387" s="90"/>
      <c r="M387" s="90"/>
      <c r="N387" s="90"/>
      <c r="O387" s="90"/>
      <c r="P387" s="226"/>
      <c r="Q387" s="243"/>
      <c r="R387" s="75"/>
      <c r="S387" s="78" t="str">
        <f t="shared" si="130"/>
        <v/>
      </c>
      <c r="T387" s="90"/>
      <c r="U387" s="45"/>
      <c r="V387" s="45"/>
      <c r="W387" s="88"/>
      <c r="X387" s="124"/>
      <c r="Y387" s="124"/>
      <c r="Z387" s="98"/>
      <c r="AA387" s="99"/>
      <c r="AB387" s="99"/>
      <c r="AC387" s="99"/>
      <c r="AD387" s="100"/>
      <c r="AE387" s="64"/>
      <c r="AF387" s="390" t="str">
        <f t="shared" si="131"/>
        <v/>
      </c>
      <c r="AG387" s="390"/>
      <c r="AH387" s="390" t="str">
        <f t="shared" si="132"/>
        <v/>
      </c>
      <c r="AI387" s="390"/>
      <c r="AJ387" s="390" t="str">
        <f t="shared" si="133"/>
        <v/>
      </c>
      <c r="AK387" s="390"/>
      <c r="AL387" s="390" t="str">
        <f t="shared" si="134"/>
        <v/>
      </c>
      <c r="AM387" s="390"/>
      <c r="AN387" s="390" t="str">
        <f t="shared" si="135"/>
        <v/>
      </c>
      <c r="AO387" s="390"/>
      <c r="AP387" s="390" t="str">
        <f t="shared" si="136"/>
        <v/>
      </c>
      <c r="AQ387" s="390"/>
      <c r="AR387" s="390" t="str">
        <f t="shared" si="137"/>
        <v/>
      </c>
      <c r="AS387" s="390"/>
      <c r="AT387" s="182"/>
      <c r="AU387" s="182"/>
      <c r="AV387" s="182"/>
      <c r="AW387" s="182"/>
      <c r="AX387" s="182"/>
      <c r="AY387" s="182"/>
      <c r="AZ387" s="182"/>
      <c r="BA387" s="182"/>
      <c r="BB387" s="182"/>
    </row>
    <row r="388" spans="1:54" x14ac:dyDescent="0.2">
      <c r="A388" s="64"/>
      <c r="B388" s="313"/>
      <c r="C388" s="308"/>
      <c r="D388" s="308"/>
      <c r="E388" s="308"/>
      <c r="F388" s="308"/>
      <c r="G388" s="308"/>
      <c r="H388" s="314"/>
      <c r="I388" s="1"/>
      <c r="J388" s="3"/>
      <c r="K388" s="223"/>
      <c r="L388" s="83"/>
      <c r="M388" s="83"/>
      <c r="N388" s="83"/>
      <c r="O388" s="83"/>
      <c r="P388" s="226"/>
      <c r="Q388" s="243"/>
      <c r="R388" s="75"/>
      <c r="S388" s="78" t="str">
        <f t="shared" si="130"/>
        <v/>
      </c>
      <c r="T388" s="90"/>
      <c r="U388" s="45"/>
      <c r="V388" s="45"/>
      <c r="W388" s="88"/>
      <c r="X388" s="124"/>
      <c r="Y388" s="124"/>
      <c r="Z388" s="98"/>
      <c r="AA388" s="99"/>
      <c r="AB388" s="99"/>
      <c r="AC388" s="99"/>
      <c r="AD388" s="100"/>
      <c r="AE388" s="64"/>
      <c r="AF388" s="390" t="str">
        <f t="shared" si="131"/>
        <v/>
      </c>
      <c r="AG388" s="390"/>
      <c r="AH388" s="390" t="str">
        <f t="shared" si="132"/>
        <v/>
      </c>
      <c r="AI388" s="390"/>
      <c r="AJ388" s="390" t="str">
        <f t="shared" si="133"/>
        <v/>
      </c>
      <c r="AK388" s="390"/>
      <c r="AL388" s="390" t="str">
        <f t="shared" si="134"/>
        <v/>
      </c>
      <c r="AM388" s="390"/>
      <c r="AN388" s="390" t="str">
        <f t="shared" si="135"/>
        <v/>
      </c>
      <c r="AO388" s="390"/>
      <c r="AP388" s="390" t="str">
        <f t="shared" si="136"/>
        <v/>
      </c>
      <c r="AQ388" s="390"/>
      <c r="AR388" s="390" t="str">
        <f t="shared" si="137"/>
        <v/>
      </c>
      <c r="AS388" s="390"/>
      <c r="AT388" s="182"/>
      <c r="AU388" s="182"/>
      <c r="AV388" s="182"/>
      <c r="AW388" s="182"/>
      <c r="AX388" s="182"/>
      <c r="AY388" s="182"/>
      <c r="AZ388" s="182"/>
      <c r="BA388" s="182"/>
      <c r="BB388" s="182"/>
    </row>
    <row r="389" spans="1:54" x14ac:dyDescent="0.2">
      <c r="A389" s="64"/>
      <c r="B389" s="313"/>
      <c r="C389" s="308"/>
      <c r="D389" s="308"/>
      <c r="E389" s="308"/>
      <c r="F389" s="308"/>
      <c r="G389" s="308"/>
      <c r="H389" s="314"/>
      <c r="I389" s="1"/>
      <c r="J389" s="3"/>
      <c r="K389" s="223"/>
      <c r="L389" s="90"/>
      <c r="M389" s="90"/>
      <c r="N389" s="90"/>
      <c r="O389" s="90"/>
      <c r="P389" s="226"/>
      <c r="Q389" s="208"/>
      <c r="R389" s="75"/>
      <c r="S389" s="78" t="str">
        <f t="shared" si="130"/>
        <v/>
      </c>
      <c r="T389" s="90"/>
      <c r="U389" s="45"/>
      <c r="V389" s="45"/>
      <c r="W389" s="88"/>
      <c r="X389" s="124"/>
      <c r="Y389" s="124"/>
      <c r="Z389" s="98"/>
      <c r="AA389" s="99"/>
      <c r="AB389" s="99"/>
      <c r="AC389" s="99"/>
      <c r="AD389" s="100"/>
      <c r="AE389" s="64"/>
      <c r="AF389" s="390" t="str">
        <f t="shared" si="131"/>
        <v/>
      </c>
      <c r="AG389" s="390"/>
      <c r="AH389" s="390" t="str">
        <f t="shared" si="132"/>
        <v/>
      </c>
      <c r="AI389" s="390"/>
      <c r="AJ389" s="390" t="str">
        <f t="shared" si="133"/>
        <v/>
      </c>
      <c r="AK389" s="390"/>
      <c r="AL389" s="390" t="str">
        <f t="shared" si="134"/>
        <v/>
      </c>
      <c r="AM389" s="390"/>
      <c r="AN389" s="390" t="str">
        <f t="shared" si="135"/>
        <v/>
      </c>
      <c r="AO389" s="390"/>
      <c r="AP389" s="390" t="str">
        <f t="shared" si="136"/>
        <v/>
      </c>
      <c r="AQ389" s="390"/>
      <c r="AR389" s="390" t="str">
        <f t="shared" si="137"/>
        <v/>
      </c>
      <c r="AS389" s="390"/>
      <c r="AT389" s="182"/>
      <c r="AU389" s="182"/>
      <c r="AV389" s="182"/>
      <c r="AW389" s="182"/>
      <c r="AX389" s="182"/>
      <c r="AY389" s="182"/>
      <c r="AZ389" s="182"/>
      <c r="BA389" s="182"/>
      <c r="BB389" s="182"/>
    </row>
    <row r="390" spans="1:54" x14ac:dyDescent="0.2">
      <c r="A390" s="64"/>
      <c r="B390" s="313"/>
      <c r="C390" s="308"/>
      <c r="D390" s="308"/>
      <c r="E390" s="308"/>
      <c r="F390" s="308"/>
      <c r="G390" s="308"/>
      <c r="H390" s="314"/>
      <c r="I390" s="1"/>
      <c r="J390" s="3"/>
      <c r="K390" s="223"/>
      <c r="L390" s="83"/>
      <c r="M390" s="83"/>
      <c r="N390" s="83"/>
      <c r="O390" s="83"/>
      <c r="P390" s="226"/>
      <c r="Q390" s="208"/>
      <c r="R390" s="75"/>
      <c r="S390" s="78" t="str">
        <f t="shared" si="130"/>
        <v/>
      </c>
      <c r="T390" s="90"/>
      <c r="U390" s="45"/>
      <c r="V390" s="45"/>
      <c r="W390" s="88"/>
      <c r="X390" s="124"/>
      <c r="Y390" s="124"/>
      <c r="Z390" s="98"/>
      <c r="AA390" s="99"/>
      <c r="AB390" s="99"/>
      <c r="AC390" s="99"/>
      <c r="AD390" s="100"/>
      <c r="AE390" s="64"/>
      <c r="AF390" s="390" t="str">
        <f t="shared" si="131"/>
        <v/>
      </c>
      <c r="AG390" s="390"/>
      <c r="AH390" s="390" t="str">
        <f t="shared" si="132"/>
        <v/>
      </c>
      <c r="AI390" s="390"/>
      <c r="AJ390" s="390" t="str">
        <f t="shared" si="133"/>
        <v/>
      </c>
      <c r="AK390" s="390"/>
      <c r="AL390" s="390" t="str">
        <f t="shared" si="134"/>
        <v/>
      </c>
      <c r="AM390" s="390"/>
      <c r="AN390" s="390" t="str">
        <f t="shared" si="135"/>
        <v/>
      </c>
      <c r="AO390" s="390"/>
      <c r="AP390" s="390" t="str">
        <f t="shared" si="136"/>
        <v/>
      </c>
      <c r="AQ390" s="390"/>
      <c r="AR390" s="390" t="str">
        <f t="shared" si="137"/>
        <v/>
      </c>
      <c r="AS390" s="390"/>
      <c r="AT390" s="182"/>
      <c r="AU390" s="182"/>
      <c r="AV390" s="182"/>
      <c r="AW390" s="182"/>
      <c r="AX390" s="182"/>
      <c r="AY390" s="182"/>
      <c r="AZ390" s="182"/>
      <c r="BA390" s="182"/>
      <c r="BB390" s="182"/>
    </row>
    <row r="391" spans="1:54" x14ac:dyDescent="0.2">
      <c r="A391" s="64"/>
      <c r="B391" s="313"/>
      <c r="C391" s="308"/>
      <c r="D391" s="308"/>
      <c r="E391" s="308"/>
      <c r="F391" s="308"/>
      <c r="G391" s="308"/>
      <c r="H391" s="314"/>
      <c r="I391" s="1"/>
      <c r="J391" s="3"/>
      <c r="K391" s="223"/>
      <c r="L391" s="90"/>
      <c r="M391" s="90"/>
      <c r="N391" s="90"/>
      <c r="O391" s="90"/>
      <c r="P391" s="226"/>
      <c r="Q391" s="208"/>
      <c r="R391" s="6"/>
      <c r="S391" s="78" t="str">
        <f t="shared" si="130"/>
        <v/>
      </c>
      <c r="T391" s="90"/>
      <c r="U391" s="45"/>
      <c r="V391" s="45"/>
      <c r="W391" s="88"/>
      <c r="X391" s="124"/>
      <c r="Y391" s="124"/>
      <c r="Z391" s="98"/>
      <c r="AA391" s="99"/>
      <c r="AB391" s="99"/>
      <c r="AC391" s="99"/>
      <c r="AD391" s="100"/>
      <c r="AE391" s="64"/>
      <c r="AF391" s="390" t="str">
        <f t="shared" si="131"/>
        <v/>
      </c>
      <c r="AG391" s="390"/>
      <c r="AH391" s="390" t="str">
        <f t="shared" si="132"/>
        <v/>
      </c>
      <c r="AI391" s="390"/>
      <c r="AJ391" s="390" t="str">
        <f t="shared" si="133"/>
        <v/>
      </c>
      <c r="AK391" s="390"/>
      <c r="AL391" s="390" t="str">
        <f t="shared" si="134"/>
        <v/>
      </c>
      <c r="AM391" s="390"/>
      <c r="AN391" s="390" t="str">
        <f t="shared" si="135"/>
        <v/>
      </c>
      <c r="AO391" s="390"/>
      <c r="AP391" s="390" t="str">
        <f t="shared" si="136"/>
        <v/>
      </c>
      <c r="AQ391" s="390"/>
      <c r="AR391" s="390" t="str">
        <f t="shared" si="137"/>
        <v/>
      </c>
      <c r="AS391" s="390"/>
      <c r="AT391" s="182"/>
      <c r="AU391" s="182"/>
      <c r="AV391" s="182"/>
      <c r="AW391" s="182"/>
      <c r="AX391" s="182"/>
      <c r="AY391" s="182"/>
      <c r="AZ391" s="182"/>
      <c r="BA391" s="182"/>
      <c r="BB391" s="182"/>
    </row>
    <row r="392" spans="1:54" ht="13.5" thickBot="1" x14ac:dyDescent="0.25">
      <c r="A392" s="60"/>
      <c r="B392" s="315"/>
      <c r="C392" s="316"/>
      <c r="D392" s="316"/>
      <c r="E392" s="316"/>
      <c r="F392" s="316"/>
      <c r="G392" s="316"/>
      <c r="H392" s="317"/>
      <c r="I392" s="5"/>
      <c r="J392" s="4"/>
      <c r="K392" s="227"/>
      <c r="L392" s="228"/>
      <c r="M392" s="228"/>
      <c r="N392" s="228"/>
      <c r="O392" s="228"/>
      <c r="P392" s="229"/>
      <c r="Q392" s="213"/>
      <c r="R392" s="188"/>
      <c r="S392" s="203" t="str">
        <f t="shared" si="130"/>
        <v/>
      </c>
      <c r="T392" s="10"/>
      <c r="U392" s="55"/>
      <c r="V392" s="55"/>
      <c r="W392" s="140"/>
      <c r="X392" s="94"/>
      <c r="Y392" s="94"/>
      <c r="Z392" s="94"/>
      <c r="AA392" s="95"/>
      <c r="AB392" s="95"/>
      <c r="AC392" s="95"/>
      <c r="AD392" s="96"/>
      <c r="AE392" s="62"/>
      <c r="AF392" s="390" t="str">
        <f t="shared" si="131"/>
        <v/>
      </c>
      <c r="AG392" s="390"/>
      <c r="AH392" s="390" t="str">
        <f t="shared" si="132"/>
        <v/>
      </c>
      <c r="AI392" s="390"/>
      <c r="AJ392" s="390" t="str">
        <f t="shared" si="133"/>
        <v/>
      </c>
      <c r="AK392" s="390"/>
      <c r="AL392" s="390" t="str">
        <f t="shared" si="134"/>
        <v/>
      </c>
      <c r="AM392" s="390"/>
      <c r="AN392" s="390" t="str">
        <f t="shared" si="135"/>
        <v/>
      </c>
      <c r="AO392" s="390"/>
      <c r="AP392" s="390" t="str">
        <f t="shared" si="136"/>
        <v/>
      </c>
      <c r="AQ392" s="390"/>
      <c r="AR392" s="390" t="str">
        <f t="shared" si="137"/>
        <v/>
      </c>
      <c r="AS392" s="390"/>
      <c r="AT392" s="182"/>
      <c r="AU392" s="182"/>
      <c r="AV392" s="182"/>
      <c r="AW392" s="182"/>
      <c r="AX392" s="182"/>
      <c r="AY392" s="182"/>
      <c r="AZ392" s="182"/>
      <c r="BA392" s="182"/>
      <c r="BB392" s="182"/>
    </row>
    <row r="393" spans="1:54" ht="15.75" customHeight="1" thickBot="1" x14ac:dyDescent="0.25">
      <c r="S393" s="237"/>
      <c r="T393" s="237"/>
      <c r="U393" s="237"/>
      <c r="V393" s="237"/>
      <c r="W393" s="237"/>
      <c r="X393" s="237"/>
      <c r="Y393" s="237"/>
      <c r="AF393" s="392" t="s">
        <v>51</v>
      </c>
      <c r="AG393" s="393">
        <f>SUM(AF177:AF392)</f>
        <v>5</v>
      </c>
      <c r="AH393" s="394"/>
      <c r="AI393" s="393">
        <f>SUM(AH177:AH392)</f>
        <v>2</v>
      </c>
      <c r="AJ393" s="394"/>
      <c r="AK393" s="393">
        <f>SUM(AJ177:AJ392)</f>
        <v>5</v>
      </c>
      <c r="AL393" s="394"/>
      <c r="AM393" s="393">
        <f>SUM(AL177:AL392)</f>
        <v>5</v>
      </c>
      <c r="AN393" s="394"/>
      <c r="AO393" s="393">
        <f>SUM(AN177:AN392)</f>
        <v>0</v>
      </c>
      <c r="AP393" s="394"/>
      <c r="AQ393" s="393">
        <f>SUM(AP177:AP392)</f>
        <v>0</v>
      </c>
      <c r="AR393" s="394"/>
      <c r="AS393" s="393">
        <f>SUM(AR177:AR392)</f>
        <v>0</v>
      </c>
      <c r="AT393" s="395"/>
      <c r="AU393" s="182"/>
      <c r="AV393" s="182"/>
      <c r="AW393" s="182"/>
      <c r="AX393" s="182"/>
      <c r="AY393" s="182"/>
      <c r="AZ393" s="182"/>
      <c r="BA393" s="182"/>
      <c r="BB393" s="182"/>
    </row>
    <row r="394" spans="1:54" ht="15" customHeight="1" thickBot="1" x14ac:dyDescent="0.25">
      <c r="S394" s="237"/>
      <c r="T394" s="237"/>
      <c r="U394" s="237"/>
      <c r="V394" s="237"/>
      <c r="W394" s="237"/>
      <c r="X394" s="237"/>
      <c r="Y394" s="237"/>
      <c r="AF394" s="182"/>
      <c r="AG394" s="468" t="s">
        <v>44</v>
      </c>
      <c r="AH394" s="469"/>
      <c r="AI394" s="468" t="s">
        <v>45</v>
      </c>
      <c r="AJ394" s="469"/>
      <c r="AK394" s="468" t="s">
        <v>46</v>
      </c>
      <c r="AL394" s="469"/>
      <c r="AM394" s="468" t="s">
        <v>47</v>
      </c>
      <c r="AN394" s="469"/>
      <c r="AO394" s="468" t="s">
        <v>48</v>
      </c>
      <c r="AP394" s="469"/>
      <c r="AQ394" s="468" t="s">
        <v>49</v>
      </c>
      <c r="AR394" s="469"/>
      <c r="AS394" s="468" t="s">
        <v>50</v>
      </c>
      <c r="AT394" s="470"/>
      <c r="AU394" s="182"/>
      <c r="AV394" s="182"/>
      <c r="AW394" s="182"/>
      <c r="AX394" s="182"/>
      <c r="AY394" s="182"/>
      <c r="AZ394" s="182"/>
      <c r="BA394" s="182"/>
      <c r="BB394" s="182"/>
    </row>
    <row r="395" spans="1:54" x14ac:dyDescent="0.2">
      <c r="B395" s="182"/>
      <c r="C395" s="182"/>
      <c r="D395" s="182"/>
      <c r="E395" s="182"/>
      <c r="F395" s="182"/>
      <c r="G395" s="182"/>
      <c r="H395" s="182"/>
      <c r="I395" s="182"/>
      <c r="S395" s="237"/>
      <c r="T395" s="237"/>
      <c r="U395" s="237"/>
      <c r="V395" s="237"/>
      <c r="W395" s="237"/>
      <c r="X395" s="237"/>
      <c r="Y395" s="237"/>
    </row>
    <row r="396" spans="1:54" ht="13.5" customHeight="1" x14ac:dyDescent="0.2">
      <c r="B396" s="183"/>
      <c r="C396" s="184"/>
      <c r="D396" s="185"/>
      <c r="E396" s="186"/>
      <c r="F396" s="186"/>
      <c r="G396" s="186"/>
      <c r="H396" s="186"/>
      <c r="I396" s="187"/>
      <c r="J396" s="181"/>
      <c r="S396" s="237"/>
      <c r="T396" s="237"/>
      <c r="U396" s="237"/>
      <c r="V396" s="237"/>
      <c r="W396" s="237"/>
      <c r="X396" s="237"/>
      <c r="Y396" s="237"/>
    </row>
    <row r="397" spans="1:54" ht="13.5" customHeight="1" x14ac:dyDescent="0.2">
      <c r="B397" s="183"/>
      <c r="C397" s="184"/>
      <c r="D397" s="185"/>
      <c r="E397" s="187"/>
      <c r="F397" s="187"/>
      <c r="G397" s="187"/>
      <c r="H397" s="187"/>
      <c r="I397" s="187"/>
      <c r="J397" s="181"/>
      <c r="S397" s="237"/>
      <c r="T397" s="237"/>
      <c r="U397" s="237"/>
      <c r="V397" s="237"/>
      <c r="W397" s="237"/>
      <c r="X397" s="237"/>
      <c r="Y397" s="237"/>
    </row>
    <row r="398" spans="1:54" ht="14.25" customHeight="1" x14ac:dyDescent="0.2">
      <c r="B398" s="183"/>
      <c r="C398" s="184"/>
      <c r="D398" s="185"/>
      <c r="E398" s="187"/>
      <c r="F398" s="187"/>
      <c r="G398" s="187"/>
      <c r="H398" s="187"/>
      <c r="I398" s="187"/>
      <c r="J398" s="181"/>
      <c r="S398" s="237"/>
      <c r="T398" s="237"/>
      <c r="U398" s="237"/>
      <c r="V398" s="237"/>
      <c r="W398" s="237"/>
      <c r="X398" s="237"/>
      <c r="Y398" s="237"/>
    </row>
    <row r="399" spans="1:54" x14ac:dyDescent="0.2">
      <c r="B399" s="183"/>
      <c r="C399" s="184"/>
      <c r="D399" s="185"/>
      <c r="E399" s="187"/>
      <c r="F399" s="187"/>
      <c r="G399" s="187"/>
      <c r="H399" s="187"/>
      <c r="I399" s="187"/>
      <c r="J399" s="181"/>
      <c r="S399" s="237"/>
      <c r="T399" s="237"/>
      <c r="U399" s="237"/>
      <c r="V399" s="237"/>
      <c r="W399" s="237"/>
      <c r="X399" s="237"/>
      <c r="Y399" s="237"/>
    </row>
    <row r="400" spans="1:54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</sheetData>
  <customSheetViews>
    <customSheetView guid="{B5E5DABB-B971-4C55-B490-DEAABDD35684}" scale="55" topLeftCell="A210">
      <selection activeCell="P133" sqref="P133"/>
      <pageMargins left="0.78740157499999996" right="0.78740157499999996" top="0.984251969" bottom="0.984251969" header="0.4921259845" footer="0.4921259845"/>
      <pageSetup paperSize="9" orientation="portrait" r:id="rId1"/>
      <headerFooter alignWithMargins="0"/>
    </customSheetView>
    <customSheetView guid="{44CB99C0-93FE-487A-BDA4-694C655767F9}" scale="85" showPageBreaks="1">
      <selection activeCell="I80" sqref="I80:K80"/>
      <pageMargins left="0.78740157499999996" right="0.78740157499999996" top="0.984251969" bottom="0.984251969" header="0.4921259845" footer="0.4921259845"/>
      <pageSetup paperSize="9" orientation="portrait" r:id="rId2"/>
      <headerFooter alignWithMargins="0"/>
    </customSheetView>
    <customSheetView guid="{D64720D1-31BA-4996-B9AF-23F02255C8FB}" scale="85" fitToPage="1" topLeftCell="A187">
      <selection activeCell="I276" sqref="I276"/>
      <pageMargins left="0.78740157499999996" right="0.78740157499999996" top="0.984251969" bottom="0.984251969" header="0.4921259845" footer="0.4921259845"/>
      <pageSetup paperSize="8" scale="43" orientation="portrait" r:id="rId3"/>
      <headerFooter alignWithMargins="0"/>
    </customSheetView>
    <customSheetView guid="{F002843E-6381-40AD-A190-C544E9F9C6D2}" scale="70" fitToPage="1" topLeftCell="A169">
      <selection activeCell="L191" sqref="L191:M196"/>
      <pageMargins left="0.78740157499999996" right="0.78740157499999996" top="0.984251969" bottom="0.984251969" header="0.4921259845" footer="0.4921259845"/>
      <pageSetup paperSize="8" scale="46" orientation="portrait" r:id="rId4"/>
      <headerFooter alignWithMargins="0"/>
    </customSheetView>
    <customSheetView guid="{6FEC67FF-DE40-4C6A-A99A-2E194BE3BE6B}" scale="85" topLeftCell="A112">
      <selection activeCell="N275" sqref="N275"/>
      <pageMargins left="0.78740157499999996" right="0.78740157499999996" top="0.984251969" bottom="0.984251969" header="0.4921259845" footer="0.4921259845"/>
      <pageSetup paperSize="9" orientation="portrait" r:id="rId5"/>
      <headerFooter alignWithMargins="0"/>
    </customSheetView>
    <customSheetView guid="{CD7C84CE-1A3F-48CD-87A9-F10A9891A1DF}" showPageBreaks="1" showRuler="0" topLeftCell="A51">
      <selection activeCell="J44" sqref="J44"/>
      <pageMargins left="0.78740157499999996" right="0.78740157499999996" top="0.984251969" bottom="0.984251969" header="0.4921259845" footer="0.4921259845"/>
      <pageSetup paperSize="9" orientation="portrait"/>
      <headerFooter alignWithMargins="0"/>
    </customSheetView>
    <customSheetView guid="{84D3683C-F77A-492F-837A-157A6162EBDD}" scale="85" topLeftCell="A160">
      <selection activeCell="E178" sqref="E178:K178"/>
      <pageMargins left="0.78740157499999996" right="0.78740157499999996" top="0.984251969" bottom="0.984251969" header="0.4921259845" footer="0.4921259845"/>
      <pageSetup paperSize="9" orientation="portrait" r:id="rId6"/>
      <headerFooter alignWithMargins="0"/>
    </customSheetView>
    <customSheetView guid="{8A1022A7-101D-4CE7-B293-8E5E7593E2EF}" scale="85" fitToPage="1" topLeftCell="A127">
      <selection activeCell="G151" sqref="G151"/>
      <pageMargins left="0.78740157499999996" right="0.78740157499999996" top="0.984251969" bottom="0.984251969" header="0.4921259845" footer="0.4921259845"/>
      <pageSetup paperSize="8" scale="45" orientation="portrait" r:id="rId7"/>
      <headerFooter alignWithMargins="0"/>
    </customSheetView>
    <customSheetView guid="{9E250637-9C93-43DA-A6BE-5B26E32B8E1A}" scale="85">
      <selection activeCell="I31" sqref="I31"/>
      <pageMargins left="0.78740157499999996" right="0.78740157499999996" top="0.984251969" bottom="0.984251969" header="0.4921259845" footer="0.4921259845"/>
      <pageSetup paperSize="9" orientation="portrait" r:id="rId8"/>
      <headerFooter alignWithMargins="0"/>
    </customSheetView>
    <customSheetView guid="{9BB55C46-6F70-4F61-A183-72BD917CAC53}" scale="85">
      <selection activeCell="P111" sqref="P111"/>
      <pageMargins left="0.78740157499999996" right="0.78740157499999996" top="0.984251969" bottom="0.984251969" header="0.4921259845" footer="0.4921259845"/>
      <pageSetup paperSize="9" orientation="portrait" r:id="rId9"/>
      <headerFooter alignWithMargins="0"/>
    </customSheetView>
  </customSheetViews>
  <mergeCells count="269">
    <mergeCell ref="L263:O263"/>
    <mergeCell ref="L264:O264"/>
    <mergeCell ref="L265:O265"/>
    <mergeCell ref="L266:O266"/>
    <mergeCell ref="L267:O267"/>
    <mergeCell ref="L283:O283"/>
    <mergeCell ref="K336:L336"/>
    <mergeCell ref="M328:N328"/>
    <mergeCell ref="M336:N336"/>
    <mergeCell ref="K318:L318"/>
    <mergeCell ref="K324:L324"/>
    <mergeCell ref="K325:L325"/>
    <mergeCell ref="K306:L306"/>
    <mergeCell ref="K301:L301"/>
    <mergeCell ref="K302:L302"/>
    <mergeCell ref="K314:L314"/>
    <mergeCell ref="K315:L315"/>
    <mergeCell ref="M301:N301"/>
    <mergeCell ref="M302:N302"/>
    <mergeCell ref="K303:L303"/>
    <mergeCell ref="M324:N324"/>
    <mergeCell ref="K319:L319"/>
    <mergeCell ref="M306:N306"/>
    <mergeCell ref="M310:N310"/>
    <mergeCell ref="L290:O290"/>
    <mergeCell ref="L282:O282"/>
    <mergeCell ref="L286:O286"/>
    <mergeCell ref="K328:L328"/>
    <mergeCell ref="M304:N304"/>
    <mergeCell ref="M305:N305"/>
    <mergeCell ref="M323:N323"/>
    <mergeCell ref="K327:L327"/>
    <mergeCell ref="K304:L304"/>
    <mergeCell ref="K305:L305"/>
    <mergeCell ref="M318:N318"/>
    <mergeCell ref="M311:N311"/>
    <mergeCell ref="M314:N314"/>
    <mergeCell ref="M315:N315"/>
    <mergeCell ref="M316:N316"/>
    <mergeCell ref="M317:N317"/>
    <mergeCell ref="M319:N319"/>
    <mergeCell ref="K316:L316"/>
    <mergeCell ref="K326:L326"/>
    <mergeCell ref="K317:L317"/>
    <mergeCell ref="K323:L323"/>
    <mergeCell ref="K310:L310"/>
    <mergeCell ref="M325:N325"/>
    <mergeCell ref="M326:N326"/>
    <mergeCell ref="T123:U123"/>
    <mergeCell ref="T124:U124"/>
    <mergeCell ref="AP175:AQ175"/>
    <mergeCell ref="L291:O291"/>
    <mergeCell ref="K311:L311"/>
    <mergeCell ref="M303:N303"/>
    <mergeCell ref="M300:N300"/>
    <mergeCell ref="M298:N298"/>
    <mergeCell ref="M299:N299"/>
    <mergeCell ref="L268:O268"/>
    <mergeCell ref="L269:O269"/>
    <mergeCell ref="L270:O270"/>
    <mergeCell ref="L274:O274"/>
    <mergeCell ref="L277:O277"/>
    <mergeCell ref="L292:O292"/>
    <mergeCell ref="K300:L300"/>
    <mergeCell ref="L293:O293"/>
    <mergeCell ref="K298:L298"/>
    <mergeCell ref="K299:L299"/>
    <mergeCell ref="L294:O294"/>
    <mergeCell ref="L278:O278"/>
    <mergeCell ref="L284:O284"/>
    <mergeCell ref="L288:O288"/>
    <mergeCell ref="L289:O289"/>
    <mergeCell ref="C11:G20"/>
    <mergeCell ref="J11:P11"/>
    <mergeCell ref="M108:O108"/>
    <mergeCell ref="X2:X3"/>
    <mergeCell ref="AR175:AS175"/>
    <mergeCell ref="P1:V1"/>
    <mergeCell ref="N3:O3"/>
    <mergeCell ref="N4:O4"/>
    <mergeCell ref="AF132:AG132"/>
    <mergeCell ref="AH132:AI132"/>
    <mergeCell ref="AJ132:AK132"/>
    <mergeCell ref="AL132:AM132"/>
    <mergeCell ref="AN132:AO132"/>
    <mergeCell ref="AP132:AQ132"/>
    <mergeCell ref="AR132:AS132"/>
    <mergeCell ref="AF131:AS131"/>
    <mergeCell ref="AF175:AG175"/>
    <mergeCell ref="AH175:AI175"/>
    <mergeCell ref="AJ175:AK175"/>
    <mergeCell ref="AL175:AM175"/>
    <mergeCell ref="AN175:AO175"/>
    <mergeCell ref="Y4:Z4"/>
    <mergeCell ref="Y5:Z5"/>
    <mergeCell ref="Y6:Z6"/>
    <mergeCell ref="M97:O97"/>
    <mergeCell ref="M98:O98"/>
    <mergeCell ref="M99:O99"/>
    <mergeCell ref="M100:O100"/>
    <mergeCell ref="M101:O101"/>
    <mergeCell ref="M102:O102"/>
    <mergeCell ref="M103:O103"/>
    <mergeCell ref="M93:O93"/>
    <mergeCell ref="M116:O116"/>
    <mergeCell ref="M107:O107"/>
    <mergeCell ref="AG394:AH394"/>
    <mergeCell ref="AI394:AJ394"/>
    <mergeCell ref="AK394:AL394"/>
    <mergeCell ref="AM394:AN394"/>
    <mergeCell ref="AO394:AP394"/>
    <mergeCell ref="AQ394:AR394"/>
    <mergeCell ref="AS394:AT394"/>
    <mergeCell ref="AF186:AG186"/>
    <mergeCell ref="AH186:AI186"/>
    <mergeCell ref="AJ186:AK186"/>
    <mergeCell ref="AL186:AM186"/>
    <mergeCell ref="AN186:AO186"/>
    <mergeCell ref="AP186:AQ186"/>
    <mergeCell ref="AR186:AS186"/>
    <mergeCell ref="AR239:AS239"/>
    <mergeCell ref="AF261:AG261"/>
    <mergeCell ref="AR308:AS308"/>
    <mergeCell ref="AF272:AG272"/>
    <mergeCell ref="AH272:AI272"/>
    <mergeCell ref="AJ272:AK272"/>
    <mergeCell ref="AL272:AM272"/>
    <mergeCell ref="AN272:AO272"/>
    <mergeCell ref="AP272:AQ272"/>
    <mergeCell ref="AR272:AS272"/>
    <mergeCell ref="AF280:AG280"/>
    <mergeCell ref="AH280:AI280"/>
    <mergeCell ref="AJ280:AK280"/>
    <mergeCell ref="AL280:AM280"/>
    <mergeCell ref="AN280:AO280"/>
    <mergeCell ref="AP280:AQ280"/>
    <mergeCell ref="AR280:AS280"/>
    <mergeCell ref="AN296:AO296"/>
    <mergeCell ref="AP296:AQ296"/>
    <mergeCell ref="AR296:AS296"/>
    <mergeCell ref="AJ296:AK296"/>
    <mergeCell ref="AL296:AM296"/>
    <mergeCell ref="AF207:AG207"/>
    <mergeCell ref="AH207:AI207"/>
    <mergeCell ref="AJ207:AK207"/>
    <mergeCell ref="AL207:AM207"/>
    <mergeCell ref="AN207:AO207"/>
    <mergeCell ref="AP207:AQ207"/>
    <mergeCell ref="AR207:AS207"/>
    <mergeCell ref="AH261:AI261"/>
    <mergeCell ref="AJ261:AK261"/>
    <mergeCell ref="AL261:AM261"/>
    <mergeCell ref="AN261:AO261"/>
    <mergeCell ref="AP261:AQ261"/>
    <mergeCell ref="AR261:AS261"/>
    <mergeCell ref="AN239:AO239"/>
    <mergeCell ref="AP239:AQ239"/>
    <mergeCell ref="AF239:AG239"/>
    <mergeCell ref="AH239:AI239"/>
    <mergeCell ref="AJ239:AK239"/>
    <mergeCell ref="AL239:AM239"/>
    <mergeCell ref="AR367:AS367"/>
    <mergeCell ref="T126:U126"/>
    <mergeCell ref="T125:U125"/>
    <mergeCell ref="AF321:AG321"/>
    <mergeCell ref="AH321:AI321"/>
    <mergeCell ref="AJ321:AK321"/>
    <mergeCell ref="AL321:AM321"/>
    <mergeCell ref="AN321:AO321"/>
    <mergeCell ref="AP321:AQ321"/>
    <mergeCell ref="AR321:AS321"/>
    <mergeCell ref="AF338:AG338"/>
    <mergeCell ref="AH338:AI338"/>
    <mergeCell ref="AJ338:AK338"/>
    <mergeCell ref="AL338:AM338"/>
    <mergeCell ref="AN338:AO338"/>
    <mergeCell ref="AP338:AQ338"/>
    <mergeCell ref="AR338:AS338"/>
    <mergeCell ref="AF296:AG296"/>
    <mergeCell ref="AH296:AI296"/>
    <mergeCell ref="AF367:AG367"/>
    <mergeCell ref="AH367:AI367"/>
    <mergeCell ref="AJ367:AK367"/>
    <mergeCell ref="AL367:AM367"/>
    <mergeCell ref="AN367:AO367"/>
    <mergeCell ref="AP367:AQ367"/>
    <mergeCell ref="AF308:AG308"/>
    <mergeCell ref="AH308:AI308"/>
    <mergeCell ref="AJ308:AK308"/>
    <mergeCell ref="AL308:AM308"/>
    <mergeCell ref="AN308:AO308"/>
    <mergeCell ref="AP308:AQ308"/>
    <mergeCell ref="K297:L297"/>
    <mergeCell ref="K309:L309"/>
    <mergeCell ref="K322:L322"/>
    <mergeCell ref="K339:L339"/>
    <mergeCell ref="M327:N327"/>
    <mergeCell ref="G1:L2"/>
    <mergeCell ref="AF152:AG152"/>
    <mergeCell ref="AH152:AI152"/>
    <mergeCell ref="AJ152:AK152"/>
    <mergeCell ref="AL152:AM152"/>
    <mergeCell ref="AN152:AO152"/>
    <mergeCell ref="AP152:AQ152"/>
    <mergeCell ref="AR152:AS152"/>
    <mergeCell ref="AF134:AG134"/>
    <mergeCell ref="AH134:AI134"/>
    <mergeCell ref="AJ134:AK134"/>
    <mergeCell ref="AL134:AM134"/>
    <mergeCell ref="AF143:AG143"/>
    <mergeCell ref="AH143:AI143"/>
    <mergeCell ref="AJ143:AK143"/>
    <mergeCell ref="AL143:AM143"/>
    <mergeCell ref="T121:U121"/>
    <mergeCell ref="T122:U122"/>
    <mergeCell ref="M104:O104"/>
    <mergeCell ref="M105:O105"/>
    <mergeCell ref="M106:O106"/>
    <mergeCell ref="L6:O6"/>
    <mergeCell ref="N5:O5"/>
    <mergeCell ref="M96:O96"/>
    <mergeCell ref="K281:L281"/>
    <mergeCell ref="B120:G130"/>
    <mergeCell ref="E2:E7"/>
    <mergeCell ref="F2:F7"/>
    <mergeCell ref="K94:L94"/>
    <mergeCell ref="K144:L144"/>
    <mergeCell ref="AN134:AO134"/>
    <mergeCell ref="AP134:AQ134"/>
    <mergeCell ref="AR134:AS134"/>
    <mergeCell ref="AN143:AO143"/>
    <mergeCell ref="AP143:AQ143"/>
    <mergeCell ref="AR143:AS143"/>
    <mergeCell ref="M111:O111"/>
    <mergeCell ref="M112:O112"/>
    <mergeCell ref="M113:O113"/>
    <mergeCell ref="M114:O114"/>
    <mergeCell ref="M115:O115"/>
    <mergeCell ref="M95:O95"/>
    <mergeCell ref="B23:G23"/>
    <mergeCell ref="M109:O109"/>
    <mergeCell ref="M110:O110"/>
    <mergeCell ref="J119:P119"/>
    <mergeCell ref="K26:L26"/>
    <mergeCell ref="I27:L27"/>
    <mergeCell ref="B5:D5"/>
    <mergeCell ref="K368:L368"/>
    <mergeCell ref="I133:AD133"/>
    <mergeCell ref="I366:AD366"/>
    <mergeCell ref="I337:AD337"/>
    <mergeCell ref="I320:AD320"/>
    <mergeCell ref="I307:AD307"/>
    <mergeCell ref="I295:AD295"/>
    <mergeCell ref="I279:AD279"/>
    <mergeCell ref="I271:AD271"/>
    <mergeCell ref="I260:AD260"/>
    <mergeCell ref="I238:AD238"/>
    <mergeCell ref="I206:AD206"/>
    <mergeCell ref="I185:AD185"/>
    <mergeCell ref="I174:AD174"/>
    <mergeCell ref="I151:AD151"/>
    <mergeCell ref="I142:AD142"/>
    <mergeCell ref="K153:L153"/>
    <mergeCell ref="K176:L176"/>
    <mergeCell ref="K187:L187"/>
    <mergeCell ref="K208:L208"/>
    <mergeCell ref="K240:L240"/>
    <mergeCell ref="K262:L262"/>
    <mergeCell ref="K273:L273"/>
  </mergeCells>
  <phoneticPr fontId="22" type="noConversion"/>
  <dataValidations count="1">
    <dataValidation type="list" allowBlank="1" showInputMessage="1" showErrorMessage="1" sqref="S28">
      <formula1>#REF!</formula1>
    </dataValidation>
  </dataValidations>
  <pageMargins left="0.78740157499999996" right="0.78740157499999996" top="0.984251969" bottom="0.984251969" header="0.4921259845" footer="0.4921259845"/>
  <pageSetup paperSize="9" orientation="portrait" r:id="rId10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70" id="{E77B5F64-D487-464B-9315-360CAAD2F3A0}">
            <xm:f>IF(VLOOKUP(B274,'S1 - Agent'!$B$12:$R$195,'S1 - Agent'!$E$9,FALSE)="Pb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271" id="{1F0603E4-9742-4FA8-9B74-1C0BA8BA61AA}">
            <xm:f>IF(VLOOKUP(B274,'S1 - Agent'!$B$12:$R$195,'S1 - Agent'!$E$9,FALSE)="Pb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FF00"/>
                  </stop>
                  <stop position="1">
                    <color rgb="FFFF0000"/>
                  </stop>
                </gradientFill>
              </fill>
            </x14:dxf>
          </x14:cfRule>
          <xm:sqref>B274:B278</xm:sqref>
        </x14:conditionalFormatting>
        <x14:conditionalFormatting xmlns:xm="http://schemas.microsoft.com/office/excel/2006/main">
          <x14:cfRule type="expression" priority="268" id="{75D7BF1D-B78A-4393-9BCE-5D1814DD41ED}">
            <xm:f>IF(VLOOKUP(B282,'S1 - Agent'!$B$12:$R$195,'S1 - Agent'!$E$9,FALSE)="Pb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269" id="{E1D490CA-1196-442A-9E92-0EEB323412E7}">
            <xm:f>IF(VLOOKUP(B282,'S1 - Agent'!$B$12:$R$195,'S1 - Agent'!$E$9,FALSE)="Pb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FF00"/>
                  </stop>
                  <stop position="1">
                    <color rgb="FFFF0000"/>
                  </stop>
                </gradientFill>
              </fill>
            </x14:dxf>
          </x14:cfRule>
          <xm:sqref>B282:B294</xm:sqref>
        </x14:conditionalFormatting>
        <x14:conditionalFormatting xmlns:xm="http://schemas.microsoft.com/office/excel/2006/main">
          <x14:cfRule type="expression" priority="280" id="{439A9894-490D-4DAB-82D7-F13297B2F9FA}">
            <xm:f>IF(VLOOKUP(B188,'S1 - Agent'!$B$12:$R$195,'S1 - Agent'!$E$9,FALSE)="Pb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281" id="{2FA3535C-7BD1-4E9C-9A23-4D2D4C118737}">
            <xm:f>IF(VLOOKUP(B188,'S1 - Agent'!$B$12:$R$195,'S1 - Agent'!$E$9,FALSE)="Pb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FF00"/>
                  </stop>
                  <stop position="1">
                    <color rgb="FFFF0000"/>
                  </stop>
                </gradientFill>
              </fill>
            </x14:dxf>
          </x14:cfRule>
          <xm:sqref>B188:B205</xm:sqref>
        </x14:conditionalFormatting>
        <x14:conditionalFormatting xmlns:xm="http://schemas.microsoft.com/office/excel/2006/main">
          <x14:cfRule type="expression" priority="264" id="{88CF3B98-71CE-44C5-ABF1-35A02E3AD20B}">
            <xm:f>IF(VLOOKUP(B310,'S1 - Agent'!$B$12:$R$195,'S1 - Agent'!$E$9,FALSE)="Pb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265" id="{CAFD0F53-8C73-437E-8A68-C47209728F80}">
            <xm:f>IF(VLOOKUP(B310,'S1 - Agent'!$B$12:$R$195,'S1 - Agent'!$E$9,FALSE)="Pb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FF00"/>
                  </stop>
                  <stop position="1">
                    <color rgb="FFFF0000"/>
                  </stop>
                </gradientFill>
              </fill>
            </x14:dxf>
          </x14:cfRule>
          <xm:sqref>B310:B319</xm:sqref>
        </x14:conditionalFormatting>
        <x14:conditionalFormatting xmlns:xm="http://schemas.microsoft.com/office/excel/2006/main">
          <x14:cfRule type="expression" priority="276" id="{9E9065AB-CDB6-43DC-9E08-7BE92AAEDA92}">
            <xm:f>IF(VLOOKUP(B209,'S1 - Agent'!$B$12:$R$195,'S1 - Agent'!$E$9,FALSE)="Pb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277" id="{51660401-01CD-4581-8F5F-72B84BA55254}">
            <xm:f>IF(VLOOKUP(B209,'S1 - Agent'!$B$12:$R$195,'S1 - Agent'!$E$9,FALSE)="Pb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FF00"/>
                  </stop>
                  <stop position="1">
                    <color rgb="FFFF0000"/>
                  </stop>
                </gradientFill>
              </fill>
            </x14:dxf>
          </x14:cfRule>
          <xm:sqref>B209:B237</xm:sqref>
        </x14:conditionalFormatting>
        <x14:conditionalFormatting xmlns:xm="http://schemas.microsoft.com/office/excel/2006/main">
          <x14:cfRule type="expression" priority="274" id="{5AB9EBA0-8606-485E-B5D3-F41473776305}">
            <xm:f>IF(VLOOKUP(B241,'S1 - Agent'!$B$12:$R$195,'S1 - Agent'!$E$9,FALSE)="Pb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275" id="{8F4880D6-BCE7-4122-9D53-7DE176B4BDBA}">
            <xm:f>IF(VLOOKUP(B241,'S1 - Agent'!$B$12:$R$195,'S1 - Agent'!$E$9,FALSE)="Pb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FF00"/>
                  </stop>
                  <stop position="1">
                    <color rgb="FFFF0000"/>
                  </stop>
                </gradientFill>
              </fill>
            </x14:dxf>
          </x14:cfRule>
          <xm:sqref>B241:B259</xm:sqref>
        </x14:conditionalFormatting>
        <x14:conditionalFormatting xmlns:xm="http://schemas.microsoft.com/office/excel/2006/main">
          <x14:cfRule type="expression" priority="272" id="{6F346576-2122-4179-9328-3C86460D04BD}">
            <xm:f>IF(VLOOKUP(B263,'S1 - Agent'!$B$12:$R$195,'S1 - Agent'!$E$9,FALSE)="Pb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273" id="{7B994845-1DA8-4945-A14D-8A7C2AC6A10D}">
            <xm:f>IF(VLOOKUP(B263,'S1 - Agent'!$B$12:$R$195,'S1 - Agent'!$E$9,FALSE)="Pb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FF00"/>
                  </stop>
                  <stop position="1">
                    <color rgb="FFFF0000"/>
                  </stop>
                </gradientFill>
              </fill>
            </x14:dxf>
          </x14:cfRule>
          <xm:sqref>B263:B270</xm:sqref>
        </x14:conditionalFormatting>
        <x14:conditionalFormatting xmlns:xm="http://schemas.microsoft.com/office/excel/2006/main">
          <x14:cfRule type="expression" priority="266" id="{D2B180BC-1A9C-408B-889A-862132637E86}">
            <xm:f>IF(VLOOKUP(B298,'S1 - Agent'!$B$12:$R$195,'S1 - Agent'!$E$9,FALSE)="Pb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267" id="{DC8346BD-6E22-4BC2-B929-5A0548497F21}">
            <xm:f>IF(VLOOKUP(B298,'S1 - Agent'!$B$12:$R$195,'S1 - Agent'!$E$9,FALSE)="Pb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FF00"/>
                  </stop>
                  <stop position="1">
                    <color rgb="FFFF0000"/>
                  </stop>
                </gradientFill>
              </fill>
            </x14:dxf>
          </x14:cfRule>
          <xm:sqref>B298:B306</xm:sqref>
        </x14:conditionalFormatting>
        <x14:conditionalFormatting xmlns:xm="http://schemas.microsoft.com/office/excel/2006/main">
          <x14:cfRule type="expression" priority="262" id="{1AC02CB1-D8DF-4821-B30B-40EF0C6DD8D0}">
            <xm:f>IF(VLOOKUP(B323,'S1 - Agent'!$B$12:$R$195,'S1 - Agent'!$E$9,FALSE)="Pb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263" id="{584A3D86-7D0E-42BD-8000-E121DD703730}">
            <xm:f>IF(VLOOKUP(B323,'S1 - Agent'!$B$12:$R$195,'S1 - Agent'!$E$9,FALSE)="Pb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FF00"/>
                  </stop>
                  <stop position="1">
                    <color rgb="FFFF0000"/>
                  </stop>
                </gradientFill>
              </fill>
            </x14:dxf>
          </x14:cfRule>
          <xm:sqref>B323:B336</xm:sqref>
        </x14:conditionalFormatting>
        <x14:conditionalFormatting xmlns:xm="http://schemas.microsoft.com/office/excel/2006/main">
          <x14:cfRule type="expression" priority="260" id="{CB8EDBD7-3039-4468-867A-69EA19BE23E7}">
            <xm:f>IF(VLOOKUP(B340,'S1 - Agent'!$B$12:$R$195,'S1 - Agent'!$E$9,FALSE)="Pb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261" id="{B38340EF-0CC5-4203-ADC2-18DF50C69B74}">
            <xm:f>IF(VLOOKUP(B340,'S1 - Agent'!$B$12:$R$195,'S1 - Agent'!$E$9,FALSE)="Pb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FF00"/>
                  </stop>
                  <stop position="1">
                    <color rgb="FFFF0000"/>
                  </stop>
                </gradientFill>
              </fill>
            </x14:dxf>
          </x14:cfRule>
          <xm:sqref>B340:B365</xm:sqref>
        </x14:conditionalFormatting>
        <x14:conditionalFormatting xmlns:xm="http://schemas.microsoft.com/office/excel/2006/main">
          <x14:cfRule type="expression" priority="258" id="{4552E1D8-3547-4E0F-8B15-BD1F5F6BB653}">
            <xm:f>IF(VLOOKUP(B369,'S1 - Agent'!$B$12:$R$195,'S1 - Agent'!$E$9,FALSE)="Pb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259" id="{7865C633-452C-4817-BD4D-375F23A0C937}">
            <xm:f>IF(VLOOKUP(B369,'S1 - Agent'!$B$12:$R$195,'S1 - Agent'!$E$9,FALSE)="Pb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FF00"/>
                  </stop>
                  <stop position="1">
                    <color rgb="FFFF0000"/>
                  </stop>
                </gradientFill>
              </fill>
            </x14:dxf>
          </x14:cfRule>
          <xm:sqref>B369:B392</xm:sqref>
        </x14:conditionalFormatting>
        <x14:conditionalFormatting xmlns:xm="http://schemas.microsoft.com/office/excel/2006/main">
          <x14:cfRule type="expression" priority="180" id="{BD5BDEB4-D4CD-4EB1-A3EF-8E001A3A37E7}">
            <xm:f>IF(VLOOKUP(B29,'S1 - Agent'!$B$12:$R$195,'S1 - Agent'!$E$9,FALSE)="Pb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181" id="{06A3E37E-EF8F-4E38-8777-28C3A73801D9}">
            <xm:f>IF(VLOOKUP(B29,'S1 - Agent'!$B$12:$R$195,'S1 - Agent'!$E$9,FALSE)="Pb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FF00"/>
                  </stop>
                  <stop position="1">
                    <color rgb="FFFF0000"/>
                  </stop>
                </gradientFill>
              </fill>
            </x14:dxf>
          </x14:cfRule>
          <xm:sqref>B29</xm:sqref>
        </x14:conditionalFormatting>
        <x14:conditionalFormatting xmlns:xm="http://schemas.microsoft.com/office/excel/2006/main">
          <x14:cfRule type="expression" priority="178" id="{A9A3ED12-8E1C-4D6F-8275-8E3B2B2532E6}">
            <xm:f>IF(VLOOKUP(B30,'S1 - Agent'!$B$12:$R$195,'S1 - Agent'!$E$9,FALSE)="Pb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179" id="{2DB86DAA-F197-4CED-B619-6FADEDB47E25}">
            <xm:f>IF(VLOOKUP(B30,'S1 - Agent'!$B$12:$R$195,'S1 - Agent'!$E$9,FALSE)="Pb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FF00"/>
                  </stop>
                  <stop position="1">
                    <color rgb="FFFF0000"/>
                  </stop>
                </gradientFill>
              </fill>
            </x14:dxf>
          </x14:cfRule>
          <xm:sqref>B30:B32</xm:sqref>
        </x14:conditionalFormatting>
        <x14:conditionalFormatting xmlns:xm="http://schemas.microsoft.com/office/excel/2006/main">
          <x14:cfRule type="expression" priority="176" id="{E9B4B95D-4D4F-4B38-93F8-0A72939CC8F4}">
            <xm:f>IF(VLOOKUP(B28,'S1 - Agent'!$B$12:$R$195,'S1 - Agent'!$E$9,FALSE)="Pb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177" id="{997FB230-B10C-4D95-8BC3-2DF389F8BA2C}">
            <xm:f>IF(VLOOKUP(B28,'S1 - Agent'!$B$12:$R$195,'S1 - Agent'!$E$9,FALSE)="Pb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FF00"/>
                  </stop>
                  <stop position="1">
                    <color rgb="FFFF0000"/>
                  </stop>
                </gradientFill>
              </fill>
            </x14:dxf>
          </x14:cfRule>
          <xm:sqref>B28</xm:sqref>
        </x14:conditionalFormatting>
        <x14:conditionalFormatting xmlns:xm="http://schemas.microsoft.com/office/excel/2006/main">
          <x14:cfRule type="expression" priority="174" id="{1539B7CF-FE58-4772-9F51-78D3CCDD4AB6}">
            <xm:f>IF(VLOOKUP(B33,'S1 - Agent'!$B$12:$R$195,'S1 - Agent'!$E$9,FALSE)="Pb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175" id="{924DE0FF-EA21-4059-9C7C-41337BA14BF4}">
            <xm:f>IF(VLOOKUP(B33,'S1 - Agent'!$B$12:$R$195,'S1 - Agent'!$E$9,FALSE)="Pb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FF00"/>
                  </stop>
                  <stop position="1">
                    <color rgb="FFFF0000"/>
                  </stop>
                </gradientFill>
              </fill>
            </x14:dxf>
          </x14:cfRule>
          <xm:sqref>B33:B48 B50:B92 B95:B116</xm:sqref>
        </x14:conditionalFormatting>
        <x14:conditionalFormatting xmlns:xm="http://schemas.microsoft.com/office/excel/2006/main">
          <x14:cfRule type="expression" priority="168" id="{07901748-B56D-4018-BD92-D0D7D26BE5CF}">
            <xm:f>IF(VLOOKUP(B177,'S1 - Agent'!$B$12:$R$195,'S1 - Agent'!$E$9,FALSE)="Pb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169" id="{F34D4194-D52E-4E4D-9E20-AEF4BF728443}">
            <xm:f>IF(VLOOKUP(B177,'S1 - Agent'!$B$12:$R$195,'S1 - Agent'!$E$9,FALSE)="Pb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FF00"/>
                  </stop>
                  <stop position="1">
                    <color rgb="FFFF0000"/>
                  </stop>
                </gradientFill>
              </fill>
            </x14:dxf>
          </x14:cfRule>
          <xm:sqref>B177</xm:sqref>
        </x14:conditionalFormatting>
        <x14:conditionalFormatting xmlns:xm="http://schemas.microsoft.com/office/excel/2006/main">
          <x14:cfRule type="expression" priority="166" id="{ABAA55D6-F148-459F-8C33-C97ECB737348}">
            <xm:f>IF(VLOOKUP(B178,'S1 - Agent'!$B$12:$R$195,'S1 - Agent'!$E$9,FALSE)="Pb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167" id="{C3561257-6F9C-47F1-B08F-DB0915DDB453}">
            <xm:f>IF(VLOOKUP(B178,'S1 - Agent'!$B$12:$R$195,'S1 - Agent'!$E$9,FALSE)="Pb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FF00"/>
                  </stop>
                  <stop position="1">
                    <color rgb="FFFF0000"/>
                  </stop>
                </gradientFill>
              </fill>
            </x14:dxf>
          </x14:cfRule>
          <xm:sqref>B178:B179 B182:B184</xm:sqref>
        </x14:conditionalFormatting>
        <x14:conditionalFormatting xmlns:xm="http://schemas.microsoft.com/office/excel/2006/main">
          <x14:cfRule type="expression" priority="162" id="{2FBECC27-A227-4111-B613-9D2B07EAE99B}">
            <xm:f>IF(VLOOKUP(B49,'S1 - Agent'!$B$12:$R$195,'S1 - Agent'!$E$9,FALSE)="Pb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163" id="{9D84AB5D-3119-4AD6-A122-B91B5085694F}">
            <xm:f>IF(VLOOKUP(B49,'S1 - Agent'!$B$12:$R$195,'S1 - Agent'!$E$9,FALSE)="Pb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FF00"/>
                  </stop>
                  <stop position="1">
                    <color rgb="FFFF0000"/>
                  </stop>
                </gradientFill>
              </fill>
            </x14:dxf>
          </x14:cfRule>
          <xm:sqref>B49</xm:sqref>
        </x14:conditionalFormatting>
        <x14:conditionalFormatting xmlns:xm="http://schemas.microsoft.com/office/excel/2006/main">
          <x14:cfRule type="expression" priority="160" id="{648E4852-19C1-4902-9E6D-1448A76606FE}">
            <xm:f>IF(VLOOKUP(B181,'S1 - Agent'!$B$12:$R$195,'S1 - Agent'!$E$9,FALSE)="Pb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161" id="{F379410C-247F-4510-BE9F-0AC6011C1D33}">
            <xm:f>IF(VLOOKUP(B181,'S1 - Agent'!$B$12:$R$195,'S1 - Agent'!$E$9,FALSE)="Pb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FF00"/>
                  </stop>
                  <stop position="1">
                    <color rgb="FFFF0000"/>
                  </stop>
                </gradientFill>
              </fill>
            </x14:dxf>
          </x14:cfRule>
          <xm:sqref>B181</xm:sqref>
        </x14:conditionalFormatting>
        <x14:conditionalFormatting xmlns:xm="http://schemas.microsoft.com/office/excel/2006/main">
          <x14:cfRule type="expression" priority="137" id="{48908FE3-A669-4C66-8FDF-F68311D9BD80}">
            <xm:f>IF(VLOOKUP(C28,'S1 - Agent'!$B$12:$W$195,'S1 - Agent'!$H$9,FALSE)="Pb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143" id="{96CB9A04-1291-4DC3-B74F-CAEB08DC8FAE}">
            <xm:f>IF(VLOOKUP(C28,'S1 - Agent'!$B$12:$W$195,'S1 - Agent'!$H$9,FALSE)="Pb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C28</xm:sqref>
        </x14:conditionalFormatting>
        <x14:conditionalFormatting xmlns:xm="http://schemas.microsoft.com/office/excel/2006/main">
          <x14:cfRule type="expression" priority="133" id="{A144B88F-0DAC-4C2B-95AA-D51CCF0D1FD0}">
            <xm:f>IF(VLOOKUP(C29,'S1 - Agent'!$B$12:$W$195,'S1 - Agent'!$H$9,FALSE)="Pb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134" id="{FFCA4C18-B62F-464F-A009-ED027DF6393A}">
            <xm:f>IF(VLOOKUP(C29,'S1 - Agent'!$B$12:$W$195,'S1 - Agent'!$H$9,FALSE)="Pb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C29:C92 C95:C116</xm:sqref>
        </x14:conditionalFormatting>
        <x14:conditionalFormatting xmlns:xm="http://schemas.microsoft.com/office/excel/2006/main">
          <x14:cfRule type="expression" priority="131" id="{5A15674D-61C5-4F19-840A-6B1312104FB4}">
            <xm:f>IF(VLOOKUP(C177,'S1 - Agent'!$B$12:$W$195,'S1 - Agent'!$H$9,FALSE)="Pb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132" id="{8C33C566-453F-4D24-9FAC-86A67BDF9C3C}">
            <xm:f>IF(VLOOKUP(C177,'S1 - Agent'!$B$12:$W$195,'S1 - Agent'!$H$9,FALSE)="Pb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C177:C179 C188:C205 C209:C237 C241:C259 C263:C270 C274:C278 C282:C294 C298:C306 C310:C319 C323:C336 C340:C365 C369:C392 C181:C184</xm:sqref>
        </x14:conditionalFormatting>
        <x14:conditionalFormatting xmlns:xm="http://schemas.microsoft.com/office/excel/2006/main">
          <x14:cfRule type="expression" priority="129" id="{0E3B4717-7E67-400F-B0CD-3FDC094B794F}">
            <xm:f>IF(VLOOKUP(D28,'S1 - Agent'!$B$12:$W$195,'S1 - Agent'!$K$9,FALSE)="Pb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130" id="{FC3C1887-8C90-4310-B995-17543B136770}">
            <xm:f>IF(VLOOKUP(D28,'S1 - Agent'!$B$12:$W$195,'S1 - Agent'!$K$9,FALSE)="Pb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D28</xm:sqref>
        </x14:conditionalFormatting>
        <x14:conditionalFormatting xmlns:xm="http://schemas.microsoft.com/office/excel/2006/main">
          <x14:cfRule type="expression" priority="127" id="{EEC6803E-44F3-4332-A06A-E4B6CF8FA933}">
            <xm:f>IF(VLOOKUP(D29,'S1 - Agent'!$B$12:$W$195,'S1 - Agent'!$K$9,FALSE)="Pb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128" id="{C4F433B0-8EBD-4D38-BE9F-424DB121CD18}">
            <xm:f>IF(VLOOKUP(D29,'S1 - Agent'!$B$12:$W$195,'S1 - Agent'!$K$9,FALSE)="Pb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D29:D92 D95:D116</xm:sqref>
        </x14:conditionalFormatting>
        <x14:conditionalFormatting xmlns:xm="http://schemas.microsoft.com/office/excel/2006/main">
          <x14:cfRule type="expression" priority="125" id="{DA096F7E-F545-44A8-8379-961C1B413F6A}">
            <xm:f>IF(VLOOKUP(D177,'S1 - Agent'!$B$12:$W$195,'S1 - Agent'!$K$9,FALSE)="Pb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126" id="{02DA3294-5D07-41E5-97BB-F2BA13EF38E1}">
            <xm:f>IF(VLOOKUP(D177,'S1 - Agent'!$B$12:$W$195,'S1 - Agent'!$K$9,FALSE)="Pb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D177:D179 D188:D205 D209:D237 D241:D259 D263:D270 D274:D278 D282:D294 D298:D306 D310:D319 D323:D336 D340:D365 D369:D392 D181:D184</xm:sqref>
        </x14:conditionalFormatting>
        <x14:conditionalFormatting xmlns:xm="http://schemas.microsoft.com/office/excel/2006/main">
          <x14:cfRule type="expression" priority="123" id="{670C2C3A-05EB-415D-871B-95AB6B4B43FB}">
            <xm:f>IF(VLOOKUP(E28,'S1 - Agent'!$B$12:$W$195,'S1 - Agent'!$N$9,FALSE)="Pb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124" id="{09314516-D7A2-404C-9002-6F89C684B671}">
            <xm:f>IF(VLOOKUP(E28,'S1 - Agent'!$B$12:$W$195,'S1 - Agent'!$N$9,FALSE)="Pb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E28</xm:sqref>
        </x14:conditionalFormatting>
        <x14:conditionalFormatting xmlns:xm="http://schemas.microsoft.com/office/excel/2006/main">
          <x14:cfRule type="expression" priority="121" id="{7974A29C-8CD9-42EB-AF44-2B8B062A0106}">
            <xm:f>IF(VLOOKUP(E29,'S1 - Agent'!$B$12:$W$195,'S1 - Agent'!$N$9,FALSE)="Pb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122" id="{48C3B2AD-D054-4C17-877E-97B235C06111}">
            <xm:f>IF(VLOOKUP(E29,'S1 - Agent'!$B$12:$W$195,'S1 - Agent'!$N$9,FALSE)="Pb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E29:E92 E95:E116</xm:sqref>
        </x14:conditionalFormatting>
        <x14:conditionalFormatting xmlns:xm="http://schemas.microsoft.com/office/excel/2006/main">
          <x14:cfRule type="expression" priority="119" id="{2ED4EB7A-F0FF-4AB1-B9CA-D7816DD4BE4A}">
            <xm:f>IF(VLOOKUP(E177,'S1 - Agent'!$B$12:$W$195,'S1 - Agent'!$N$9,FALSE)="Pb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120" id="{3633AF52-6E34-414E-93CF-261C32C19DC6}">
            <xm:f>IF(VLOOKUP(E177,'S1 - Agent'!$B$12:$W$195,'S1 - Agent'!$N$9,FALSE)="Pb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E177:E179 E188:E205 E209:E237 E241:E259 E263:E270 E274:E278 E282:E294 E298:E306 E310:E319 E323:E336 E340:E365 E369:E392 E181:E184</xm:sqref>
        </x14:conditionalFormatting>
        <x14:conditionalFormatting xmlns:xm="http://schemas.microsoft.com/office/excel/2006/main">
          <x14:cfRule type="expression" priority="117" id="{7E680298-548C-48E5-9C91-DB978CA2D0B1}">
            <xm:f>IF(VLOOKUP(F28,'S1 - Agent'!$B$12:$W$195,'S1 - Agent'!$Q$9,FALSE)="Pb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118" id="{2040EB9A-D9B6-48DA-9813-E946178949A0}">
            <xm:f>IF(VLOOKUP(F28,'S1 - Agent'!$B$12:$W$195,'S1 - Agent'!$Q$9,FALSE)="Pb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F28:F92 F95:F116</xm:sqref>
        </x14:conditionalFormatting>
        <x14:conditionalFormatting xmlns:xm="http://schemas.microsoft.com/office/excel/2006/main">
          <x14:cfRule type="expression" priority="115" id="{DD752F67-9261-4CB2-B411-2ACB48B4A57D}">
            <xm:f>IF(VLOOKUP(F177,'S1 - Agent'!$B$12:$W$195,'S1 - Agent'!$Q$9,FALSE)="Pb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116" id="{E953E605-75CC-4B2A-9E4B-EEF544537F53}">
            <xm:f>IF(VLOOKUP(F177,'S1 - Agent'!$B$12:$W$195,'S1 - Agent'!$Q$9,FALSE)="Pb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F177:F179 F188:F205 F209:F237 F241:F259 F263:F270 F274:F278 F282:F294 F298:F306 F310:F319 F323:F336 F340:F365 F369:F392 F181:F184</xm:sqref>
        </x14:conditionalFormatting>
        <x14:conditionalFormatting xmlns:xm="http://schemas.microsoft.com/office/excel/2006/main">
          <x14:cfRule type="expression" priority="113" id="{33560202-48B7-4392-BF92-6A8D6EF5C555}">
            <xm:f>IF(VLOOKUP(G28,'S1 - Agent'!$B$12:$W$195,'S1 - Agent'!$T$9,FALSE)="Pb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114" id="{3190B576-CA04-4C14-A313-079076C36A2B}">
            <xm:f>IF(VLOOKUP(G28,'S1 - Agent'!$B$12:$W$195,'S1 - Agent'!$T$9,FALSE)="Pb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G28</xm:sqref>
        </x14:conditionalFormatting>
        <x14:conditionalFormatting xmlns:xm="http://schemas.microsoft.com/office/excel/2006/main">
          <x14:cfRule type="expression" priority="111" id="{E501778F-8C9A-40EE-8020-E7494570891D}">
            <xm:f>IF(VLOOKUP(G29,'S1 - Agent'!$B$12:$W$195,'S1 - Agent'!$T$9,FALSE)="Pb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112" id="{540DAC9B-AB05-4598-89E6-0DA33718347C}">
            <xm:f>IF(VLOOKUP(G29,'S1 - Agent'!$B$12:$W$195,'S1 - Agent'!$T$9,FALSE)="Pb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G29:G92 G95:G116</xm:sqref>
        </x14:conditionalFormatting>
        <x14:conditionalFormatting xmlns:xm="http://schemas.microsoft.com/office/excel/2006/main">
          <x14:cfRule type="expression" priority="109" id="{088DEAD8-C0DD-453D-B655-B60746055AF7}">
            <xm:f>IF(VLOOKUP(G177,'S1 - Agent'!$B$12:$W$195,'S1 - Agent'!$T$9,FALSE)="Pb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110" id="{E3D94EA5-ED2D-4C76-88F0-E469836CFD08}">
            <xm:f>IF(VLOOKUP(G177,'S1 - Agent'!$B$12:$W$195,'S1 - Agent'!$T$9,FALSE)="Pb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G177:G179 G188:G205 G209:G237 G241:G259 G263:G270 G274:G278 G282:G294 G298:G306 G310:G319 G323:G336 G340:G365 G369:G392 G181:G184</xm:sqref>
        </x14:conditionalFormatting>
        <x14:conditionalFormatting xmlns:xm="http://schemas.microsoft.com/office/excel/2006/main">
          <x14:cfRule type="expression" priority="107" id="{47DBB325-778E-425C-A88D-F9B2BF79EF14}">
            <xm:f>IF(VLOOKUP(H28,'S1 - Agent'!$B$12:$W$195,'S1 - Agent'!$W$9,FALSE)="Pb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108" id="{F1268B3C-A014-47A2-99CE-89C1A2BE5AEA}">
            <xm:f>IF(VLOOKUP(H28,'S1 - Agent'!$B$12:$W$195,'S1 - Agent'!$W$9,FALSE)="Pb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H28</xm:sqref>
        </x14:conditionalFormatting>
        <x14:conditionalFormatting xmlns:xm="http://schemas.microsoft.com/office/excel/2006/main">
          <x14:cfRule type="expression" priority="105" id="{77545E1B-9479-4EFD-957E-796876837CE9}">
            <xm:f>IF(VLOOKUP(H29,'S1 - Agent'!$B$12:$W$195,'S1 - Agent'!$W$9,FALSE)="Pb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106" id="{066D55D9-BADD-49CE-B740-3E621E177A51}">
            <xm:f>IF(VLOOKUP(H29,'S1 - Agent'!$B$12:$W$195,'S1 - Agent'!$W$9,FALSE)="Pb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H29:H92 H95:H116</xm:sqref>
        </x14:conditionalFormatting>
        <x14:conditionalFormatting xmlns:xm="http://schemas.microsoft.com/office/excel/2006/main">
          <x14:cfRule type="expression" priority="103" id="{41BC11B7-D169-4BED-99EE-9443E0A4970C}">
            <xm:f>IF(VLOOKUP(H177,'S1 - Agent'!$B$12:$W$195,'S1 - Agent'!$W$9,FALSE)="Pb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104" id="{0EFAC150-9519-462D-B9D4-B308A27CE290}">
            <xm:f>IF(VLOOKUP(H177,'S1 - Agent'!$B$12:$W$195,'S1 - Agent'!$W$9,FALSE)="Pb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H177:H179 H188:H205 H209:H237 H241:H259 H263:H270 H274:H278 H282:H294 H298:H306 H310:H319 H323:H336 H340:H365 H369:H392 H181:H184</xm:sqref>
        </x14:conditionalFormatting>
        <x14:conditionalFormatting xmlns:xm="http://schemas.microsoft.com/office/excel/2006/main">
          <x14:cfRule type="expression" priority="101" id="{0B1FA205-A333-4C5A-96EE-782835407107}">
            <xm:f>IF(VLOOKUP(B136,'S1 - Agent'!$B$12:$R$195,'S1 - Agent'!$E$9,FALSE)="Pb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102" id="{070C5A15-08C1-487F-B314-FA0F047B739E}">
            <xm:f>IF(VLOOKUP(B136,'S1 - Agent'!$B$12:$R$195,'S1 - Agent'!$E$9,FALSE)="Pb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FF00"/>
                  </stop>
                  <stop position="1">
                    <color rgb="FFFF0000"/>
                  </stop>
                </gradientFill>
              </fill>
            </x14:dxf>
          </x14:cfRule>
          <xm:sqref>B136:B140</xm:sqref>
        </x14:conditionalFormatting>
        <x14:conditionalFormatting xmlns:xm="http://schemas.microsoft.com/office/excel/2006/main">
          <x14:cfRule type="expression" priority="99" id="{EC935F53-9EBE-4929-8D08-A26A4E34E67B}">
            <xm:f>IF(VLOOKUP(B141,'S1 - Agent'!$B$12:$R$195,'S1 - Agent'!$E$9,FALSE)="Pb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100" id="{DA515794-31A4-48FC-9FBC-CC7D7574EF86}">
            <xm:f>IF(VLOOKUP(B141,'S1 - Agent'!$B$12:$R$195,'S1 - Agent'!$E$9,FALSE)="Pb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FF00"/>
                  </stop>
                  <stop position="1">
                    <color rgb="FFFF0000"/>
                  </stop>
                </gradientFill>
              </fill>
            </x14:dxf>
          </x14:cfRule>
          <xm:sqref>B141</xm:sqref>
        </x14:conditionalFormatting>
        <x14:conditionalFormatting xmlns:xm="http://schemas.microsoft.com/office/excel/2006/main">
          <x14:cfRule type="expression" priority="97" id="{03BC2933-3481-4B21-A02F-A0E263FD5080}">
            <xm:f>IF(VLOOKUP(C136,'S1 - Agent'!$B$12:$W$195,'S1 - Agent'!$H$9,FALSE)="Pb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98" id="{F067883F-76A1-4D24-A6DC-D535F5E40C2B}">
            <xm:f>IF(VLOOKUP(C136,'S1 - Agent'!$B$12:$W$195,'S1 - Agent'!$H$9,FALSE)="Pb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C136:C141</xm:sqref>
        </x14:conditionalFormatting>
        <x14:conditionalFormatting xmlns:xm="http://schemas.microsoft.com/office/excel/2006/main">
          <x14:cfRule type="expression" priority="95" id="{80ECB677-BECE-454A-B43B-F22CE56B70FB}">
            <xm:f>IF(VLOOKUP(D136,'S1 - Agent'!$B$12:$W$195,'S1 - Agent'!$K$9,FALSE)="Pb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96" id="{BB962B62-63FA-4EEA-84C8-BAF991D4E024}">
            <xm:f>IF(VLOOKUP(D136,'S1 - Agent'!$B$12:$W$195,'S1 - Agent'!$K$9,FALSE)="Pb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D136:D141</xm:sqref>
        </x14:conditionalFormatting>
        <x14:conditionalFormatting xmlns:xm="http://schemas.microsoft.com/office/excel/2006/main">
          <x14:cfRule type="expression" priority="93" id="{B5ECABCD-0879-4E3B-B4EC-6373FEDD5E92}">
            <xm:f>IF(VLOOKUP(E136,'S1 - Agent'!$B$12:$W$195,'S1 - Agent'!$N$9,FALSE)="Pb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94" id="{E269D152-823E-4E63-9B1F-A5DC24FE46FC}">
            <xm:f>IF(VLOOKUP(E136,'S1 - Agent'!$B$12:$W$195,'S1 - Agent'!$N$9,FALSE)="Pb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E136:E141</xm:sqref>
        </x14:conditionalFormatting>
        <x14:conditionalFormatting xmlns:xm="http://schemas.microsoft.com/office/excel/2006/main">
          <x14:cfRule type="expression" priority="91" id="{F57C3DC1-9A21-4F18-B2D5-5ED14F00BF37}">
            <xm:f>IF(VLOOKUP(F136,'S1 - Agent'!$B$12:$W$195,'S1 - Agent'!$Q$9,FALSE)="Pb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92" id="{AB83548D-FFE6-4D38-8885-6A2F416D5B55}">
            <xm:f>IF(VLOOKUP(F136,'S1 - Agent'!$B$12:$W$195,'S1 - Agent'!$Q$9,FALSE)="Pb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F136:F141</xm:sqref>
        </x14:conditionalFormatting>
        <x14:conditionalFormatting xmlns:xm="http://schemas.microsoft.com/office/excel/2006/main">
          <x14:cfRule type="expression" priority="89" id="{0547CFAF-09F9-4167-A8C1-BD912AEA1C0A}">
            <xm:f>IF(VLOOKUP(G136,'S1 - Agent'!$B$12:$W$195,'S1 - Agent'!$T$9,FALSE)="Pb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90" id="{5156DADE-B61D-48B2-9C0C-13C817ADAF19}">
            <xm:f>IF(VLOOKUP(G136,'S1 - Agent'!$B$12:$W$195,'S1 - Agent'!$T$9,FALSE)="Pb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G136:G141</xm:sqref>
        </x14:conditionalFormatting>
        <x14:conditionalFormatting xmlns:xm="http://schemas.microsoft.com/office/excel/2006/main">
          <x14:cfRule type="expression" priority="87" id="{5E8E3CCC-FE2D-4006-82FE-486DA0269213}">
            <xm:f>IF(VLOOKUP(H136,'S1 - Agent'!$B$12:$W$195,'S1 - Agent'!$W$9,FALSE)="Pb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88" id="{7C830FEE-6342-4880-AF42-6EFFB6B596E4}">
            <xm:f>IF(VLOOKUP(H136,'S1 - Agent'!$B$12:$W$195,'S1 - Agent'!$W$9,FALSE)="Pb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H136:H141</xm:sqref>
        </x14:conditionalFormatting>
        <x14:conditionalFormatting xmlns:xm="http://schemas.microsoft.com/office/excel/2006/main">
          <x14:cfRule type="expression" priority="85" id="{DD249996-D019-41FD-8586-889DDAAED254}">
            <xm:f>IF(VLOOKUP(B145,'S1 - Agent'!$B$12:$R$195,'S1 - Agent'!$E$9,FALSE)="Pb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86" id="{70F62E3F-A493-4168-8578-D0C5D0803212}">
            <xm:f>IF(VLOOKUP(B145,'S1 - Agent'!$B$12:$R$195,'S1 - Agent'!$E$9,FALSE)="Pb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FF00"/>
                  </stop>
                  <stop position="1">
                    <color rgb="FFFF0000"/>
                  </stop>
                </gradientFill>
              </fill>
            </x14:dxf>
          </x14:cfRule>
          <xm:sqref>B145:B149</xm:sqref>
        </x14:conditionalFormatting>
        <x14:conditionalFormatting xmlns:xm="http://schemas.microsoft.com/office/excel/2006/main">
          <x14:cfRule type="expression" priority="83" id="{218FADBF-3269-4070-9B32-D8CD7F7454EF}">
            <xm:f>IF(VLOOKUP(B150,'S1 - Agent'!$B$12:$R$195,'S1 - Agent'!$E$9,FALSE)="Pb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84" id="{3D2A36E1-F4E4-4403-8A8B-89DBB08ED994}">
            <xm:f>IF(VLOOKUP(B150,'S1 - Agent'!$B$12:$R$195,'S1 - Agent'!$E$9,FALSE)="Pb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FF00"/>
                  </stop>
                  <stop position="1">
                    <color rgb="FFFF0000"/>
                  </stop>
                </gradientFill>
              </fill>
            </x14:dxf>
          </x14:cfRule>
          <xm:sqref>B150</xm:sqref>
        </x14:conditionalFormatting>
        <x14:conditionalFormatting xmlns:xm="http://schemas.microsoft.com/office/excel/2006/main">
          <x14:cfRule type="expression" priority="81" id="{73CEB3C5-29CF-49B6-A9F5-5D9B9CDF7940}">
            <xm:f>IF(VLOOKUP(C145,'S1 - Agent'!$B$12:$W$195,'S1 - Agent'!$H$9,FALSE)="Pb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82" id="{C7D296BD-ED2D-4B63-B32F-BF38620B3175}">
            <xm:f>IF(VLOOKUP(C145,'S1 - Agent'!$B$12:$W$195,'S1 - Agent'!$H$9,FALSE)="Pb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C145:C150</xm:sqref>
        </x14:conditionalFormatting>
        <x14:conditionalFormatting xmlns:xm="http://schemas.microsoft.com/office/excel/2006/main">
          <x14:cfRule type="expression" priority="79" id="{2FEF6E99-5D29-4602-8090-A47333F3ADEE}">
            <xm:f>IF(VLOOKUP(D145,'S1 - Agent'!$B$12:$W$195,'S1 - Agent'!$K$9,FALSE)="Pb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80" id="{DCF0C165-1A64-4788-8AB1-7359D7A618CE}">
            <xm:f>IF(VLOOKUP(D145,'S1 - Agent'!$B$12:$W$195,'S1 - Agent'!$K$9,FALSE)="Pb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D145:D150</xm:sqref>
        </x14:conditionalFormatting>
        <x14:conditionalFormatting xmlns:xm="http://schemas.microsoft.com/office/excel/2006/main">
          <x14:cfRule type="expression" priority="77" id="{C9CF2A3B-5071-4D7E-A99C-73DAD168D0C6}">
            <xm:f>IF(VLOOKUP(E145,'S1 - Agent'!$B$12:$W$195,'S1 - Agent'!$N$9,FALSE)="Pb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78" id="{6C3A8437-B69B-4F5C-8506-6AE8E50FC3E9}">
            <xm:f>IF(VLOOKUP(E145,'S1 - Agent'!$B$12:$W$195,'S1 - Agent'!$N$9,FALSE)="Pb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E145:E150</xm:sqref>
        </x14:conditionalFormatting>
        <x14:conditionalFormatting xmlns:xm="http://schemas.microsoft.com/office/excel/2006/main">
          <x14:cfRule type="expression" priority="75" id="{7E45EBAC-3F93-4FBD-9A87-2C0697A8F5B6}">
            <xm:f>IF(VLOOKUP(F145,'S1 - Agent'!$B$12:$W$195,'S1 - Agent'!$Q$9,FALSE)="Pb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76" id="{6DDB5DFB-04A7-44B5-8789-4FAFFB01390B}">
            <xm:f>IF(VLOOKUP(F145,'S1 - Agent'!$B$12:$W$195,'S1 - Agent'!$Q$9,FALSE)="Pb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F145:F150</xm:sqref>
        </x14:conditionalFormatting>
        <x14:conditionalFormatting xmlns:xm="http://schemas.microsoft.com/office/excel/2006/main">
          <x14:cfRule type="expression" priority="73" id="{CA24BC1F-9082-493A-8DD4-25B4CE535CB0}">
            <xm:f>IF(VLOOKUP(G145,'S1 - Agent'!$B$12:$W$195,'S1 - Agent'!$T$9,FALSE)="Pb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74" id="{AE12BAE0-FB06-45E4-BE5D-225BFF93D755}">
            <xm:f>IF(VLOOKUP(G145,'S1 - Agent'!$B$12:$W$195,'S1 - Agent'!$T$9,FALSE)="Pb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G145:G150</xm:sqref>
        </x14:conditionalFormatting>
        <x14:conditionalFormatting xmlns:xm="http://schemas.microsoft.com/office/excel/2006/main">
          <x14:cfRule type="expression" priority="71" id="{A9528D1C-8140-491D-AFD9-47C8798DE718}">
            <xm:f>IF(VLOOKUP(H145,'S1 - Agent'!$B$12:$W$195,'S1 - Agent'!$W$9,FALSE)="Pb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72" id="{CAD30E72-3BEB-4B42-98B6-EDE697E37185}">
            <xm:f>IF(VLOOKUP(H145,'S1 - Agent'!$B$12:$W$195,'S1 - Agent'!$W$9,FALSE)="Pb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H145:H150</xm:sqref>
        </x14:conditionalFormatting>
        <x14:conditionalFormatting xmlns:xm="http://schemas.microsoft.com/office/excel/2006/main">
          <x14:cfRule type="expression" priority="69" id="{FFADB2B1-ADA6-4E9C-854F-D4A3C7517A6F}">
            <xm:f>IF(VLOOKUP(B155,'S1 - Agent'!$B$12:$R$195,'S1 - Agent'!$E$9,FALSE)="Pb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70" id="{3B1D5DBA-871A-4A58-91B6-30475EB3E64B}">
            <xm:f>IF(VLOOKUP(B155,'S1 - Agent'!$B$12:$R$195,'S1 - Agent'!$E$9,FALSE)="Pb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FF00"/>
                  </stop>
                  <stop position="1">
                    <color rgb="FFFF0000"/>
                  </stop>
                </gradientFill>
              </fill>
            </x14:dxf>
          </x14:cfRule>
          <xm:sqref>B155:B159 B172:B173</xm:sqref>
        </x14:conditionalFormatting>
        <x14:conditionalFormatting xmlns:xm="http://schemas.microsoft.com/office/excel/2006/main">
          <x14:cfRule type="expression" priority="67" id="{B96796CA-7318-4492-B049-17B1669BFFC6}">
            <xm:f>IF(VLOOKUP(C155,'S1 - Agent'!$B$12:$W$195,'S1 - Agent'!$H$9,FALSE)="Pb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68" id="{E0A3A06D-C3CD-415E-985F-01D3814DF82F}">
            <xm:f>IF(VLOOKUP(C155,'S1 - Agent'!$B$12:$W$195,'S1 - Agent'!$H$9,FALSE)="Pb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C155:C159 C172:C173</xm:sqref>
        </x14:conditionalFormatting>
        <x14:conditionalFormatting xmlns:xm="http://schemas.microsoft.com/office/excel/2006/main">
          <x14:cfRule type="expression" priority="65" id="{6A568E34-349D-4E27-85E9-E0CC3B852FAD}">
            <xm:f>IF(VLOOKUP(D155,'S1 - Agent'!$B$12:$W$195,'S1 - Agent'!$K$9,FALSE)="Pb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66" id="{9C83D490-7479-4426-87D8-AF18EBF4CE52}">
            <xm:f>IF(VLOOKUP(D155,'S1 - Agent'!$B$12:$W$195,'S1 - Agent'!$K$9,FALSE)="Pb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D155:D159 D172:D173</xm:sqref>
        </x14:conditionalFormatting>
        <x14:conditionalFormatting xmlns:xm="http://schemas.microsoft.com/office/excel/2006/main">
          <x14:cfRule type="expression" priority="63" id="{57B30B3F-B17D-4B6F-A2D2-21D648B5073F}">
            <xm:f>IF(VLOOKUP(E155,'S1 - Agent'!$B$12:$W$195,'S1 - Agent'!$N$9,FALSE)="Pb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64" id="{3C45428A-2DE4-439E-B5F6-8C4EEB8D4434}">
            <xm:f>IF(VLOOKUP(E155,'S1 - Agent'!$B$12:$W$195,'S1 - Agent'!$N$9,FALSE)="Pb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E155:E159 E172:E173</xm:sqref>
        </x14:conditionalFormatting>
        <x14:conditionalFormatting xmlns:xm="http://schemas.microsoft.com/office/excel/2006/main">
          <x14:cfRule type="expression" priority="61" id="{259D8ADE-357A-4E7C-8AFC-68B5D1B4B160}">
            <xm:f>IF(VLOOKUP(F155,'S1 - Agent'!$B$12:$W$195,'S1 - Agent'!$Q$9,FALSE)="Pb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62" id="{06271C3F-A892-44ED-9231-13742DDA9E23}">
            <xm:f>IF(VLOOKUP(F155,'S1 - Agent'!$B$12:$W$195,'S1 - Agent'!$Q$9,FALSE)="Pb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F155:F159 F172:F173</xm:sqref>
        </x14:conditionalFormatting>
        <x14:conditionalFormatting xmlns:xm="http://schemas.microsoft.com/office/excel/2006/main">
          <x14:cfRule type="expression" priority="59" id="{E163BDB8-6ECB-4C45-9CA0-C3A32016D48A}">
            <xm:f>IF(VLOOKUP(G155,'S1 - Agent'!$B$12:$W$195,'S1 - Agent'!$T$9,FALSE)="Pb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60" id="{475A17CD-1D64-405F-B2BD-52B7566199DB}">
            <xm:f>IF(VLOOKUP(G155,'S1 - Agent'!$B$12:$W$195,'S1 - Agent'!$T$9,FALSE)="Pb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G155:G159 G172:G173</xm:sqref>
        </x14:conditionalFormatting>
        <x14:conditionalFormatting xmlns:xm="http://schemas.microsoft.com/office/excel/2006/main">
          <x14:cfRule type="expression" priority="57" id="{8AC104BE-FB90-4FE5-B57D-49378F6BF5DF}">
            <xm:f>IF(VLOOKUP(H155,'S1 - Agent'!$B$12:$W$195,'S1 - Agent'!$W$9,FALSE)="Pb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58" id="{3600E81D-90D7-4C56-9E44-AFC1B2E64D36}">
            <xm:f>IF(VLOOKUP(H155,'S1 - Agent'!$B$12:$W$195,'S1 - Agent'!$W$9,FALSE)="Pb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H155:H159 H172:H173</xm:sqref>
        </x14:conditionalFormatting>
        <x14:conditionalFormatting xmlns:xm="http://schemas.microsoft.com/office/excel/2006/main">
          <x14:cfRule type="expression" priority="55" id="{CFC4A710-DFBE-43B4-88E9-F835FD3EB5BB}">
            <xm:f>IF(VLOOKUP(B180,'S1 - Agent'!$B$12:$R$195,'S1 - Agent'!$E$9,FALSE)="Pb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56" id="{EC03B210-4203-45EE-A9BC-7E979D482AB0}">
            <xm:f>IF(VLOOKUP(B180,'S1 - Agent'!$B$12:$R$195,'S1 - Agent'!$E$9,FALSE)="Pb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FF00"/>
                  </stop>
                  <stop position="1">
                    <color rgb="FFFF0000"/>
                  </stop>
                </gradientFill>
              </fill>
            </x14:dxf>
          </x14:cfRule>
          <xm:sqref>B180</xm:sqref>
        </x14:conditionalFormatting>
        <x14:conditionalFormatting xmlns:xm="http://schemas.microsoft.com/office/excel/2006/main">
          <x14:cfRule type="expression" priority="53" id="{2A7A430A-2E58-457C-8604-D5DE5131E838}">
            <xm:f>IF(VLOOKUP(C180,'S1 - Agent'!$B$12:$W$195,'S1 - Agent'!$H$9,FALSE)="Pb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54" id="{47ECCDDF-F912-4255-82E9-A88EC6B1D5CF}">
            <xm:f>IF(VLOOKUP(C180,'S1 - Agent'!$B$12:$W$195,'S1 - Agent'!$H$9,FALSE)="Pb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C180</xm:sqref>
        </x14:conditionalFormatting>
        <x14:conditionalFormatting xmlns:xm="http://schemas.microsoft.com/office/excel/2006/main">
          <x14:cfRule type="expression" priority="51" id="{4CF9A081-F331-4ED5-9D92-E7F371B17669}">
            <xm:f>IF(VLOOKUP(D180,'S1 - Agent'!$B$12:$W$195,'S1 - Agent'!$K$9,FALSE)="Pb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52" id="{6B2D5274-1FB7-4DA4-950E-73EB27513CBF}">
            <xm:f>IF(VLOOKUP(D180,'S1 - Agent'!$B$12:$W$195,'S1 - Agent'!$K$9,FALSE)="Pb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D180</xm:sqref>
        </x14:conditionalFormatting>
        <x14:conditionalFormatting xmlns:xm="http://schemas.microsoft.com/office/excel/2006/main">
          <x14:cfRule type="expression" priority="49" id="{1628A4A0-3928-49CF-9C81-838CC491E2C5}">
            <xm:f>IF(VLOOKUP(E180,'S1 - Agent'!$B$12:$W$195,'S1 - Agent'!$N$9,FALSE)="Pb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50" id="{1FEBA811-172D-4A21-BEDE-DB92526AB00B}">
            <xm:f>IF(VLOOKUP(E180,'S1 - Agent'!$B$12:$W$195,'S1 - Agent'!$N$9,FALSE)="Pb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E180</xm:sqref>
        </x14:conditionalFormatting>
        <x14:conditionalFormatting xmlns:xm="http://schemas.microsoft.com/office/excel/2006/main">
          <x14:cfRule type="expression" priority="47" id="{27A14730-5990-4AC1-8E27-EE1E1C3E4A7F}">
            <xm:f>IF(VLOOKUP(F180,'S1 - Agent'!$B$12:$W$195,'S1 - Agent'!$Q$9,FALSE)="Pb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48" id="{9B8E9C02-8467-41E3-975B-621E7201FBBF}">
            <xm:f>IF(VLOOKUP(F180,'S1 - Agent'!$B$12:$W$195,'S1 - Agent'!$Q$9,FALSE)="Pb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F180</xm:sqref>
        </x14:conditionalFormatting>
        <x14:conditionalFormatting xmlns:xm="http://schemas.microsoft.com/office/excel/2006/main">
          <x14:cfRule type="expression" priority="45" id="{6E09860D-558C-4F3A-9C69-566B386C3D0F}">
            <xm:f>IF(VLOOKUP(G180,'S1 - Agent'!$B$12:$W$195,'S1 - Agent'!$T$9,FALSE)="Pb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46" id="{48A9E0A4-DD96-4971-97B0-0E42441429C0}">
            <xm:f>IF(VLOOKUP(G180,'S1 - Agent'!$B$12:$W$195,'S1 - Agent'!$T$9,FALSE)="Pb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G180</xm:sqref>
        </x14:conditionalFormatting>
        <x14:conditionalFormatting xmlns:xm="http://schemas.microsoft.com/office/excel/2006/main">
          <x14:cfRule type="expression" priority="43" id="{DF3407EA-7D8D-47CE-87CC-F94BA7CA9A3C}">
            <xm:f>IF(VLOOKUP(H180,'S1 - Agent'!$B$12:$W$195,'S1 - Agent'!$W$9,FALSE)="Pb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44" id="{42BD4392-7E0D-4CFE-A1F7-7AE4C1EC0F85}">
            <xm:f>IF(VLOOKUP(H180,'S1 - Agent'!$B$12:$W$195,'S1 - Agent'!$W$9,FALSE)="Pb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H180</xm:sqref>
        </x14:conditionalFormatting>
        <x14:conditionalFormatting xmlns:xm="http://schemas.microsoft.com/office/excel/2006/main">
          <x14:cfRule type="expression" priority="41" id="{F2D015F1-C7D1-4F04-8B05-A34F8EF074CA}">
            <xm:f>IF(VLOOKUP(B167,'S1 - Agent'!$B$12:$R$195,'S1 - Agent'!$E$9,FALSE)="Pb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42" id="{90BEBE97-D5F8-4D83-94E5-0002F09538BD}">
            <xm:f>IF(VLOOKUP(B167,'S1 - Agent'!$B$12:$R$195,'S1 - Agent'!$E$9,FALSE)="Pb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FF00"/>
                  </stop>
                  <stop position="1">
                    <color rgb="FFFF0000"/>
                  </stop>
                </gradientFill>
              </fill>
            </x14:dxf>
          </x14:cfRule>
          <xm:sqref>B167:B171</xm:sqref>
        </x14:conditionalFormatting>
        <x14:conditionalFormatting xmlns:xm="http://schemas.microsoft.com/office/excel/2006/main">
          <x14:cfRule type="expression" priority="39" id="{79811C01-D583-4E26-A68B-1E1BF9841B2C}">
            <xm:f>IF(VLOOKUP(C167,'S1 - Agent'!$B$12:$W$195,'S1 - Agent'!$H$9,FALSE)="Pb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40" id="{0A5D69F7-00EC-45EC-8419-24A17CE12932}">
            <xm:f>IF(VLOOKUP(C167,'S1 - Agent'!$B$12:$W$195,'S1 - Agent'!$H$9,FALSE)="Pb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C167:C171</xm:sqref>
        </x14:conditionalFormatting>
        <x14:conditionalFormatting xmlns:xm="http://schemas.microsoft.com/office/excel/2006/main">
          <x14:cfRule type="expression" priority="37" id="{F7F6471D-5437-4FFB-B972-25A99BD7B599}">
            <xm:f>IF(VLOOKUP(D167,'S1 - Agent'!$B$12:$W$195,'S1 - Agent'!$K$9,FALSE)="Pb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38" id="{950AE3A0-FA1F-43CC-A3BA-A994B482608E}">
            <xm:f>IF(VLOOKUP(D167,'S1 - Agent'!$B$12:$W$195,'S1 - Agent'!$K$9,FALSE)="Pb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D167:D171</xm:sqref>
        </x14:conditionalFormatting>
        <x14:conditionalFormatting xmlns:xm="http://schemas.microsoft.com/office/excel/2006/main">
          <x14:cfRule type="expression" priority="35" id="{C6A97094-9F70-49AE-B007-EBD855F09E21}">
            <xm:f>IF(VLOOKUP(E167,'S1 - Agent'!$B$12:$W$195,'S1 - Agent'!$N$9,FALSE)="Pb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36" id="{DBD68369-C611-4D71-8CD2-21FA703A5545}">
            <xm:f>IF(VLOOKUP(E167,'S1 - Agent'!$B$12:$W$195,'S1 - Agent'!$N$9,FALSE)="Pb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E167:E171</xm:sqref>
        </x14:conditionalFormatting>
        <x14:conditionalFormatting xmlns:xm="http://schemas.microsoft.com/office/excel/2006/main">
          <x14:cfRule type="expression" priority="33" id="{2D5B3022-DB19-4043-9F60-606C3A5EAC02}">
            <xm:f>IF(VLOOKUP(F167,'S1 - Agent'!$B$12:$W$195,'S1 - Agent'!$Q$9,FALSE)="Pb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34" id="{F8E3D29F-8CD8-4638-986E-FF84A65DCEE4}">
            <xm:f>IF(VLOOKUP(F167,'S1 - Agent'!$B$12:$W$195,'S1 - Agent'!$Q$9,FALSE)="Pb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F167:F171</xm:sqref>
        </x14:conditionalFormatting>
        <x14:conditionalFormatting xmlns:xm="http://schemas.microsoft.com/office/excel/2006/main">
          <x14:cfRule type="expression" priority="31" id="{03F9FB66-951F-410C-94C2-54A917378E1F}">
            <xm:f>IF(VLOOKUP(G167,'S1 - Agent'!$B$12:$W$195,'S1 - Agent'!$T$9,FALSE)="Pb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32" id="{C19170AC-4FED-4B7D-9A85-BB32389DAEB8}">
            <xm:f>IF(VLOOKUP(G167,'S1 - Agent'!$B$12:$W$195,'S1 - Agent'!$T$9,FALSE)="Pb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G167:G171</xm:sqref>
        </x14:conditionalFormatting>
        <x14:conditionalFormatting xmlns:xm="http://schemas.microsoft.com/office/excel/2006/main">
          <x14:cfRule type="expression" priority="29" id="{4400565F-BBA4-4B4B-B6AB-F26E8D6ED608}">
            <xm:f>IF(VLOOKUP(H167,'S1 - Agent'!$B$12:$W$195,'S1 - Agent'!$W$9,FALSE)="Pb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30" id="{A7240D72-B45F-410E-9798-A4A9E7266BCD}">
            <xm:f>IF(VLOOKUP(H167,'S1 - Agent'!$B$12:$W$195,'S1 - Agent'!$W$9,FALSE)="Pb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H167:H171</xm:sqref>
        </x14:conditionalFormatting>
        <x14:conditionalFormatting xmlns:xm="http://schemas.microsoft.com/office/excel/2006/main">
          <x14:cfRule type="expression" priority="27" id="{111DC84B-28E5-4F16-9EC5-CEE417DA27AE}">
            <xm:f>IF(VLOOKUP(B160,'S1 - Agent'!$B$12:$R$195,'S1 - Agent'!$E$9,FALSE)="Pb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28" id="{13652BBF-1BC7-4A20-9B0F-DD6870A8EA5C}">
            <xm:f>IF(VLOOKUP(B160,'S1 - Agent'!$B$12:$R$195,'S1 - Agent'!$E$9,FALSE)="Pb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FF00"/>
                  </stop>
                  <stop position="1">
                    <color rgb="FFFF0000"/>
                  </stop>
                </gradientFill>
              </fill>
            </x14:dxf>
          </x14:cfRule>
          <xm:sqref>B160:B166</xm:sqref>
        </x14:conditionalFormatting>
        <x14:conditionalFormatting xmlns:xm="http://schemas.microsoft.com/office/excel/2006/main">
          <x14:cfRule type="expression" priority="25" id="{5AF98F9B-103C-426D-AD57-8144F99C03E8}">
            <xm:f>IF(VLOOKUP(C160,'S1 - Agent'!$B$12:$W$195,'S1 - Agent'!$H$9,FALSE)="Pb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26" id="{2ACB20D2-01E8-4053-B178-3D13AE34785B}">
            <xm:f>IF(VLOOKUP(C160,'S1 - Agent'!$B$12:$W$195,'S1 - Agent'!$H$9,FALSE)="Pb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C160:C166</xm:sqref>
        </x14:conditionalFormatting>
        <x14:conditionalFormatting xmlns:xm="http://schemas.microsoft.com/office/excel/2006/main">
          <x14:cfRule type="expression" priority="23" id="{3017A407-E787-4945-ACE6-BF9B75D0A966}">
            <xm:f>IF(VLOOKUP(D160,'S1 - Agent'!$B$12:$W$195,'S1 - Agent'!$K$9,FALSE)="Pb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24" id="{EE344BFD-BB19-418E-B595-F4A67B1BB4C4}">
            <xm:f>IF(VLOOKUP(D160,'S1 - Agent'!$B$12:$W$195,'S1 - Agent'!$K$9,FALSE)="Pb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D160:D166</xm:sqref>
        </x14:conditionalFormatting>
        <x14:conditionalFormatting xmlns:xm="http://schemas.microsoft.com/office/excel/2006/main">
          <x14:cfRule type="expression" priority="21" id="{2327E80D-09E8-4596-A55E-F59376EC2B37}">
            <xm:f>IF(VLOOKUP(E160,'S1 - Agent'!$B$12:$W$195,'S1 - Agent'!$N$9,FALSE)="Pb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22" id="{94C10BE2-0C7A-4C00-8401-52409C8EAB37}">
            <xm:f>IF(VLOOKUP(E160,'S1 - Agent'!$B$12:$W$195,'S1 - Agent'!$N$9,FALSE)="Pb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E160:E166</xm:sqref>
        </x14:conditionalFormatting>
        <x14:conditionalFormatting xmlns:xm="http://schemas.microsoft.com/office/excel/2006/main">
          <x14:cfRule type="expression" priority="19" id="{456F5E5D-FAB4-418A-8447-26AE961445C2}">
            <xm:f>IF(VLOOKUP(F160,'S1 - Agent'!$B$12:$W$195,'S1 - Agent'!$Q$9,FALSE)="Pb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20" id="{0896C53A-A117-45DF-8F1B-D7D5DC001F0E}">
            <xm:f>IF(VLOOKUP(F160,'S1 - Agent'!$B$12:$W$195,'S1 - Agent'!$Q$9,FALSE)="Pb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F160:F166</xm:sqref>
        </x14:conditionalFormatting>
        <x14:conditionalFormatting xmlns:xm="http://schemas.microsoft.com/office/excel/2006/main">
          <x14:cfRule type="expression" priority="17" id="{AB4A65CA-428A-4884-9B7C-51AB11305F5D}">
            <xm:f>IF(VLOOKUP(G160,'S1 - Agent'!$B$12:$W$195,'S1 - Agent'!$T$9,FALSE)="Pb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18" id="{4FBDA9C3-6A4E-410C-94AD-04C051887D32}">
            <xm:f>IF(VLOOKUP(G160,'S1 - Agent'!$B$12:$W$195,'S1 - Agent'!$T$9,FALSE)="Pb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G160:G166</xm:sqref>
        </x14:conditionalFormatting>
        <x14:conditionalFormatting xmlns:xm="http://schemas.microsoft.com/office/excel/2006/main">
          <x14:cfRule type="expression" priority="15" id="{39264A1C-9367-4AB1-BC64-489E2103A6D6}">
            <xm:f>IF(VLOOKUP(H160,'S1 - Agent'!$B$12:$W$195,'S1 - Agent'!$W$9,FALSE)="Pb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16" id="{2D785542-755E-46E2-AABB-C592937456C0}">
            <xm:f>IF(VLOOKUP(H160,'S1 - Agent'!$B$12:$W$195,'S1 - Agent'!$W$9,FALSE)="Pb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H160:H166</xm:sqref>
        </x14:conditionalFormatting>
        <x14:conditionalFormatting xmlns:xm="http://schemas.microsoft.com/office/excel/2006/main">
          <x14:cfRule type="expression" priority="13" id="{E2CF2480-4DD6-487B-918B-3D03D2F79805}">
            <xm:f>IF(VLOOKUP(B154,'S1 - Agent'!$B$12:$R$195,'S1 - Agent'!$E$9,FALSE)="Pb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14" id="{64407044-B6CB-4632-8C22-6C53E56114CA}">
            <xm:f>IF(VLOOKUP(B154,'S1 - Agent'!$B$12:$R$195,'S1 - Agent'!$E$9,FALSE)="Pb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FF00"/>
                  </stop>
                  <stop position="1">
                    <color rgb="FFFF0000"/>
                  </stop>
                </gradientFill>
              </fill>
            </x14:dxf>
          </x14:cfRule>
          <xm:sqref>B154</xm:sqref>
        </x14:conditionalFormatting>
        <x14:conditionalFormatting xmlns:xm="http://schemas.microsoft.com/office/excel/2006/main">
          <x14:cfRule type="expression" priority="11" id="{A0EB8C75-78D9-4513-A290-6D13617D1542}">
            <xm:f>IF(VLOOKUP(C154,'S1 - Agent'!$B$12:$W$195,'S1 - Agent'!$H$9,FALSE)="Pb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12" id="{8B21482A-91C6-4FC1-9530-4E8CA7E315D1}">
            <xm:f>IF(VLOOKUP(C154,'S1 - Agent'!$B$12:$W$195,'S1 - Agent'!$H$9,FALSE)="Pb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C154</xm:sqref>
        </x14:conditionalFormatting>
        <x14:conditionalFormatting xmlns:xm="http://schemas.microsoft.com/office/excel/2006/main">
          <x14:cfRule type="expression" priority="9" id="{96657F85-05FD-4DED-895C-743DB9EC07B8}">
            <xm:f>IF(VLOOKUP(D154,'S1 - Agent'!$B$12:$W$195,'S1 - Agent'!$K$9,FALSE)="Pb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10" id="{AF79867E-C3C1-4502-987E-E5C77A5F23BA}">
            <xm:f>IF(VLOOKUP(D154,'S1 - Agent'!$B$12:$W$195,'S1 - Agent'!$K$9,FALSE)="Pb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D154</xm:sqref>
        </x14:conditionalFormatting>
        <x14:conditionalFormatting xmlns:xm="http://schemas.microsoft.com/office/excel/2006/main">
          <x14:cfRule type="expression" priority="7" id="{8E4E8468-B678-448F-B07B-CCF583874BD7}">
            <xm:f>IF(VLOOKUP(E154,'S1 - Agent'!$B$12:$W$195,'S1 - Agent'!$N$9,FALSE)="Pb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8" id="{D75EEE70-7852-4DEF-919D-F33467B023AE}">
            <xm:f>IF(VLOOKUP(E154,'S1 - Agent'!$B$12:$W$195,'S1 - Agent'!$N$9,FALSE)="Pb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E154</xm:sqref>
        </x14:conditionalFormatting>
        <x14:conditionalFormatting xmlns:xm="http://schemas.microsoft.com/office/excel/2006/main">
          <x14:cfRule type="expression" priority="5" id="{075DB93C-7BA7-4B80-A208-8D6DDE8AD630}">
            <xm:f>IF(VLOOKUP(F154,'S1 - Agent'!$B$12:$W$195,'S1 - Agent'!$Q$9,FALSE)="Pb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6" id="{8031F639-5B9D-4D54-A5A6-B2B5180BDA16}">
            <xm:f>IF(VLOOKUP(F154,'S1 - Agent'!$B$12:$W$195,'S1 - Agent'!$Q$9,FALSE)="Pb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F154</xm:sqref>
        </x14:conditionalFormatting>
        <x14:conditionalFormatting xmlns:xm="http://schemas.microsoft.com/office/excel/2006/main">
          <x14:cfRule type="expression" priority="3" id="{1DBB3DA4-2734-4067-9C47-E83915E6F94E}">
            <xm:f>IF(VLOOKUP(G154,'S1 - Agent'!$B$12:$W$195,'S1 - Agent'!$T$9,FALSE)="Pb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4" id="{E27A9FF3-34D9-44F9-B66A-C64023E11C57}">
            <xm:f>IF(VLOOKUP(G154,'S1 - Agent'!$B$12:$W$195,'S1 - Agent'!$T$9,FALSE)="Pb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G154</xm:sqref>
        </x14:conditionalFormatting>
        <x14:conditionalFormatting xmlns:xm="http://schemas.microsoft.com/office/excel/2006/main">
          <x14:cfRule type="expression" priority="1" id="{23E27FED-B286-47FB-B39E-FCFE224CE753}">
            <xm:f>IF(VLOOKUP(H154,'S1 - Agent'!$B$12:$W$195,'S1 - Agent'!$W$9,FALSE)="Pb planif",TRUE(),FALSE())</xm:f>
            <x14:dxf>
              <fill>
                <patternFill>
                  <bgColor rgb="FFFF0000"/>
                </patternFill>
              </fill>
            </x14:dxf>
          </x14:cfRule>
          <x14:cfRule type="expression" priority="2" id="{53B0553C-121E-423F-8F4A-73F8582308E4}">
            <xm:f>IF(VLOOKUP(H154,'S1 - Agent'!$B$12:$W$195,'S1 - Agent'!$W$9,FALSE)="Pb de doublon",TRUE(),FALSE())</xm:f>
            <x14:dxf>
              <fill>
                <gradientFill degree="90">
                  <stop position="0">
                    <color rgb="FFFF0000"/>
                  </stop>
                  <stop position="0.5">
                    <color rgb="FFFFC000"/>
                  </stop>
                  <stop position="1">
                    <color rgb="FFFF0000"/>
                  </stop>
                </gradientFill>
              </fill>
            </x14:dxf>
          </x14:cfRule>
          <xm:sqref>H154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'S1 - Agent'!$Y$14:$Y$195</xm:f>
          </x14:formula1>
          <xm:sqref>B95:B116 B340:B365 B188:B205 B209:B237 B241:B259 B263:B270 B274:B278 B282:B294 B298:B306 B310:B319 B323:B336 B369:B392 B29:B92 B177:B184 B136:B141 B145:B150 B154:B173</xm:sqref>
        </x14:dataValidation>
        <x14:dataValidation type="list" allowBlank="1" showInputMessage="1" showErrorMessage="1">
          <x14:formula1>
            <xm:f>'S1 - Agent'!$Z$14:$Z$195</xm:f>
          </x14:formula1>
          <xm:sqref>C340:C365 C177:C184 C188:C205 C209:C237 C241:C259 C263:C270 C274:C278 C282:C294 C298:C306 C310:C319 C323:C336 C369:C392 C28:C92 C95:C116 C136:C141 C145:C150 C154:C173</xm:sqref>
        </x14:dataValidation>
        <x14:dataValidation type="list" allowBlank="1" showInputMessage="1" showErrorMessage="1">
          <x14:formula1>
            <xm:f>'S1 - Agent'!$AA$14:$AA$195</xm:f>
          </x14:formula1>
          <xm:sqref>D340:D365 D177:D184 D188:D205 D209:D237 D241:D259 D263:D270 D274:D278 D282:D294 D298:D306 D310:D319 D323:D336 D369:D392 D28:D92 D95:D116 D136:D141 D145:D150 D154:D173</xm:sqref>
        </x14:dataValidation>
        <x14:dataValidation type="list" allowBlank="1" showInputMessage="1" showErrorMessage="1">
          <x14:formula1>
            <xm:f>'S1 - Agent'!$AB$14:$AB$195</xm:f>
          </x14:formula1>
          <xm:sqref>E340:E365 E177:E184 E188:E205 E209:E237 E241:E259 E263:E270 E274:E278 E282:E294 E298:E306 E310:E319 E323:E336 E369:E392 E28:E92 E95:E116 E136:E141 E145:E150 E154:E173</xm:sqref>
        </x14:dataValidation>
        <x14:dataValidation type="list" allowBlank="1" showInputMessage="1" showErrorMessage="1">
          <x14:formula1>
            <xm:f>'S1 - Agent'!$AC$14:$AC$195</xm:f>
          </x14:formula1>
          <xm:sqref>F340:F365 F177:F184 F188:F205 F209:F237 F241:F259 F263:F270 F274:F278 F282:F294 F298:F306 F310:F319 F323:F336 F369:F392 F28:F92 F95:F116 F136:F141 F145:F150 F154:F173</xm:sqref>
        </x14:dataValidation>
        <x14:dataValidation type="list" allowBlank="1" showInputMessage="1" showErrorMessage="1">
          <x14:formula1>
            <xm:f>'S1 - Agent'!$AD$14:$AD$195</xm:f>
          </x14:formula1>
          <xm:sqref>G340:G365 G177:G184 G188:G205 G209:G237 G241:G259 G263:G270 G274:G278 G282:G294 G298:G306 G310:G319 G323:G336 G369:G392 G28:G92 G95:G116 G136:G141 G145:G150 G154:G173</xm:sqref>
        </x14:dataValidation>
        <x14:dataValidation type="list" allowBlank="1" showInputMessage="1" showErrorMessage="1">
          <x14:formula1>
            <xm:f>'S1 - Agent'!$AE$14:$AE$195</xm:f>
          </x14:formula1>
          <xm:sqref>H340:H365 H177:H184 H188:H205 H209:H237 H241:H259 H263:H270 H274:H278 H282:H294 H298:H306 H310:H319 H323:H336 H369:H392 H28:H92 H95:H116 H136:H141 H145:H150 H154:H173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92"/>
  <sheetViews>
    <sheetView zoomScale="85" zoomScaleNormal="85" workbookViewId="0">
      <selection activeCell="B7" sqref="B7"/>
    </sheetView>
  </sheetViews>
  <sheetFormatPr baseColWidth="10" defaultRowHeight="12.75" x14ac:dyDescent="0.2"/>
  <cols>
    <col min="1" max="1" width="37.5703125" style="182" customWidth="1"/>
    <col min="2" max="2" width="70" style="182" bestFit="1" customWidth="1"/>
    <col min="3" max="3" width="26.5703125" style="182" bestFit="1" customWidth="1"/>
    <col min="4" max="4" width="24.28515625" style="182" customWidth="1"/>
    <col min="5" max="5" width="31" style="182" customWidth="1"/>
    <col min="6" max="6" width="26.5703125" style="182" bestFit="1" customWidth="1"/>
    <col min="7" max="7" width="22.7109375" style="182" customWidth="1"/>
    <col min="8" max="9" width="26.5703125" style="182" bestFit="1" customWidth="1"/>
    <col min="10" max="11" width="22.7109375" style="182" customWidth="1"/>
    <col min="12" max="12" width="22.7109375" style="182" bestFit="1" customWidth="1"/>
    <col min="13" max="14" width="22.7109375" style="182" customWidth="1"/>
    <col min="15" max="15" width="22.7109375" style="182" bestFit="1" customWidth="1"/>
    <col min="16" max="17" width="22.7109375" style="182" customWidth="1"/>
    <col min="18" max="18" width="22.7109375" style="182" bestFit="1" customWidth="1"/>
    <col min="19" max="20" width="22.7109375" style="182" customWidth="1"/>
    <col min="21" max="21" width="22.7109375" style="182" bestFit="1" customWidth="1"/>
    <col min="22" max="23" width="22.7109375" style="182" customWidth="1"/>
    <col min="24" max="24" width="25.5703125" style="182" customWidth="1"/>
    <col min="25" max="29" width="32.42578125" style="182" bestFit="1" customWidth="1"/>
    <col min="30" max="31" width="26.5703125" style="182" bestFit="1" customWidth="1"/>
    <col min="32" max="16384" width="11.42578125" style="182"/>
  </cols>
  <sheetData>
    <row r="1" spans="1:31" x14ac:dyDescent="0.2">
      <c r="C1" s="328" t="s">
        <v>219</v>
      </c>
    </row>
    <row r="2" spans="1:31" x14ac:dyDescent="0.2">
      <c r="A2" s="328" t="s">
        <v>214</v>
      </c>
      <c r="B2" s="329" t="s">
        <v>220</v>
      </c>
      <c r="D2" s="182" t="str">
        <f>$B$2</f>
        <v>='C:\Users\TC707682\Desktop\Modof Prev_Nuit\[09_PLANNING AGENT 2016.xls]</v>
      </c>
    </row>
    <row r="3" spans="1:31" x14ac:dyDescent="0.2">
      <c r="A3" s="330" t="s">
        <v>218</v>
      </c>
      <c r="B3" s="331" t="s">
        <v>57</v>
      </c>
      <c r="D3" s="332" t="str">
        <f>$B$3</f>
        <v>SEMAINE 01</v>
      </c>
      <c r="F3" s="328"/>
    </row>
    <row r="4" spans="1:31" x14ac:dyDescent="0.2">
      <c r="A4" s="330" t="s">
        <v>215</v>
      </c>
      <c r="B4" s="331" t="s">
        <v>217</v>
      </c>
      <c r="D4" s="331" t="s">
        <v>221</v>
      </c>
      <c r="F4" s="328"/>
      <c r="G4" s="328"/>
      <c r="J4" s="328"/>
      <c r="M4" s="328"/>
      <c r="P4" s="328"/>
      <c r="S4" s="328"/>
      <c r="V4" s="328"/>
    </row>
    <row r="5" spans="1:31" x14ac:dyDescent="0.2">
      <c r="A5" s="330" t="s">
        <v>216</v>
      </c>
      <c r="B5" s="332">
        <v>6</v>
      </c>
      <c r="D5" s="332">
        <f>$B$5</f>
        <v>6</v>
      </c>
      <c r="F5" s="328"/>
    </row>
    <row r="6" spans="1:31" x14ac:dyDescent="0.2">
      <c r="B6" s="328"/>
      <c r="C6" s="329"/>
      <c r="F6" s="328"/>
      <c r="G6" s="328"/>
    </row>
    <row r="7" spans="1:31" s="333" customFormat="1" ht="63.75" x14ac:dyDescent="0.2">
      <c r="B7" s="333" t="str">
        <f>CONCATENATE(B2,B3,"'!$",B4,B5)</f>
        <v>='C:\Users\TC707682\Desktop\Modof Prev_Nuit\[09_PLANNING AGENT 2016.xls]SEMAINE 01'!$B6</v>
      </c>
      <c r="C7" s="333" t="e">
        <f>VLOOKUP($B21,'S1 - Prog'!$B$28:$AD$392,11,FALSE)</f>
        <v>#N/A</v>
      </c>
      <c r="D7" s="333" t="str">
        <f>CONCATENATE(D2,D3,"'!$",D4,D5)</f>
        <v>='C:\Users\TC707682\Desktop\Modof Prev_Nuit\[09_PLANNING AGENT 2016.xls]SEMAINE 01'!$O6</v>
      </c>
    </row>
    <row r="9" spans="1:31" ht="13.5" thickBot="1" x14ac:dyDescent="0.25">
      <c r="A9" s="334"/>
      <c r="B9" s="335" t="s">
        <v>213</v>
      </c>
      <c r="C9" s="336">
        <v>2</v>
      </c>
      <c r="D9" s="336">
        <v>3</v>
      </c>
      <c r="E9" s="336">
        <v>4</v>
      </c>
      <c r="F9" s="336">
        <v>5</v>
      </c>
      <c r="G9" s="336">
        <v>6</v>
      </c>
      <c r="H9" s="336">
        <v>7</v>
      </c>
      <c r="I9" s="336">
        <v>8</v>
      </c>
      <c r="J9" s="336">
        <v>9</v>
      </c>
      <c r="K9" s="336">
        <v>10</v>
      </c>
      <c r="L9" s="336">
        <v>11</v>
      </c>
      <c r="M9" s="336">
        <v>12</v>
      </c>
      <c r="N9" s="336">
        <v>13</v>
      </c>
      <c r="O9" s="336">
        <v>14</v>
      </c>
      <c r="P9" s="336">
        <v>15</v>
      </c>
      <c r="Q9" s="336">
        <v>16</v>
      </c>
      <c r="R9" s="336">
        <v>17</v>
      </c>
      <c r="S9" s="336">
        <v>18</v>
      </c>
      <c r="T9" s="336">
        <v>19</v>
      </c>
      <c r="U9" s="336">
        <v>20</v>
      </c>
      <c r="V9" s="336">
        <v>21</v>
      </c>
      <c r="W9" s="336">
        <v>22</v>
      </c>
    </row>
    <row r="10" spans="1:31" ht="21" thickBot="1" x14ac:dyDescent="0.25">
      <c r="A10" s="512" t="s">
        <v>57</v>
      </c>
      <c r="B10" s="513"/>
      <c r="C10" s="337" t="s">
        <v>58</v>
      </c>
      <c r="D10" s="338"/>
      <c r="E10" s="338"/>
      <c r="F10" s="338">
        <v>4</v>
      </c>
      <c r="G10" s="338"/>
      <c r="H10" s="338"/>
      <c r="I10" s="338" t="s">
        <v>59</v>
      </c>
      <c r="J10" s="338"/>
      <c r="K10" s="338"/>
      <c r="L10" s="338" t="s">
        <v>60</v>
      </c>
      <c r="M10" s="338"/>
      <c r="N10" s="338"/>
      <c r="O10" s="338">
        <v>10</v>
      </c>
      <c r="P10" s="338"/>
      <c r="Q10" s="338"/>
      <c r="R10" s="338" t="s">
        <v>59</v>
      </c>
      <c r="S10" s="338"/>
      <c r="T10" s="338"/>
      <c r="U10" s="338">
        <v>2016</v>
      </c>
      <c r="V10" s="338"/>
      <c r="W10" s="339"/>
      <c r="Y10" s="516" t="s">
        <v>210</v>
      </c>
      <c r="Z10" s="516"/>
      <c r="AA10" s="516"/>
      <c r="AB10" s="516"/>
      <c r="AC10" s="516"/>
      <c r="AD10" s="516"/>
      <c r="AE10" s="516"/>
    </row>
    <row r="11" spans="1:31" ht="16.5" thickBot="1" x14ac:dyDescent="0.25">
      <c r="A11" s="514"/>
      <c r="B11" s="515"/>
      <c r="C11" s="520" t="s">
        <v>61</v>
      </c>
      <c r="D11" s="521"/>
      <c r="E11" s="522"/>
      <c r="F11" s="520" t="s">
        <v>62</v>
      </c>
      <c r="G11" s="521"/>
      <c r="H11" s="522"/>
      <c r="I11" s="520" t="s">
        <v>63</v>
      </c>
      <c r="J11" s="521"/>
      <c r="K11" s="522"/>
      <c r="L11" s="520" t="s">
        <v>64</v>
      </c>
      <c r="M11" s="521"/>
      <c r="N11" s="522"/>
      <c r="O11" s="520" t="s">
        <v>65</v>
      </c>
      <c r="P11" s="521"/>
      <c r="Q11" s="522"/>
      <c r="R11" s="520" t="s">
        <v>66</v>
      </c>
      <c r="S11" s="521"/>
      <c r="T11" s="522"/>
      <c r="U11" s="520" t="s">
        <v>67</v>
      </c>
      <c r="V11" s="521"/>
      <c r="W11" s="522"/>
      <c r="Y11" s="340" t="s">
        <v>61</v>
      </c>
      <c r="Z11" s="341" t="s">
        <v>62</v>
      </c>
      <c r="AA11" s="340" t="s">
        <v>63</v>
      </c>
      <c r="AB11" s="341" t="s">
        <v>64</v>
      </c>
      <c r="AC11" s="340" t="s">
        <v>65</v>
      </c>
      <c r="AD11" s="341" t="s">
        <v>66</v>
      </c>
      <c r="AE11" s="340" t="s">
        <v>67</v>
      </c>
    </row>
    <row r="12" spans="1:31" ht="18" x14ac:dyDescent="0.2">
      <c r="A12" s="342" t="s">
        <v>68</v>
      </c>
      <c r="B12" s="343" t="s">
        <v>69</v>
      </c>
      <c r="C12" s="517">
        <v>42373</v>
      </c>
      <c r="D12" s="518"/>
      <c r="E12" s="519"/>
      <c r="F12" s="517">
        <v>42009</v>
      </c>
      <c r="G12" s="518"/>
      <c r="H12" s="519"/>
      <c r="I12" s="517">
        <v>42010</v>
      </c>
      <c r="J12" s="518"/>
      <c r="K12" s="519"/>
      <c r="L12" s="517">
        <v>42011</v>
      </c>
      <c r="M12" s="518"/>
      <c r="N12" s="519"/>
      <c r="O12" s="517">
        <v>42012</v>
      </c>
      <c r="P12" s="518"/>
      <c r="Q12" s="519"/>
      <c r="R12" s="517">
        <v>42013</v>
      </c>
      <c r="S12" s="518"/>
      <c r="T12" s="519"/>
      <c r="U12" s="517">
        <v>42014</v>
      </c>
      <c r="V12" s="518"/>
      <c r="W12" s="519"/>
      <c r="Y12" s="344">
        <v>42373</v>
      </c>
      <c r="Z12" s="344">
        <v>42009</v>
      </c>
      <c r="AA12" s="344">
        <v>42010</v>
      </c>
      <c r="AB12" s="344">
        <v>42011</v>
      </c>
      <c r="AC12" s="344">
        <v>42012</v>
      </c>
      <c r="AD12" s="344">
        <v>42013</v>
      </c>
      <c r="AE12" s="344">
        <v>42014</v>
      </c>
    </row>
    <row r="13" spans="1:31" ht="18.75" thickBot="1" x14ac:dyDescent="0.25">
      <c r="A13" s="342"/>
      <c r="B13" s="343"/>
      <c r="C13" s="345" t="s">
        <v>211</v>
      </c>
      <c r="D13" s="346" t="s">
        <v>266</v>
      </c>
      <c r="E13" s="347"/>
      <c r="F13" s="345" t="s">
        <v>211</v>
      </c>
      <c r="G13" s="346" t="s">
        <v>266</v>
      </c>
      <c r="H13" s="347"/>
      <c r="I13" s="345" t="s">
        <v>211</v>
      </c>
      <c r="J13" s="346" t="s">
        <v>266</v>
      </c>
      <c r="K13" s="347"/>
      <c r="L13" s="345" t="s">
        <v>211</v>
      </c>
      <c r="M13" s="346" t="s">
        <v>266</v>
      </c>
      <c r="N13" s="347"/>
      <c r="O13" s="345" t="s">
        <v>211</v>
      </c>
      <c r="P13" s="346" t="s">
        <v>266</v>
      </c>
      <c r="Q13" s="347"/>
      <c r="R13" s="345" t="s">
        <v>211</v>
      </c>
      <c r="S13" s="346" t="s">
        <v>266</v>
      </c>
      <c r="T13" s="347"/>
      <c r="U13" s="345" t="s">
        <v>211</v>
      </c>
      <c r="V13" s="346" t="s">
        <v>266</v>
      </c>
      <c r="W13" s="347"/>
      <c r="Y13" s="348"/>
      <c r="Z13" s="348"/>
      <c r="AA13" s="348"/>
      <c r="AB13" s="348"/>
      <c r="AC13" s="348"/>
      <c r="AD13" s="348"/>
      <c r="AE13" s="348"/>
    </row>
    <row r="14" spans="1:31" ht="16.5" thickBot="1" x14ac:dyDescent="0.25">
      <c r="A14" s="349" t="s">
        <v>70</v>
      </c>
      <c r="B14" s="350" t="str">
        <f>CONCATENATE('[1]SEMAINE 01'!$C6," - ",'[1]SEMAINE 01'!$D6,"-",'[1]SEMAINE 01'!$E6," - ",'[1]SEMAINE 01'!$B6)</f>
        <v>Encad. - - - Pierre</v>
      </c>
      <c r="C14" s="351" t="str">
        <f>IF(COUNTIF('S1 - Prog'!$B$28:$B$403,'S1 - Agent'!$B14)=1,CONCATENATE(VLOOKUP($B14,'S1 - Prog'!$B$28:$AD$392,11,FALSE)," ",VLOOKUP($B14,'S1 - Prog'!$B$28:$AD$392,12,FALSE)," ",VLOOKUP($B14,'S1 - Prog'!$B$28:$AD$392,13,FALSE)),IF(COUNTIF(D14,"* - 1")=1,"ABSENT",""))</f>
        <v>ABSENT</v>
      </c>
      <c r="D14" s="351" t="str">
        <f>'[1]SEMAINE 01'!O6</f>
        <v>REPOS PREVU - 1</v>
      </c>
      <c r="E14" s="351" t="str">
        <f>IF(COUNTIF(D14,"* - 1")=1,IF(C14="ABSENT","Tout va bien","Pb Planif"),IF(C14&lt;&gt;"","Modifier planning Agent",IF(ISTEXT(VLOOKUP($B14,'S1 - Prog'!B$28:B$392,1,FALSE)),"Pb de doublon","")))</f>
        <v>Tout va bien</v>
      </c>
      <c r="F14" s="351" t="str">
        <f>IF(COUNTIF('S1 - Prog'!$C$28:$C$403,'S1 - Agent'!$B14)=1,CONCATENATE(VLOOKUP($B14,'S1 - Prog'!$C$28:$AD$392,10,FALSE)," ",VLOOKUP($B14,'S1 - Prog'!$C$28:$AD$392,11,FALSE)," ",VLOOKUP($B14,'S1 - Prog'!$C$28:$AD$392,12,FALSE)),IF(COUNTIF(G14,"* - 1")=1,"ABSENT",""))</f>
        <v/>
      </c>
      <c r="G14" s="351">
        <f>'[1]SEMAINE 01'!R6</f>
        <v>0</v>
      </c>
      <c r="H14" s="351" t="str">
        <f>IF(COUNTIF(G14,"* - 1")=1,IF(F14="ABSENT","Tout va bien","Pb Planif"),IF(F14&lt;&gt;"","Modifier planning Agent",IF(ISTEXT(VLOOKUP($B14,'S1 - Prog'!C$28:C$392,1,FALSE)),"Pb de doublon","")))</f>
        <v/>
      </c>
      <c r="I14" s="351" t="str">
        <f>IF(COUNTIF('S1 - Prog'!$D$28:$D$403,'S1 - Agent'!$B14)=1,CONCATENATE(VLOOKUP($B14,'S1 - Prog'!$D$28:$AD$392,9,FALSE)," ",VLOOKUP($B14,'S1 - Prog'!$D$28:$AD$392,10,FALSE)," ",VLOOKUP($B14,'S1 - Prog'!$D$28:$AD$392,11,FALSE)),IF(COUNTIF(J14,"* - 1")=1,"ABSENT",""))</f>
        <v/>
      </c>
      <c r="J14" s="351">
        <f>'[1]SEMAINE 01'!U6</f>
        <v>0</v>
      </c>
      <c r="K14" s="351" t="str">
        <f>IF(COUNTIF(J14,"* - 1")=1,IF(I14="ABSENT","Tout va bien","Pb Planif"),IF(I14&lt;&gt;"","Modifier planning Agent",IF(ISTEXT(VLOOKUP($B14,'S1 - Prog'!D$28:D$392,1,FALSE)),"Pb de doublon","")))</f>
        <v/>
      </c>
      <c r="L14" s="351" t="str">
        <f>IF(COUNTIF('S1 - Prog'!$E$28:$E$403,'S1 - Agent'!$B14)=1,CONCATENATE(VLOOKUP($B14,'S1 - Prog'!$E$28:$AD$392,8,FALSE)," ",VLOOKUP($B14,'S1 - Prog'!$E$28:$AD$392,9,FALSE)," ",VLOOKUP($B14,'S1 - Prog'!$E$28:$AD$392,10,FALSE)),IF(COUNTIF(M14,"* - 1")=1,"ABSENT",""))</f>
        <v/>
      </c>
      <c r="M14" s="351">
        <f>'[1]SEMAINE 01'!X6</f>
        <v>0</v>
      </c>
      <c r="N14" s="351" t="str">
        <f>IF(COUNTIF(M14,"* - 1")=1,IF(L14="ABSENT","Tout va bien","Pb Planif"),IF(L14&lt;&gt;"","Modifier planning Agent",IF(ISTEXT(VLOOKUP($B14,'S1 - Prog'!E$28:E$392,1,FALSE)),"Pb de doublon","")))</f>
        <v/>
      </c>
      <c r="O14" s="351" t="str">
        <f>IF(COUNTIF('S1 - Prog'!$F$28:$F$403,'S1 - Agent'!$B14)=1,CONCATENATE(VLOOKUP($B14,'S1 - Prog'!$F$28:$AD$392,7,FALSE)," ",VLOOKUP($B14,'S1 - Prog'!$F$28:$AD$392,8,FALSE)," ",VLOOKUP($B14,'S1 - Prog'!$F$28:$AD$392,9,FALSE)),IF(COUNTIF(P14,"* - 1")=1,"ABSENT",""))</f>
        <v/>
      </c>
      <c r="P14" s="351">
        <f>'[1]SEMAINE 01'!AA6</f>
        <v>0</v>
      </c>
      <c r="Q14" s="351" t="str">
        <f>IF(COUNTIF(P14,"* - 1")=1,IF(O14="ABSENT","Tout va bien","Pb Planif"),IF(O14&lt;&gt;"","Modifier planning Agent",IF(ISTEXT(VLOOKUP($B14,'S1 - Prog'!F$28:F$392,1,FALSE)),"Pb de doublon","")))</f>
        <v/>
      </c>
      <c r="R14" s="351" t="str">
        <f>IF(COUNTIF('S1 - Prog'!$G$28:$G$403,'S1 - Agent'!$B14)=1,CONCATENATE(VLOOKUP($B14,'S1 - Prog'!$G$28:$AD$392,6,FALSE)," ",VLOOKUP($B14,'S1 - Prog'!$G$28:$AD$392,7,FALSE)," ",VLOOKUP($B14,'S1 - Prog'!$G$28:$AD$392,8,FALSE)),IF(COUNTIF(S14,"* - 1")=1,"ABSENT",""))</f>
        <v>ABSENT</v>
      </c>
      <c r="S14" s="351" t="str">
        <f>'[1]SEMAINE 01'!AD6</f>
        <v>REPOS PREVU - 1</v>
      </c>
      <c r="T14" s="351" t="str">
        <f>IF(COUNTIF(S14,"* - 1")=1,IF(R14="ABSENT","Tout va bien","Pb Planif"),IF(R14&lt;&gt;"","Modifier planning Agent",IF(ISTEXT(VLOOKUP($B14,'S1 - Prog'!G$28:G$392,1,FALSE)),"Pb de doublon","")))</f>
        <v>Tout va bien</v>
      </c>
      <c r="U14" s="351" t="str">
        <f>IF(COUNTIF('S1 - Prog'!$H$28:$H$403,'S1 - Agent'!$B14)=1,CONCATENATE(VLOOKUP($B14,'S1 - Prog'!$H$28:$AD$392,5,FALSE)," ",VLOOKUP($B14,'S1 - Prog'!$H$28:$AD$392,6,FALSE)," ",VLOOKUP($B14,'S1 - Prog'!$H$28:$AD$392,7,FALSE)),IF(COUNTIF(V14,"* - 1")=1,"ABSENT",""))</f>
        <v>ABSENT</v>
      </c>
      <c r="V14" s="351" t="str">
        <f>'[1]SEMAINE 01'!AG6</f>
        <v>REPOS PREVU - 1</v>
      </c>
      <c r="W14" s="351" t="str">
        <f>IF(COUNTIF(V14,"* - 1")=1,IF(U14="ABSENT","Tout va bien","Pb Planif"),IF(U14&lt;&gt;"","Modifier planning Agent",IF(ISTEXT(VLOOKUP($B14,'S1 - Prog'!H$28:H$392,1,FALSE)),"Pb de doublon","")))</f>
        <v>Tout va bien</v>
      </c>
      <c r="Y14" s="352" t="str">
        <f>IF(IF(C14="",$B14,"")=0,"",IF(C14="",$B14,""))</f>
        <v/>
      </c>
      <c r="Z14" s="353" t="str">
        <f>IF(IF(F14="",$B14,"")=0,"",IF(F14="",$B14,""))</f>
        <v>Encad. - - - Pierre</v>
      </c>
      <c r="AA14" s="353" t="str">
        <f>IF(IF(I14="",$B14,"")=0,"",IF(I14="",$B14,""))</f>
        <v>Encad. - - - Pierre</v>
      </c>
      <c r="AB14" s="353" t="str">
        <f>IF(IF(L14="",$B14,"")=0,"",IF(L14="",$B14,""))</f>
        <v>Encad. - - - Pierre</v>
      </c>
      <c r="AC14" s="353" t="str">
        <f>IF(IF(O14="",$B14,"")=0,"",IF(O14="",$B14,""))</f>
        <v>Encad. - - - Pierre</v>
      </c>
      <c r="AD14" s="353" t="str">
        <f>IF(IF(R14="",$B14,"")=0,"",IF(R14="",$B14,""))</f>
        <v/>
      </c>
      <c r="AE14" s="354" t="str">
        <f>IF(IF(U14="",$B14,"")=0,"",IF(U14="",$B14,""))</f>
        <v/>
      </c>
    </row>
    <row r="15" spans="1:31" ht="16.5" thickBot="1" x14ac:dyDescent="0.25">
      <c r="A15" s="355" t="s">
        <v>71</v>
      </c>
      <c r="B15" s="350" t="str">
        <f>CONCATENATE('[1]SEMAINE 01'!$C7," - ",'[1]SEMAINE 01'!$D7,"-",'[1]SEMAINE 01'!$E7," - ",'[1]SEMAINE 01'!$B7)</f>
        <v>Encad. - - - MR.A</v>
      </c>
      <c r="C15" s="351" t="str">
        <f>IF(COUNTIF('S1 - Prog'!$B$28:$B$403,'S1 - Agent'!$B15)=1,CONCATENATE(VLOOKUP($B15,'S1 - Prog'!$B$28:$AD$392,11,FALSE)," ",VLOOKUP($B15,'S1 - Prog'!$B$28:$AD$392,12,FALSE)," ",VLOOKUP($B15,'S1 - Prog'!$B$28:$AD$392,13,FALSE)),IF(COUNTIF(D15,"* - 1")=1,"ABSENT",""))</f>
        <v>ABSENT</v>
      </c>
      <c r="D15" s="351" t="str">
        <f>'[1]SEMAINE 01'!O7</f>
        <v>REPOS NP - 1</v>
      </c>
      <c r="E15" s="351" t="str">
        <f>IF(COUNTIF(D15,"* - 1")=1,IF(C15="ABSENT","Tout va bien","Pb Planif"),IF(C15&lt;&gt;"","Modifier planning Agent",IF(ISTEXT(VLOOKUP($B15,'S1 - Prog'!B$28:B$392,1,FALSE)),"Pb de doublon","")))</f>
        <v>Tout va bien</v>
      </c>
      <c r="F15" s="351" t="str">
        <f>IF(COUNTIF('S1 - Prog'!$C$28:$C$403,'S1 - Agent'!$B15)=1,CONCATENATE(VLOOKUP($B15,'S1 - Prog'!$C$28:$AD$392,10,FALSE)," ",VLOOKUP($B15,'S1 - Prog'!$C$28:$AD$392,11,FALSE)," ",VLOOKUP($B15,'S1 - Prog'!$C$28:$AD$392,12,FALSE)),IF(COUNTIF(G15,"* - 1")=1,"ABSENT",""))</f>
        <v/>
      </c>
      <c r="G15" s="351">
        <f>'[1]SEMAINE 01'!R7</f>
        <v>0</v>
      </c>
      <c r="H15" s="351" t="str">
        <f>IF(COUNTIF(G15,"* - 1")=1,IF(F15="ABSENT","Tout va bien","Pb Planif"),IF(F15&lt;&gt;"","Modifier planning Agent",IF(ISTEXT(VLOOKUP($B15,'S1 - Prog'!C$28:C$392,1,FALSE)),"Pb de doublon","")))</f>
        <v/>
      </c>
      <c r="I15" s="351" t="str">
        <f>IF(COUNTIF('S1 - Prog'!$D$28:$D$403,'S1 - Agent'!$B15)=1,CONCATENATE(VLOOKUP($B15,'S1 - Prog'!$D$28:$AD$392,9,FALSE)," ",VLOOKUP($B15,'S1 - Prog'!$D$28:$AD$392,10,FALSE)," ",VLOOKUP($B15,'S1 - Prog'!$D$28:$AD$392,11,FALSE)),IF(COUNTIF(J15,"* - 1")=1,"ABSENT",""))</f>
        <v/>
      </c>
      <c r="J15" s="351">
        <f>'[1]SEMAINE 01'!U7</f>
        <v>0</v>
      </c>
      <c r="K15" s="351" t="str">
        <f>IF(COUNTIF(J15,"* - 1")=1,IF(I15="ABSENT","Tout va bien","Pb Planif"),IF(I15&lt;&gt;"","Modifier planning Agent",IF(ISTEXT(VLOOKUP($B15,'S1 - Prog'!D$28:D$392,1,FALSE)),"Pb de doublon","")))</f>
        <v/>
      </c>
      <c r="L15" s="351" t="str">
        <f>IF(COUNTIF('S1 - Prog'!$E$28:$E$403,'S1 - Agent'!$B15)=1,CONCATENATE(VLOOKUP($B15,'S1 - Prog'!$E$28:$AD$392,8,FALSE)," ",VLOOKUP($B15,'S1 - Prog'!$E$28:$AD$392,9,FALSE)," ",VLOOKUP($B15,'S1 - Prog'!$E$28:$AD$392,10,FALSE)),IF(COUNTIF(M15,"* - 1")=1,"ABSENT",""))</f>
        <v>ABSENT</v>
      </c>
      <c r="M15" s="351" t="str">
        <f>'[1]SEMAINE 01'!X7</f>
        <v>CHSCT - 1</v>
      </c>
      <c r="N15" s="351" t="str">
        <f>IF(COUNTIF(M15,"* - 1")=1,IF(L15="ABSENT","Tout va bien","Pb Planif"),IF(L15&lt;&gt;"","Modifier planning Agent",IF(ISTEXT(VLOOKUP($B15,'S1 - Prog'!E$28:E$392,1,FALSE)),"Pb de doublon","")))</f>
        <v>Tout va bien</v>
      </c>
      <c r="O15" s="351" t="str">
        <f>IF(COUNTIF('S1 - Prog'!$F$28:$F$403,'S1 - Agent'!$B15)=1,CONCATENATE(VLOOKUP($B15,'S1 - Prog'!$F$28:$AD$392,7,FALSE)," ",VLOOKUP($B15,'S1 - Prog'!$F$28:$AD$392,8,FALSE)," ",VLOOKUP($B15,'S1 - Prog'!$F$28:$AD$392,9,FALSE)),IF(COUNTIF(P15,"* - 1")=1,"ABSENT",""))</f>
        <v/>
      </c>
      <c r="P15" s="351">
        <f>'[1]SEMAINE 01'!AA7</f>
        <v>0</v>
      </c>
      <c r="Q15" s="351" t="str">
        <f>IF(COUNTIF(P15,"* - 1")=1,IF(O15="ABSENT","Tout va bien","Pb Planif"),IF(O15&lt;&gt;"","Modifier planning Agent",IF(ISTEXT(VLOOKUP($B15,'S1 - Prog'!F$28:F$392,1,FALSE)),"Pb de doublon","")))</f>
        <v/>
      </c>
      <c r="R15" s="351" t="str">
        <f>IF(COUNTIF('S1 - Prog'!$G$28:$G$403,'S1 - Agent'!$B15)=1,CONCATENATE(VLOOKUP($B15,'S1 - Prog'!$G$28:$AD$392,6,FALSE)," ",VLOOKUP($B15,'S1 - Prog'!$G$28:$AD$392,7,FALSE)," ",VLOOKUP($B15,'S1 - Prog'!$G$28:$AD$392,8,FALSE)),IF(COUNTIF(S15,"* - 1")=1,"ABSENT",""))</f>
        <v>ABSENT</v>
      </c>
      <c r="S15" s="351" t="str">
        <f>'[1]SEMAINE 01'!AD7</f>
        <v>REPOS PREVU - 1</v>
      </c>
      <c r="T15" s="351" t="str">
        <f>IF(COUNTIF(S15,"* - 1")=1,IF(R15="ABSENT","Tout va bien","Pb Planif"),IF(R15&lt;&gt;"","Modifier planning Agent",IF(ISTEXT(VLOOKUP($B15,'S1 - Prog'!G$28:G$392,1,FALSE)),"Pb de doublon","")))</f>
        <v>Tout va bien</v>
      </c>
      <c r="U15" s="351" t="str">
        <f>IF(COUNTIF('S1 - Prog'!$H$28:$H$403,'S1 - Agent'!$B15)=1,CONCATENATE(VLOOKUP($B15,'S1 - Prog'!$H$28:$AD$392,5,FALSE)," ",VLOOKUP($B15,'S1 - Prog'!$H$28:$AD$392,6,FALSE)," ",VLOOKUP($B15,'S1 - Prog'!$H$28:$AD$392,7,FALSE)),IF(COUNTIF(V15,"* - 1")=1,"ABSENT",""))</f>
        <v>ABSENT</v>
      </c>
      <c r="V15" s="351" t="str">
        <f>'[1]SEMAINE 01'!AG7</f>
        <v>REPOS PREVU - 1</v>
      </c>
      <c r="W15" s="351" t="str">
        <f>IF(COUNTIF(V15,"* - 1")=1,IF(U15="ABSENT","Tout va bien","Pb Planif"),IF(U15&lt;&gt;"","Modifier planning Agent",IF(ISTEXT(VLOOKUP($B15,'S1 - Prog'!H$28:H$392,1,FALSE)),"Pb de doublon","")))</f>
        <v>Tout va bien</v>
      </c>
      <c r="Y15" s="356" t="str">
        <f t="shared" ref="Y15:Y78" si="0">IF(IF(C15="",$B15,"")=0,"",IF(C15="",$B15,""))</f>
        <v/>
      </c>
      <c r="Z15" s="357" t="str">
        <f t="shared" ref="Z15:Z78" si="1">IF(IF(F15="",$B15,"")=0,"",IF(F15="",$B15,""))</f>
        <v>Encad. - - - MR.A</v>
      </c>
      <c r="AA15" s="357" t="str">
        <f t="shared" ref="AA15:AA78" si="2">IF(IF(I15="",$B15,"")=0,"",IF(I15="",$B15,""))</f>
        <v>Encad. - - - MR.A</v>
      </c>
      <c r="AB15" s="357" t="str">
        <f t="shared" ref="AB15:AB78" si="3">IF(IF(L15="",$B15,"")=0,"",IF(L15="",$B15,""))</f>
        <v/>
      </c>
      <c r="AC15" s="357" t="str">
        <f t="shared" ref="AC15:AC78" si="4">IF(IF(O15="",$B15,"")=0,"",IF(O15="",$B15,""))</f>
        <v>Encad. - - - MR.A</v>
      </c>
      <c r="AD15" s="357" t="str">
        <f t="shared" ref="AD15:AD78" si="5">IF(IF(R15="",$B15,"")=0,"",IF(R15="",$B15,""))</f>
        <v/>
      </c>
      <c r="AE15" s="358" t="str">
        <f t="shared" ref="AE15:AE78" si="6">IF(IF(U15="",$B15,"")=0,"",IF(U15="",$B15,""))</f>
        <v/>
      </c>
    </row>
    <row r="16" spans="1:31" ht="16.5" thickBot="1" x14ac:dyDescent="0.25">
      <c r="A16" s="359" t="s">
        <v>72</v>
      </c>
      <c r="B16" s="350" t="str">
        <f>CONCATENATE('[1]SEMAINE 01'!$C8," - ",'[1]SEMAINE 01'!$D8,"-",'[1]SEMAINE 01'!$E8," - ",'[1]SEMAINE 01'!$B8)</f>
        <v>Coord. - - - MR.B</v>
      </c>
      <c r="C16" s="351" t="str">
        <f>IF(COUNTIF('S1 - Prog'!$B$28:$B$403,'S1 - Agent'!$B16)=1,CONCATENATE(VLOOKUP($B16,'S1 - Prog'!$B$28:$AD$392,11,FALSE)," ",VLOOKUP($B16,'S1 - Prog'!$B$28:$AD$392,12,FALSE)," ",VLOOKUP($B16,'S1 - Prog'!$B$28:$AD$392,13,FALSE)),IF(COUNTIF(D16,"* - 1")=1,"ABSENT",""))</f>
        <v>ABSENT</v>
      </c>
      <c r="D16" s="351" t="str">
        <f>'[1]SEMAINE 01'!O8</f>
        <v>ABSENCE - 1</v>
      </c>
      <c r="E16" s="351" t="str">
        <f>IF(COUNTIF(D16,"* - 1")=1,IF(C16="ABSENT","Tout va bien","Pb Planif"),IF(C16&lt;&gt;"","Modifier planning Agent",IF(ISTEXT(VLOOKUP($B16,'S1 - Prog'!B$28:B$392,1,FALSE)),"Pb de doublon","")))</f>
        <v>Tout va bien</v>
      </c>
      <c r="F16" s="351" t="str">
        <f>IF(COUNTIF('S1 - Prog'!$C$28:$C$403,'S1 - Agent'!$B16)=1,CONCATENATE(VLOOKUP($B16,'S1 - Prog'!$C$28:$AD$392,10,FALSE)," ",VLOOKUP($B16,'S1 - Prog'!$C$28:$AD$392,11,FALSE)," ",VLOOKUP($B16,'S1 - Prog'!$C$28:$AD$392,12,FALSE)),IF(COUNTIF(G16,"* - 1")=1,"ABSENT",""))</f>
        <v/>
      </c>
      <c r="G16" s="351">
        <f>'[1]SEMAINE 01'!R8</f>
        <v>0</v>
      </c>
      <c r="H16" s="351" t="str">
        <f>IF(COUNTIF(G16,"* - 1")=1,IF(F16="ABSENT","Tout va bien","Pb Planif"),IF(F16&lt;&gt;"","Modifier planning Agent",IF(ISTEXT(VLOOKUP($B16,'S1 - Prog'!C$28:C$392,1,FALSE)),"Pb de doublon","")))</f>
        <v/>
      </c>
      <c r="I16" s="351" t="str">
        <f>IF(COUNTIF('S1 - Prog'!$D$28:$D$403,'S1 - Agent'!$B16)=1,CONCATENATE(VLOOKUP($B16,'S1 - Prog'!$D$28:$AD$392,9,FALSE)," ",VLOOKUP($B16,'S1 - Prog'!$D$28:$AD$392,10,FALSE)," ",VLOOKUP($B16,'S1 - Prog'!$D$28:$AD$392,11,FALSE)),IF(COUNTIF(J16,"* - 1")=1,"ABSENT",""))</f>
        <v/>
      </c>
      <c r="J16" s="351">
        <f>'[1]SEMAINE 01'!U8</f>
        <v>0</v>
      </c>
      <c r="K16" s="351" t="str">
        <f>IF(COUNTIF(J16,"* - 1")=1,IF(I16="ABSENT","Tout va bien","Pb Planif"),IF(I16&lt;&gt;"","Modifier planning Agent",IF(ISTEXT(VLOOKUP($B16,'S1 - Prog'!D$28:D$392,1,FALSE)),"Pb de doublon","")))</f>
        <v/>
      </c>
      <c r="L16" s="351" t="str">
        <f>IF(COUNTIF('S1 - Prog'!$E$28:$E$403,'S1 - Agent'!$B16)=1,CONCATENATE(VLOOKUP($B16,'S1 - Prog'!$E$28:$AD$392,8,FALSE)," ",VLOOKUP($B16,'S1 - Prog'!$E$28:$AD$392,9,FALSE)," ",VLOOKUP($B16,'S1 - Prog'!$E$28:$AD$392,10,FALSE)),IF(COUNTIF(M16,"* - 1")=1,"ABSENT",""))</f>
        <v/>
      </c>
      <c r="M16" s="351">
        <f>'[1]SEMAINE 01'!X8</f>
        <v>0</v>
      </c>
      <c r="N16" s="351" t="str">
        <f>IF(COUNTIF(M16,"* - 1")=1,IF(L16="ABSENT","Tout va bien","Pb Planif"),IF(L16&lt;&gt;"","Modifier planning Agent",IF(ISTEXT(VLOOKUP($B16,'S1 - Prog'!E$28:E$392,1,FALSE)),"Pb de doublon","")))</f>
        <v/>
      </c>
      <c r="O16" s="351" t="str">
        <f>IF(COUNTIF('S1 - Prog'!$F$28:$F$403,'S1 - Agent'!$B16)=1,CONCATENATE(VLOOKUP($B16,'S1 - Prog'!$F$28:$AD$392,7,FALSE)," ",VLOOKUP($B16,'S1 - Prog'!$F$28:$AD$392,8,FALSE)," ",VLOOKUP($B16,'S1 - Prog'!$F$28:$AD$392,9,FALSE)),IF(COUNTIF(P16,"* - 1")=1,"ABSENT",""))</f>
        <v/>
      </c>
      <c r="P16" s="351">
        <f>'[1]SEMAINE 01'!AA8</f>
        <v>0</v>
      </c>
      <c r="Q16" s="351" t="str">
        <f>IF(COUNTIF(P16,"* - 1")=1,IF(O16="ABSENT","Tout va bien","Pb Planif"),IF(O16&lt;&gt;"","Modifier planning Agent",IF(ISTEXT(VLOOKUP($B16,'S1 - Prog'!F$28:F$392,1,FALSE)),"Pb de doublon","")))</f>
        <v/>
      </c>
      <c r="R16" s="351" t="str">
        <f>IF(COUNTIF('S1 - Prog'!$G$28:$G$403,'S1 - Agent'!$B16)=1,CONCATENATE(VLOOKUP($B16,'S1 - Prog'!$G$28:$AD$392,6,FALSE)," ",VLOOKUP($B16,'S1 - Prog'!$G$28:$AD$392,7,FALSE)," ",VLOOKUP($B16,'S1 - Prog'!$G$28:$AD$392,8,FALSE)),IF(COUNTIF(S16,"* - 1")=1,"ABSENT",""))</f>
        <v>ABSENT</v>
      </c>
      <c r="S16" s="351" t="str">
        <f>'[1]SEMAINE 01'!AD8</f>
        <v>REPOS PREVU - 1</v>
      </c>
      <c r="T16" s="351" t="str">
        <f>IF(COUNTIF(S16,"* - 1")=1,IF(R16="ABSENT","Tout va bien","Pb Planif"),IF(R16&lt;&gt;"","Modifier planning Agent",IF(ISTEXT(VLOOKUP($B16,'S1 - Prog'!G$28:G$392,1,FALSE)),"Pb de doublon","")))</f>
        <v>Tout va bien</v>
      </c>
      <c r="U16" s="351" t="str">
        <f>IF(COUNTIF('S1 - Prog'!$H$28:$H$403,'S1 - Agent'!$B16)=1,CONCATENATE(VLOOKUP($B16,'S1 - Prog'!$H$28:$AD$392,5,FALSE)," ",VLOOKUP($B16,'S1 - Prog'!$H$28:$AD$392,6,FALSE)," ",VLOOKUP($B16,'S1 - Prog'!$H$28:$AD$392,7,FALSE)),IF(COUNTIF(V16,"* - 1")=1,"ABSENT",""))</f>
        <v>ABSENT</v>
      </c>
      <c r="V16" s="351" t="str">
        <f>'[1]SEMAINE 01'!AG8</f>
        <v>REPOS PREVU - 1</v>
      </c>
      <c r="W16" s="351" t="str">
        <f>IF(COUNTIF(V16,"* - 1")=1,IF(U16="ABSENT","Tout va bien","Pb Planif"),IF(U16&lt;&gt;"","Modifier planning Agent",IF(ISTEXT(VLOOKUP($B16,'S1 - Prog'!H$28:H$392,1,FALSE)),"Pb de doublon","")))</f>
        <v>Tout va bien</v>
      </c>
      <c r="Y16" s="356" t="str">
        <f t="shared" si="0"/>
        <v/>
      </c>
      <c r="Z16" s="357" t="str">
        <f t="shared" si="1"/>
        <v>Coord. - - - MR.B</v>
      </c>
      <c r="AA16" s="357" t="str">
        <f t="shared" si="2"/>
        <v>Coord. - - - MR.B</v>
      </c>
      <c r="AB16" s="357" t="str">
        <f t="shared" si="3"/>
        <v>Coord. - - - MR.B</v>
      </c>
      <c r="AC16" s="357" t="str">
        <f t="shared" si="4"/>
        <v>Coord. - - - MR.B</v>
      </c>
      <c r="AD16" s="357" t="str">
        <f t="shared" si="5"/>
        <v/>
      </c>
      <c r="AE16" s="358" t="str">
        <f t="shared" si="6"/>
        <v/>
      </c>
    </row>
    <row r="17" spans="1:31" ht="16.5" thickBot="1" x14ac:dyDescent="0.25">
      <c r="A17" s="360" t="s">
        <v>73</v>
      </c>
      <c r="B17" s="350" t="str">
        <f>CONCATENATE('[1]SEMAINE 01'!$C9," - ",'[1]SEMAINE 01'!$D9,"-",'[1]SEMAINE 01'!$E9," - ",'[1]SEMAINE 01'!$B9)</f>
        <v>Coord. - - - MR.C</v>
      </c>
      <c r="C17" s="351" t="str">
        <f>IF(COUNTIF('S1 - Prog'!$B$28:$B$403,'S1 - Agent'!$B17)=1,CONCATENATE(VLOOKUP($B17,'S1 - Prog'!$B$28:$AD$392,11,FALSE)," ",VLOOKUP($B17,'S1 - Prog'!$B$28:$AD$392,12,FALSE)," ",VLOOKUP($B17,'S1 - Prog'!$B$28:$AD$392,13,FALSE)),IF(COUNTIF(D17,"* - 1")=1,"ABSENT",""))</f>
        <v>ABSENT</v>
      </c>
      <c r="D17" s="351" t="str">
        <f>'[1]SEMAINE 01'!O9</f>
        <v>REPOS NP - 1</v>
      </c>
      <c r="E17" s="351" t="str">
        <f>IF(COUNTIF(D17,"* - 1")=1,IF(C17="ABSENT","Tout va bien","Pb Planif"),IF(C17&lt;&gt;"","Modifier planning Agent",IF(ISTEXT(VLOOKUP($B17,'S1 - Prog'!B$28:B$392,1,FALSE)),"Pb de doublon","")))</f>
        <v>Tout va bien</v>
      </c>
      <c r="F17" s="351" t="str">
        <f>IF(COUNTIF('S1 - Prog'!$C$28:$C$403,'S1 - Agent'!$B17)=1,CONCATENATE(VLOOKUP($B17,'S1 - Prog'!$C$28:$AD$392,10,FALSE)," ",VLOOKUP($B17,'S1 - Prog'!$C$28:$AD$392,11,FALSE)," ",VLOOKUP($B17,'S1 - Prog'!$C$28:$AD$392,12,FALSE)),IF(COUNTIF(G17,"* - 1")=1,"ABSENT",""))</f>
        <v/>
      </c>
      <c r="G17" s="351">
        <f>'[1]SEMAINE 01'!R9</f>
        <v>0</v>
      </c>
      <c r="H17" s="351" t="str">
        <f>IF(COUNTIF(G17,"* - 1")=1,IF(F17="ABSENT","Tout va bien","Pb Planif"),IF(F17&lt;&gt;"","Modifier planning Agent",IF(ISTEXT(VLOOKUP($B17,'S1 - Prog'!C$28:C$392,1,FALSE)),"Pb de doublon","")))</f>
        <v/>
      </c>
      <c r="I17" s="351" t="str">
        <f>IF(COUNTIF('S1 - Prog'!$D$28:$D$403,'S1 - Agent'!$B17)=1,CONCATENATE(VLOOKUP($B17,'S1 - Prog'!$D$28:$AD$392,9,FALSE)," ",VLOOKUP($B17,'S1 - Prog'!$D$28:$AD$392,10,FALSE)," ",VLOOKUP($B17,'S1 - Prog'!$D$28:$AD$392,11,FALSE)),IF(COUNTIF(J17,"* - 1")=1,"ABSENT",""))</f>
        <v/>
      </c>
      <c r="J17" s="351">
        <f>'[1]SEMAINE 01'!U9</f>
        <v>0</v>
      </c>
      <c r="K17" s="351" t="str">
        <f>IF(COUNTIF(J17,"* - 1")=1,IF(I17="ABSENT","Tout va bien","Pb Planif"),IF(I17&lt;&gt;"","Modifier planning Agent",IF(ISTEXT(VLOOKUP($B17,'S1 - Prog'!D$28:D$392,1,FALSE)),"Pb de doublon","")))</f>
        <v/>
      </c>
      <c r="L17" s="351" t="str">
        <f>IF(COUNTIF('S1 - Prog'!$E$28:$E$403,'S1 - Agent'!$B17)=1,CONCATENATE(VLOOKUP($B17,'S1 - Prog'!$E$28:$AD$392,8,FALSE)," ",VLOOKUP($B17,'S1 - Prog'!$E$28:$AD$392,9,FALSE)," ",VLOOKUP($B17,'S1 - Prog'!$E$28:$AD$392,10,FALSE)),IF(COUNTIF(M17,"* - 1")=1,"ABSENT",""))</f>
        <v/>
      </c>
      <c r="M17" s="351">
        <f>'[1]SEMAINE 01'!X9</f>
        <v>0</v>
      </c>
      <c r="N17" s="351" t="str">
        <f>IF(COUNTIF(M17,"* - 1")=1,IF(L17="ABSENT","Tout va bien","Pb Planif"),IF(L17&lt;&gt;"","Modifier planning Agent",IF(ISTEXT(VLOOKUP($B17,'S1 - Prog'!E$28:E$392,1,FALSE)),"Pb de doublon","")))</f>
        <v/>
      </c>
      <c r="O17" s="351" t="str">
        <f>IF(COUNTIF('S1 - Prog'!$F$28:$F$403,'S1 - Agent'!$B17)=1,CONCATENATE(VLOOKUP($B17,'S1 - Prog'!$F$28:$AD$392,7,FALSE)," ",VLOOKUP($B17,'S1 - Prog'!$F$28:$AD$392,8,FALSE)," ",VLOOKUP($B17,'S1 - Prog'!$F$28:$AD$392,9,FALSE)),IF(COUNTIF(P17,"* - 1")=1,"ABSENT",""))</f>
        <v/>
      </c>
      <c r="P17" s="351">
        <f>'[1]SEMAINE 01'!AA9</f>
        <v>0</v>
      </c>
      <c r="Q17" s="351" t="str">
        <f>IF(COUNTIF(P17,"* - 1")=1,IF(O17="ABSENT","Tout va bien","Pb Planif"),IF(O17&lt;&gt;"","Modifier planning Agent",IF(ISTEXT(VLOOKUP($B17,'S1 - Prog'!F$28:F$392,1,FALSE)),"Pb de doublon","")))</f>
        <v/>
      </c>
      <c r="R17" s="351" t="str">
        <f>IF(COUNTIF('S1 - Prog'!$G$28:$G$403,'S1 - Agent'!$B17)=1,CONCATENATE(VLOOKUP($B17,'S1 - Prog'!$G$28:$AD$392,6,FALSE)," ",VLOOKUP($B17,'S1 - Prog'!$G$28:$AD$392,7,FALSE)," ",VLOOKUP($B17,'S1 - Prog'!$G$28:$AD$392,8,FALSE)),IF(COUNTIF(S17,"* - 1")=1,"ABSENT",""))</f>
        <v>ABSENT</v>
      </c>
      <c r="S17" s="351" t="str">
        <f>'[1]SEMAINE 01'!AD9</f>
        <v>REPOS PREVU - 1</v>
      </c>
      <c r="T17" s="351" t="str">
        <f>IF(COUNTIF(S17,"* - 1")=1,IF(R17="ABSENT","Tout va bien","Pb Planif"),IF(R17&lt;&gt;"","Modifier planning Agent",IF(ISTEXT(VLOOKUP($B17,'S1 - Prog'!G$28:G$392,1,FALSE)),"Pb de doublon","")))</f>
        <v>Tout va bien</v>
      </c>
      <c r="U17" s="351" t="str">
        <f>IF(COUNTIF('S1 - Prog'!$H$28:$H$403,'S1 - Agent'!$B17)=1,CONCATENATE(VLOOKUP($B17,'S1 - Prog'!$H$28:$AD$392,5,FALSE)," ",VLOOKUP($B17,'S1 - Prog'!$H$28:$AD$392,6,FALSE)," ",VLOOKUP($B17,'S1 - Prog'!$H$28:$AD$392,7,FALSE)),IF(COUNTIF(V17,"* - 1")=1,"ABSENT",""))</f>
        <v>ABSENT</v>
      </c>
      <c r="V17" s="351" t="str">
        <f>'[1]SEMAINE 01'!AG9</f>
        <v>REPOS PREVU - 1</v>
      </c>
      <c r="W17" s="351" t="str">
        <f>IF(COUNTIF(V17,"* - 1")=1,IF(U17="ABSENT","Tout va bien","Pb Planif"),IF(U17&lt;&gt;"","Modifier planning Agent",IF(ISTEXT(VLOOKUP($B17,'S1 - Prog'!H$28:H$392,1,FALSE)),"Pb de doublon","")))</f>
        <v>Tout va bien</v>
      </c>
      <c r="Y17" s="356" t="str">
        <f t="shared" si="0"/>
        <v/>
      </c>
      <c r="Z17" s="357" t="str">
        <f t="shared" si="1"/>
        <v>Coord. - - - MR.C</v>
      </c>
      <c r="AA17" s="357" t="str">
        <f t="shared" si="2"/>
        <v>Coord. - - - MR.C</v>
      </c>
      <c r="AB17" s="357" t="str">
        <f t="shared" si="3"/>
        <v>Coord. - - - MR.C</v>
      </c>
      <c r="AC17" s="357" t="str">
        <f t="shared" si="4"/>
        <v>Coord. - - - MR.C</v>
      </c>
      <c r="AD17" s="357" t="str">
        <f t="shared" si="5"/>
        <v/>
      </c>
      <c r="AE17" s="358" t="str">
        <f t="shared" si="6"/>
        <v/>
      </c>
    </row>
    <row r="18" spans="1:31" ht="16.5" thickBot="1" x14ac:dyDescent="0.25">
      <c r="A18" s="360" t="s">
        <v>74</v>
      </c>
      <c r="B18" s="350" t="str">
        <f>CONCATENATE('[1]SEMAINE 01'!$C10," - ",'[1]SEMAINE 01'!$D10,"-",'[1]SEMAINE 01'!$E10," - ",'[1]SEMAINE 01'!$B10)</f>
        <v>Coord. - - - MR.D</v>
      </c>
      <c r="C18" s="351" t="str">
        <f>IF(COUNTIF('S1 - Prog'!$B$28:$B$403,'S1 - Agent'!$B18)=1,CONCATENATE(VLOOKUP($B18,'S1 - Prog'!$B$28:$AD$392,11,FALSE)," ",VLOOKUP($B18,'S1 - Prog'!$B$28:$AD$392,12,FALSE)," ",VLOOKUP($B18,'S1 - Prog'!$B$28:$AD$392,13,FALSE)),IF(COUNTIF(D18,"* - 1")=1,"ABSENT",""))</f>
        <v>ABSENT</v>
      </c>
      <c r="D18" s="351" t="str">
        <f>'[1]SEMAINE 01'!O10</f>
        <v>REPOS PREVU - 1</v>
      </c>
      <c r="E18" s="351" t="str">
        <f>IF(COUNTIF(D18,"* - 1")=1,IF(C18="ABSENT","Tout va bien","Pb Planif"),IF(C18&lt;&gt;"","Modifier planning Agent",IF(ISTEXT(VLOOKUP($B18,'S1 - Prog'!B$28:B$392,1,FALSE)),"Pb de doublon","")))</f>
        <v>Tout va bien</v>
      </c>
      <c r="F18" s="351" t="str">
        <f>IF(COUNTIF('S1 - Prog'!$C$28:$C$403,'S1 - Agent'!$B18)=1,CONCATENATE(VLOOKUP($B18,'S1 - Prog'!$C$28:$AD$392,10,FALSE)," ",VLOOKUP($B18,'S1 - Prog'!$C$28:$AD$392,11,FALSE)," ",VLOOKUP($B18,'S1 - Prog'!$C$28:$AD$392,12,FALSE)),IF(COUNTIF(G18,"* - 1")=1,"ABSENT",""))</f>
        <v>ABSENT</v>
      </c>
      <c r="G18" s="351" t="str">
        <f>'[1]SEMAINE 01'!R10</f>
        <v>CONGE SOLDE - 1</v>
      </c>
      <c r="H18" s="351" t="str">
        <f>IF(COUNTIF(G18,"* - 1")=1,IF(F18="ABSENT","Tout va bien","Pb Planif"),IF(F18&lt;&gt;"","Modifier planning Agent",IF(ISTEXT(VLOOKUP($B18,'S1 - Prog'!C$28:C$392,1,FALSE)),"Pb de doublon","")))</f>
        <v>Tout va bien</v>
      </c>
      <c r="I18" s="351" t="str">
        <f>IF(COUNTIF('S1 - Prog'!$D$28:$D$403,'S1 - Agent'!$B18)=1,CONCATENATE(VLOOKUP($B18,'S1 - Prog'!$D$28:$AD$392,9,FALSE)," ",VLOOKUP($B18,'S1 - Prog'!$D$28:$AD$392,10,FALSE)," ",VLOOKUP($B18,'S1 - Prog'!$D$28:$AD$392,11,FALSE)),IF(COUNTIF(J18,"* - 1")=1,"ABSENT",""))</f>
        <v/>
      </c>
      <c r="J18" s="351">
        <f>'[1]SEMAINE 01'!U10</f>
        <v>0</v>
      </c>
      <c r="K18" s="351" t="str">
        <f>IF(COUNTIF(J18,"* - 1")=1,IF(I18="ABSENT","Tout va bien","Pb Planif"),IF(I18&lt;&gt;"","Modifier planning Agent",IF(ISTEXT(VLOOKUP($B18,'S1 - Prog'!D$28:D$392,1,FALSE)),"Pb de doublon","")))</f>
        <v/>
      </c>
      <c r="L18" s="351" t="str">
        <f>IF(COUNTIF('S1 - Prog'!$E$28:$E$403,'S1 - Agent'!$B18)=1,CONCATENATE(VLOOKUP($B18,'S1 - Prog'!$E$28:$AD$392,8,FALSE)," ",VLOOKUP($B18,'S1 - Prog'!$E$28:$AD$392,9,FALSE)," ",VLOOKUP($B18,'S1 - Prog'!$E$28:$AD$392,10,FALSE)),IF(COUNTIF(M18,"* - 1")=1,"ABSENT",""))</f>
        <v/>
      </c>
      <c r="M18" s="351">
        <f>'[1]SEMAINE 01'!X10</f>
        <v>0</v>
      </c>
      <c r="N18" s="351" t="str">
        <f>IF(COUNTIF(M18,"* - 1")=1,IF(L18="ABSENT","Tout va bien","Pb Planif"),IF(L18&lt;&gt;"","Modifier planning Agent",IF(ISTEXT(VLOOKUP($B18,'S1 - Prog'!E$28:E$392,1,FALSE)),"Pb de doublon","")))</f>
        <v/>
      </c>
      <c r="O18" s="351" t="str">
        <f>IF(COUNTIF('S1 - Prog'!$F$28:$F$403,'S1 - Agent'!$B18)=1,CONCATENATE(VLOOKUP($B18,'S1 - Prog'!$F$28:$AD$392,7,FALSE)," ",VLOOKUP($B18,'S1 - Prog'!$F$28:$AD$392,8,FALSE)," ",VLOOKUP($B18,'S1 - Prog'!$F$28:$AD$392,9,FALSE)),IF(COUNTIF(P18,"* - 1")=1,"ABSENT",""))</f>
        <v/>
      </c>
      <c r="P18" s="351">
        <f>'[1]SEMAINE 01'!AA10</f>
        <v>0</v>
      </c>
      <c r="Q18" s="351" t="str">
        <f>IF(COUNTIF(P18,"* - 1")=1,IF(O18="ABSENT","Tout va bien","Pb Planif"),IF(O18&lt;&gt;"","Modifier planning Agent",IF(ISTEXT(VLOOKUP($B18,'S1 - Prog'!F$28:F$392,1,FALSE)),"Pb de doublon","")))</f>
        <v/>
      </c>
      <c r="R18" s="351" t="str">
        <f>IF(COUNTIF('S1 - Prog'!$G$28:$G$403,'S1 - Agent'!$B18)=1,CONCATENATE(VLOOKUP($B18,'S1 - Prog'!$G$28:$AD$392,6,FALSE)," ",VLOOKUP($B18,'S1 - Prog'!$G$28:$AD$392,7,FALSE)," ",VLOOKUP($B18,'S1 - Prog'!$G$28:$AD$392,8,FALSE)),IF(COUNTIF(S18,"* - 1")=1,"ABSENT",""))</f>
        <v>ABSENT</v>
      </c>
      <c r="S18" s="351" t="str">
        <f>'[1]SEMAINE 01'!AD10</f>
        <v>REPOS PREVU - 1</v>
      </c>
      <c r="T18" s="351" t="str">
        <f>IF(COUNTIF(S18,"* - 1")=1,IF(R18="ABSENT","Tout va bien","Pb Planif"),IF(R18&lt;&gt;"","Modifier planning Agent",IF(ISTEXT(VLOOKUP($B18,'S1 - Prog'!G$28:G$392,1,FALSE)),"Pb de doublon","")))</f>
        <v>Tout va bien</v>
      </c>
      <c r="U18" s="351" t="str">
        <f>IF(COUNTIF('S1 - Prog'!$H$28:$H$403,'S1 - Agent'!$B18)=1,CONCATENATE(VLOOKUP($B18,'S1 - Prog'!$H$28:$AD$392,5,FALSE)," ",VLOOKUP($B18,'S1 - Prog'!$H$28:$AD$392,6,FALSE)," ",VLOOKUP($B18,'S1 - Prog'!$H$28:$AD$392,7,FALSE)),IF(COUNTIF(V18,"* - 1")=1,"ABSENT",""))</f>
        <v>ABSENT</v>
      </c>
      <c r="V18" s="351" t="str">
        <f>'[1]SEMAINE 01'!AG10</f>
        <v>REPOS PREVU - 1</v>
      </c>
      <c r="W18" s="351" t="str">
        <f>IF(COUNTIF(V18,"* - 1")=1,IF(U18="ABSENT","Tout va bien","Pb Planif"),IF(U18&lt;&gt;"","Modifier planning Agent",IF(ISTEXT(VLOOKUP($B18,'S1 - Prog'!H$28:H$392,1,FALSE)),"Pb de doublon","")))</f>
        <v>Tout va bien</v>
      </c>
      <c r="Y18" s="356" t="str">
        <f t="shared" si="0"/>
        <v/>
      </c>
      <c r="Z18" s="357" t="str">
        <f t="shared" si="1"/>
        <v/>
      </c>
      <c r="AA18" s="357" t="str">
        <f t="shared" si="2"/>
        <v>Coord. - - - MR.D</v>
      </c>
      <c r="AB18" s="357" t="str">
        <f t="shared" si="3"/>
        <v>Coord. - - - MR.D</v>
      </c>
      <c r="AC18" s="357" t="str">
        <f t="shared" si="4"/>
        <v>Coord. - - - MR.D</v>
      </c>
      <c r="AD18" s="357" t="str">
        <f t="shared" si="5"/>
        <v/>
      </c>
      <c r="AE18" s="358" t="str">
        <f t="shared" si="6"/>
        <v/>
      </c>
    </row>
    <row r="19" spans="1:31" ht="16.5" thickBot="1" x14ac:dyDescent="0.25">
      <c r="A19" s="361" t="s">
        <v>75</v>
      </c>
      <c r="B19" s="350" t="str">
        <f>CONCATENATE('[1]SEMAINE 01'!$C11," - ",'[1]SEMAINE 01'!$D11,"-",'[1]SEMAINE 01'!$E11," - ",'[1]SEMAINE 01'!$B11)</f>
        <v>T Geo - - - MR.E</v>
      </c>
      <c r="C19" s="351" t="str">
        <f>IF(COUNTIF('S1 - Prog'!$B$28:$B$403,'S1 - Agent'!$B19)=1,CONCATENATE(VLOOKUP($B19,'S1 - Prog'!$B$28:$AD$392,11,FALSE)," ",VLOOKUP($B19,'S1 - Prog'!$B$28:$AD$392,12,FALSE)," ",VLOOKUP($B19,'S1 - Prog'!$B$28:$AD$392,13,FALSE)),IF(COUNTIF(D19,"* - 1")=1,"ABSENT",""))</f>
        <v>ABSENT</v>
      </c>
      <c r="D19" s="351" t="str">
        <f>'[1]SEMAINE 01'!O11</f>
        <v>REPOS PREVU - 1</v>
      </c>
      <c r="E19" s="351" t="str">
        <f>IF(COUNTIF(D19,"* - 1")=1,IF(C19="ABSENT","Tout va bien","Pb Planif"),IF(C19&lt;&gt;"","Modifier planning Agent",IF(ISTEXT(VLOOKUP($B19,'S1 - Prog'!B$28:B$392,1,FALSE)),"Pb de doublon","")))</f>
        <v>Tout va bien</v>
      </c>
      <c r="F19" s="351" t="str">
        <f>IF(COUNTIF('S1 - Prog'!$C$28:$C$403,'S1 - Agent'!$B19)=1,CONCATENATE(VLOOKUP($B19,'S1 - Prog'!$C$28:$AD$392,10,FALSE)," ",VLOOKUP($B19,'S1 - Prog'!$C$28:$AD$392,11,FALSE)," ",VLOOKUP($B19,'S1 - Prog'!$C$28:$AD$392,12,FALSE)),IF(COUNTIF(G19,"* - 1")=1,"ABSENT",""))</f>
        <v xml:space="preserve">Pompier  </v>
      </c>
      <c r="G19" s="351">
        <f>'[1]SEMAINE 01'!R11</f>
        <v>0</v>
      </c>
      <c r="H19" s="351" t="str">
        <f>IF(COUNTIF(G19,"* - 1")=1,IF(F19="ABSENT","Tout va bien","Pb Planif"),IF(F19&lt;&gt;"","Modifier planning Agent",IF(ISTEXT(VLOOKUP($B19,'S1 - Prog'!C$28:C$392,1,FALSE)),"Pb de doublon","")))</f>
        <v>Modifier planning Agent</v>
      </c>
      <c r="I19" s="351" t="str">
        <f>IF(COUNTIF('S1 - Prog'!$D$28:$D$403,'S1 - Agent'!$B19)=1,CONCATENATE(VLOOKUP($B19,'S1 - Prog'!$D$28:$AD$392,9,FALSE)," ",VLOOKUP($B19,'S1 - Prog'!$D$28:$AD$392,10,FALSE)," ",VLOOKUP($B19,'S1 - Prog'!$D$28:$AD$392,11,FALSE)),IF(COUNTIF(J19,"* - 1")=1,"ABSENT",""))</f>
        <v/>
      </c>
      <c r="J19" s="351">
        <f>'[1]SEMAINE 01'!U11</f>
        <v>0</v>
      </c>
      <c r="K19" s="351" t="str">
        <f>IF(COUNTIF(J19,"* - 1")=1,IF(I19="ABSENT","Tout va bien","Pb Planif"),IF(I19&lt;&gt;"","Modifier planning Agent",IF(ISTEXT(VLOOKUP($B19,'S1 - Prog'!D$28:D$392,1,FALSE)),"Pb de doublon","")))</f>
        <v/>
      </c>
      <c r="L19" s="351" t="str">
        <f>IF(COUNTIF('S1 - Prog'!$E$28:$E$403,'S1 - Agent'!$B19)=1,CONCATENATE(VLOOKUP($B19,'S1 - Prog'!$E$28:$AD$392,8,FALSE)," ",VLOOKUP($B19,'S1 - Prog'!$E$28:$AD$392,9,FALSE)," ",VLOOKUP($B19,'S1 - Prog'!$E$28:$AD$392,10,FALSE)),IF(COUNTIF(M19,"* - 1")=1,"ABSENT",""))</f>
        <v/>
      </c>
      <c r="M19" s="351">
        <f>'[1]SEMAINE 01'!X11</f>
        <v>0</v>
      </c>
      <c r="N19" s="351" t="str">
        <f>IF(COUNTIF(M19,"* - 1")=1,IF(L19="ABSENT","Tout va bien","Pb Planif"),IF(L19&lt;&gt;"","Modifier planning Agent",IF(ISTEXT(VLOOKUP($B19,'S1 - Prog'!E$28:E$392,1,FALSE)),"Pb de doublon","")))</f>
        <v/>
      </c>
      <c r="O19" s="351" t="str">
        <f>IF(COUNTIF('S1 - Prog'!$F$28:$F$403,'S1 - Agent'!$B19)=1,CONCATENATE(VLOOKUP($B19,'S1 - Prog'!$F$28:$AD$392,7,FALSE)," ",VLOOKUP($B19,'S1 - Prog'!$F$28:$AD$392,8,FALSE)," ",VLOOKUP($B19,'S1 - Prog'!$F$28:$AD$392,9,FALSE)),IF(COUNTIF(P19,"* - 1")=1,"ABSENT",""))</f>
        <v/>
      </c>
      <c r="P19" s="351">
        <f>'[1]SEMAINE 01'!AA11</f>
        <v>0</v>
      </c>
      <c r="Q19" s="351" t="str">
        <f>IF(COUNTIF(P19,"* - 1")=1,IF(O19="ABSENT","Tout va bien","Pb Planif"),IF(O19&lt;&gt;"","Modifier planning Agent",IF(ISTEXT(VLOOKUP($B19,'S1 - Prog'!F$28:F$392,1,FALSE)),"Pb de doublon","")))</f>
        <v/>
      </c>
      <c r="R19" s="351" t="str">
        <f>IF(COUNTIF('S1 - Prog'!$G$28:$G$403,'S1 - Agent'!$B19)=1,CONCATENATE(VLOOKUP($B19,'S1 - Prog'!$G$28:$AD$392,6,FALSE)," ",VLOOKUP($B19,'S1 - Prog'!$G$28:$AD$392,7,FALSE)," ",VLOOKUP($B19,'S1 - Prog'!$G$28:$AD$392,8,FALSE)),IF(COUNTIF(S19,"* - 1")=1,"ABSENT",""))</f>
        <v>ABSENT</v>
      </c>
      <c r="S19" s="351" t="str">
        <f>'[1]SEMAINE 01'!AD11</f>
        <v>REPOS PREVU - 1</v>
      </c>
      <c r="T19" s="351" t="str">
        <f>IF(COUNTIF(S19,"* - 1")=1,IF(R19="ABSENT","Tout va bien","Pb Planif"),IF(R19&lt;&gt;"","Modifier planning Agent",IF(ISTEXT(VLOOKUP($B19,'S1 - Prog'!G$28:G$392,1,FALSE)),"Pb de doublon","")))</f>
        <v>Tout va bien</v>
      </c>
      <c r="U19" s="351" t="str">
        <f>IF(COUNTIF('S1 - Prog'!$H$28:$H$403,'S1 - Agent'!$B19)=1,CONCATENATE(VLOOKUP($B19,'S1 - Prog'!$H$28:$AD$392,5,FALSE)," ",VLOOKUP($B19,'S1 - Prog'!$H$28:$AD$392,6,FALSE)," ",VLOOKUP($B19,'S1 - Prog'!$H$28:$AD$392,7,FALSE)),IF(COUNTIF(V19,"* - 1")=1,"ABSENT",""))</f>
        <v>ABSENT</v>
      </c>
      <c r="V19" s="351" t="str">
        <f>'[1]SEMAINE 01'!AG11</f>
        <v>REPOS PREVU - 1</v>
      </c>
      <c r="W19" s="351" t="str">
        <f>IF(COUNTIF(V19,"* - 1")=1,IF(U19="ABSENT","Tout va bien","Pb Planif"),IF(U19&lt;&gt;"","Modifier planning Agent",IF(ISTEXT(VLOOKUP($B19,'S1 - Prog'!H$28:H$392,1,FALSE)),"Pb de doublon","")))</f>
        <v>Tout va bien</v>
      </c>
      <c r="Y19" s="356" t="str">
        <f t="shared" si="0"/>
        <v/>
      </c>
      <c r="Z19" s="357" t="str">
        <f t="shared" si="1"/>
        <v/>
      </c>
      <c r="AA19" s="357" t="str">
        <f t="shared" si="2"/>
        <v>T Geo - - - MR.E</v>
      </c>
      <c r="AB19" s="357" t="str">
        <f t="shared" si="3"/>
        <v>T Geo - - - MR.E</v>
      </c>
      <c r="AC19" s="357" t="str">
        <f t="shared" si="4"/>
        <v>T Geo - - - MR.E</v>
      </c>
      <c r="AD19" s="357" t="str">
        <f t="shared" si="5"/>
        <v/>
      </c>
      <c r="AE19" s="358" t="str">
        <f t="shared" si="6"/>
        <v/>
      </c>
    </row>
    <row r="20" spans="1:31" ht="16.5" thickBot="1" x14ac:dyDescent="0.25">
      <c r="A20" s="355" t="s">
        <v>76</v>
      </c>
      <c r="B20" s="350" t="str">
        <f>CONCATENATE('[1]SEMAINE 01'!$C12," - ",'[1]SEMAINE 01'!$D12,"-",'[1]SEMAINE 01'!$E12," - ",'[1]SEMAINE 01'!$B12)</f>
        <v>TS Geo LRS - - - MR.F</v>
      </c>
      <c r="C20" s="351" t="str">
        <f>IF(COUNTIF('S1 - Prog'!$B$28:$B$403,'S1 - Agent'!$B20)=1,CONCATENATE(VLOOKUP($B20,'S1 - Prog'!$B$28:$AD$392,11,FALSE)," ",VLOOKUP($B20,'S1 - Prog'!$B$28:$AD$392,12,FALSE)," ",VLOOKUP($B20,'S1 - Prog'!$B$28:$AD$392,13,FALSE)),IF(COUNTIF(D20,"* - 1")=1,"ABSENT",""))</f>
        <v>ABSENT</v>
      </c>
      <c r="D20" s="351" t="str">
        <f>'[1]SEMAINE 01'!O12</f>
        <v>REPOS PREVU - 1</v>
      </c>
      <c r="E20" s="351" t="str">
        <f>IF(COUNTIF(D20,"* - 1")=1,IF(C20="ABSENT","Tout va bien","Pb Planif"),IF(C20&lt;&gt;"","Modifier planning Agent",IF(ISTEXT(VLOOKUP($B20,'S1 - Prog'!B$28:B$392,1,FALSE)),"Pb de doublon","")))</f>
        <v>Tout va bien</v>
      </c>
      <c r="F20" s="351" t="str">
        <f>IF(COUNTIF('S1 - Prog'!$C$28:$C$403,'S1 - Agent'!$B20)=1,CONCATENATE(VLOOKUP($B20,'S1 - Prog'!$C$28:$AD$392,10,FALSE)," ",VLOOKUP($B20,'S1 - Prog'!$C$28:$AD$392,11,FALSE)," ",VLOOKUP($B20,'S1 - Prog'!$C$28:$AD$392,12,FALSE)),IF(COUNTIF(G20,"* - 1")=1,"ABSENT",""))</f>
        <v/>
      </c>
      <c r="G20" s="351">
        <f>'[1]SEMAINE 01'!R12</f>
        <v>0</v>
      </c>
      <c r="H20" s="351" t="str">
        <f>IF(COUNTIF(G20,"* - 1")=1,IF(F20="ABSENT","Tout va bien","Pb Planif"),IF(F20&lt;&gt;"","Modifier planning Agent",IF(ISTEXT(VLOOKUP($B20,'S1 - Prog'!C$28:C$392,1,FALSE)),"Pb de doublon","")))</f>
        <v/>
      </c>
      <c r="I20" s="351" t="str">
        <f>IF(COUNTIF('S1 - Prog'!$D$28:$D$403,'S1 - Agent'!$B20)=1,CONCATENATE(VLOOKUP($B20,'S1 - Prog'!$D$28:$AD$392,9,FALSE)," ",VLOOKUP($B20,'S1 - Prog'!$D$28:$AD$392,10,FALSE)," ",VLOOKUP($B20,'S1 - Prog'!$D$28:$AD$392,11,FALSE)),IF(COUNTIF(J20,"* - 1")=1,"ABSENT",""))</f>
        <v/>
      </c>
      <c r="J20" s="351">
        <f>'[1]SEMAINE 01'!U12</f>
        <v>0</v>
      </c>
      <c r="K20" s="351" t="str">
        <f>IF(COUNTIF(J20,"* - 1")=1,IF(I20="ABSENT","Tout va bien","Pb Planif"),IF(I20&lt;&gt;"","Modifier planning Agent",IF(ISTEXT(VLOOKUP($B20,'S1 - Prog'!D$28:D$392,1,FALSE)),"Pb de doublon","")))</f>
        <v/>
      </c>
      <c r="L20" s="351" t="str">
        <f>IF(COUNTIF('S1 - Prog'!$E$28:$E$403,'S1 - Agent'!$B20)=1,CONCATENATE(VLOOKUP($B20,'S1 - Prog'!$E$28:$AD$392,8,FALSE)," ",VLOOKUP($B20,'S1 - Prog'!$E$28:$AD$392,9,FALSE)," ",VLOOKUP($B20,'S1 - Prog'!$E$28:$AD$392,10,FALSE)),IF(COUNTIF(M20,"* - 1")=1,"ABSENT",""))</f>
        <v>ABSENT</v>
      </c>
      <c r="M20" s="351" t="str">
        <f>'[1]SEMAINE 01'!X12</f>
        <v>MISS.DIVERSE - 1</v>
      </c>
      <c r="N20" s="351" t="str">
        <f>IF(COUNTIF(M20,"* - 1")=1,IF(L20="ABSENT","Tout va bien","Pb Planif"),IF(L20&lt;&gt;"","Modifier planning Agent",IF(ISTEXT(VLOOKUP($B20,'S1 - Prog'!E$28:E$392,1,FALSE)),"Pb de doublon","")))</f>
        <v>Tout va bien</v>
      </c>
      <c r="O20" s="351" t="str">
        <f>IF(COUNTIF('S1 - Prog'!$F$28:$F$403,'S1 - Agent'!$B20)=1,CONCATENATE(VLOOKUP($B20,'S1 - Prog'!$F$28:$AD$392,7,FALSE)," ",VLOOKUP($B20,'S1 - Prog'!$F$28:$AD$392,8,FALSE)," ",VLOOKUP($B20,'S1 - Prog'!$F$28:$AD$392,9,FALSE)),IF(COUNTIF(P20,"* - 1")=1,"ABSENT",""))</f>
        <v/>
      </c>
      <c r="P20" s="351">
        <f>'[1]SEMAINE 01'!AA12</f>
        <v>0</v>
      </c>
      <c r="Q20" s="351" t="str">
        <f>IF(COUNTIF(P20,"* - 1")=1,IF(O20="ABSENT","Tout va bien","Pb Planif"),IF(O20&lt;&gt;"","Modifier planning Agent",IF(ISTEXT(VLOOKUP($B20,'S1 - Prog'!F$28:F$392,1,FALSE)),"Pb de doublon","")))</f>
        <v/>
      </c>
      <c r="R20" s="351" t="str">
        <f>IF(COUNTIF('S1 - Prog'!$G$28:$G$403,'S1 - Agent'!$B20)=1,CONCATENATE(VLOOKUP($B20,'S1 - Prog'!$G$28:$AD$392,6,FALSE)," ",VLOOKUP($B20,'S1 - Prog'!$G$28:$AD$392,7,FALSE)," ",VLOOKUP($B20,'S1 - Prog'!$G$28:$AD$392,8,FALSE)),IF(COUNTIF(S20,"* - 1")=1,"ABSENT",""))</f>
        <v>ABSENT</v>
      </c>
      <c r="S20" s="351" t="str">
        <f>'[1]SEMAINE 01'!AD12</f>
        <v>REPOS PREVU - 1</v>
      </c>
      <c r="T20" s="351" t="str">
        <f>IF(COUNTIF(S20,"* - 1")=1,IF(R20="ABSENT","Tout va bien","Pb Planif"),IF(R20&lt;&gt;"","Modifier planning Agent",IF(ISTEXT(VLOOKUP($B20,'S1 - Prog'!G$28:G$392,1,FALSE)),"Pb de doublon","")))</f>
        <v>Tout va bien</v>
      </c>
      <c r="U20" s="351" t="str">
        <f>IF(COUNTIF('S1 - Prog'!$H$28:$H$403,'S1 - Agent'!$B20)=1,CONCATENATE(VLOOKUP($B20,'S1 - Prog'!$H$28:$AD$392,5,FALSE)," ",VLOOKUP($B20,'S1 - Prog'!$H$28:$AD$392,6,FALSE)," ",VLOOKUP($B20,'S1 - Prog'!$H$28:$AD$392,7,FALSE)),IF(COUNTIF(V20,"* - 1")=1,"ABSENT",""))</f>
        <v>ABSENT</v>
      </c>
      <c r="V20" s="351" t="str">
        <f>'[1]SEMAINE 01'!AG12</f>
        <v>REPOS PREVU - 1</v>
      </c>
      <c r="W20" s="351" t="str">
        <f>IF(COUNTIF(V20,"* - 1")=1,IF(U20="ABSENT","Tout va bien","Pb Planif"),IF(U20&lt;&gt;"","Modifier planning Agent",IF(ISTEXT(VLOOKUP($B20,'S1 - Prog'!H$28:H$392,1,FALSE)),"Pb de doublon","")))</f>
        <v>Tout va bien</v>
      </c>
      <c r="Y20" s="356" t="str">
        <f t="shared" si="0"/>
        <v/>
      </c>
      <c r="Z20" s="357" t="str">
        <f t="shared" si="1"/>
        <v>TS Geo LRS - - - MR.F</v>
      </c>
      <c r="AA20" s="357" t="str">
        <f t="shared" si="2"/>
        <v>TS Geo LRS - - - MR.F</v>
      </c>
      <c r="AB20" s="357" t="str">
        <f t="shared" si="3"/>
        <v/>
      </c>
      <c r="AC20" s="357" t="str">
        <f t="shared" si="4"/>
        <v>TS Geo LRS - - - MR.F</v>
      </c>
      <c r="AD20" s="357" t="str">
        <f t="shared" si="5"/>
        <v/>
      </c>
      <c r="AE20" s="358" t="str">
        <f t="shared" si="6"/>
        <v/>
      </c>
    </row>
    <row r="21" spans="1:31" ht="16.5" thickBot="1" x14ac:dyDescent="0.25">
      <c r="A21" s="355" t="s">
        <v>77</v>
      </c>
      <c r="B21" s="350" t="str">
        <f>CONCATENATE('[1]SEMAINE 01'!$C13," - ",'[1]SEMAINE 01'!$D13,"-",'[1]SEMAINE 01'!$E13," - ",'[1]SEMAINE 01'!$B13)</f>
        <v>TS ADV - - - MR.G</v>
      </c>
      <c r="C21" s="351" t="str">
        <f>IF(COUNTIF('S1 - Prog'!$B$28:$B$403,'S1 - Agent'!$B21)=1,CONCATENATE(VLOOKUP($B21,'S1 - Prog'!$B$28:$AD$392,11,FALSE)," ",VLOOKUP($B21,'S1 - Prog'!$B$28:$AD$392,12,FALSE)," ",VLOOKUP($B21,'S1 - Prog'!$B$28:$AD$392,13,FALSE)),IF(COUNTIF(D21,"* - 1")=1,"ABSENT",""))</f>
        <v>ABSENT</v>
      </c>
      <c r="D21" s="351" t="str">
        <f>'[1]SEMAINE 01'!O13</f>
        <v>CCF - 1</v>
      </c>
      <c r="E21" s="351" t="str">
        <f>IF(COUNTIF(D21,"* - 1")=1,IF(C21="ABSENT","Tout va bien","Pb Planif"),IF(C21&lt;&gt;"","Modifier planning Agent",IF(ISTEXT(VLOOKUP($B21,'S1 - Prog'!B$28:B$392,1,FALSE)),"Pb de doublon","")))</f>
        <v>Tout va bien</v>
      </c>
      <c r="F21" s="351" t="str">
        <f>IF(COUNTIF('S1 - Prog'!$C$28:$C$403,'S1 - Agent'!$B21)=1,CONCATENATE(VLOOKUP($B21,'S1 - Prog'!$C$28:$AD$392,10,FALSE)," ",VLOOKUP($B21,'S1 - Prog'!$C$28:$AD$392,11,FALSE)," ",VLOOKUP($B21,'S1 - Prog'!$C$28:$AD$392,12,FALSE)),IF(COUNTIF(G21,"* - 1")=1,"ABSENT",""))</f>
        <v/>
      </c>
      <c r="G21" s="351">
        <f>'[1]SEMAINE 01'!R13</f>
        <v>0</v>
      </c>
      <c r="H21" s="351" t="str">
        <f>IF(COUNTIF(G21,"* - 1")=1,IF(F21="ABSENT","Tout va bien","Pb Planif"),IF(F21&lt;&gt;"","Modifier planning Agent",IF(ISTEXT(VLOOKUP($B21,'S1 - Prog'!C$28:C$392,1,FALSE)),"Pb de doublon","")))</f>
        <v/>
      </c>
      <c r="I21" s="351" t="str">
        <f>IF(COUNTIF('S1 - Prog'!$D$28:$D$403,'S1 - Agent'!$B21)=1,CONCATENATE(VLOOKUP($B21,'S1 - Prog'!$D$28:$AD$392,9,FALSE)," ",VLOOKUP($B21,'S1 - Prog'!$D$28:$AD$392,10,FALSE)," ",VLOOKUP($B21,'S1 - Prog'!$D$28:$AD$392,11,FALSE)),IF(COUNTIF(J21,"* - 1")=1,"ABSENT",""))</f>
        <v/>
      </c>
      <c r="J21" s="351">
        <f>'[1]SEMAINE 01'!U13</f>
        <v>0</v>
      </c>
      <c r="K21" s="351" t="str">
        <f>IF(COUNTIF(J21,"* - 1")=1,IF(I21="ABSENT","Tout va bien","Pb Planif"),IF(I21&lt;&gt;"","Modifier planning Agent",IF(ISTEXT(VLOOKUP($B21,'S1 - Prog'!D$28:D$392,1,FALSE)),"Pb de doublon","")))</f>
        <v/>
      </c>
      <c r="L21" s="351" t="str">
        <f>IF(COUNTIF('S1 - Prog'!$E$28:$E$403,'S1 - Agent'!$B21)=1,CONCATENATE(VLOOKUP($B21,'S1 - Prog'!$E$28:$AD$392,8,FALSE)," ",VLOOKUP($B21,'S1 - Prog'!$E$28:$AD$392,9,FALSE)," ",VLOOKUP($B21,'S1 - Prog'!$E$28:$AD$392,10,FALSE)),IF(COUNTIF(M21,"* - 1")=1,"ABSENT",""))</f>
        <v>ABSENT</v>
      </c>
      <c r="M21" s="351" t="str">
        <f>'[1]SEMAINE 01'!X13</f>
        <v>MISS.DIVERSE - 1</v>
      </c>
      <c r="N21" s="351" t="str">
        <f>IF(COUNTIF(M21,"* - 1")=1,IF(L21="ABSENT","Tout va bien","Pb Planif"),IF(L21&lt;&gt;"","Modifier planning Agent",IF(ISTEXT(VLOOKUP($B21,'S1 - Prog'!E$28:E$392,1,FALSE)),"Pb de doublon","")))</f>
        <v>Tout va bien</v>
      </c>
      <c r="O21" s="351" t="str">
        <f>IF(COUNTIF('S1 - Prog'!$F$28:$F$403,'S1 - Agent'!$B21)=1,CONCATENATE(VLOOKUP($B21,'S1 - Prog'!$F$28:$AD$392,7,FALSE)," ",VLOOKUP($B21,'S1 - Prog'!$F$28:$AD$392,8,FALSE)," ",VLOOKUP($B21,'S1 - Prog'!$F$28:$AD$392,9,FALSE)),IF(COUNTIF(P21,"* - 1")=1,"ABSENT",""))</f>
        <v>ABSENT</v>
      </c>
      <c r="P21" s="351" t="str">
        <f>'[1]SEMAINE 01'!AA13</f>
        <v>COUPURE SECU. - 1</v>
      </c>
      <c r="Q21" s="351" t="str">
        <f>IF(COUNTIF(P21,"* - 1")=1,IF(O21="ABSENT","Tout va bien","Pb Planif"),IF(O21&lt;&gt;"","Modifier planning Agent",IF(ISTEXT(VLOOKUP($B21,'S1 - Prog'!F$28:F$392,1,FALSE)),"Pb de doublon","")))</f>
        <v>Tout va bien</v>
      </c>
      <c r="R21" s="351" t="str">
        <f>IF(COUNTIF('S1 - Prog'!$G$28:$G$403,'S1 - Agent'!$B21)=1,CONCATENATE(VLOOKUP($B21,'S1 - Prog'!$G$28:$AD$392,6,FALSE)," ",VLOOKUP($B21,'S1 - Prog'!$G$28:$AD$392,7,FALSE)," ",VLOOKUP($B21,'S1 - Prog'!$G$28:$AD$392,8,FALSE)),IF(COUNTIF(S21,"* - 1")=1,"ABSENT",""))</f>
        <v>ABSENT</v>
      </c>
      <c r="S21" s="351" t="str">
        <f>'[1]SEMAINE 01'!AD13</f>
        <v>REPOS PREVU - 1</v>
      </c>
      <c r="T21" s="351" t="str">
        <f>IF(COUNTIF(S21,"* - 1")=1,IF(R21="ABSENT","Tout va bien","Pb Planif"),IF(R21&lt;&gt;"","Modifier planning Agent",IF(ISTEXT(VLOOKUP($B21,'S1 - Prog'!G$28:G$392,1,FALSE)),"Pb de doublon","")))</f>
        <v>Tout va bien</v>
      </c>
      <c r="U21" s="351" t="str">
        <f>IF(COUNTIF('S1 - Prog'!$H$28:$H$403,'S1 - Agent'!$B21)=1,CONCATENATE(VLOOKUP($B21,'S1 - Prog'!$H$28:$AD$392,5,FALSE)," ",VLOOKUP($B21,'S1 - Prog'!$H$28:$AD$392,6,FALSE)," ",VLOOKUP($B21,'S1 - Prog'!$H$28:$AD$392,7,FALSE)),IF(COUNTIF(V21,"* - 1")=1,"ABSENT",""))</f>
        <v>ABSENT</v>
      </c>
      <c r="V21" s="351" t="str">
        <f>'[1]SEMAINE 01'!AG13</f>
        <v>REPOS PREVU - 1</v>
      </c>
      <c r="W21" s="351" t="str">
        <f>IF(COUNTIF(V21,"* - 1")=1,IF(U21="ABSENT","Tout va bien","Pb Planif"),IF(U21&lt;&gt;"","Modifier planning Agent",IF(ISTEXT(VLOOKUP($B21,'S1 - Prog'!H$28:H$392,1,FALSE)),"Pb de doublon","")))</f>
        <v>Tout va bien</v>
      </c>
      <c r="Y21" s="356" t="str">
        <f t="shared" si="0"/>
        <v/>
      </c>
      <c r="Z21" s="357" t="str">
        <f t="shared" si="1"/>
        <v>TS ADV - - - MR.G</v>
      </c>
      <c r="AA21" s="357" t="str">
        <f t="shared" si="2"/>
        <v>TS ADV - - - MR.G</v>
      </c>
      <c r="AB21" s="357" t="str">
        <f t="shared" si="3"/>
        <v/>
      </c>
      <c r="AC21" s="357" t="str">
        <f t="shared" si="4"/>
        <v/>
      </c>
      <c r="AD21" s="357" t="str">
        <f t="shared" si="5"/>
        <v/>
      </c>
      <c r="AE21" s="358" t="str">
        <f t="shared" si="6"/>
        <v/>
      </c>
    </row>
    <row r="22" spans="1:31" ht="16.5" thickBot="1" x14ac:dyDescent="0.25">
      <c r="A22" s="362" t="s">
        <v>78</v>
      </c>
      <c r="B22" s="350" t="str">
        <f>CONCATENATE('[1]SEMAINE 01'!$C14," - ",'[1]SEMAINE 01'!$D14,"-",'[1]SEMAINE 01'!$E14," - ",'[1]SEMAINE 01'!$B14)</f>
        <v>TS Méta. - SA-RC - MR.H</v>
      </c>
      <c r="C22" s="351" t="str">
        <f>IF(COUNTIF('S1 - Prog'!$B$28:$B$403,'S1 - Agent'!$B22)=1,CONCATENATE(VLOOKUP($B22,'S1 - Prog'!$B$28:$AD$392,11,FALSE)," ",VLOOKUP($B22,'S1 - Prog'!$B$28:$AD$392,12,FALSE)," ",VLOOKUP($B22,'S1 - Prog'!$B$28:$AD$392,13,FALSE)),IF(COUNTIF(D22,"* - 1")=1,"ABSENT",""))</f>
        <v/>
      </c>
      <c r="D22" s="351" t="str">
        <f>'[1]SEMAINE 01'!O14</f>
        <v>AFFECTE</v>
      </c>
      <c r="E22" s="351" t="str">
        <f>IF(COUNTIF(D22,"* - 1")=1,IF(C22="ABSENT","Tout va bien","Pb Planif"),IF(C22&lt;&gt;"","Modifier planning Agent",IF(ISTEXT(VLOOKUP($B22,'S1 - Prog'!B$28:B$392,1,FALSE)),"Pb de doublon","")))</f>
        <v/>
      </c>
      <c r="F22" s="351" t="str">
        <f>IF(COUNTIF('S1 - Prog'!$C$28:$C$403,'S1 - Agent'!$B22)=1,CONCATENATE(VLOOKUP($B22,'S1 - Prog'!$C$28:$AD$392,10,FALSE)," ",VLOOKUP($B22,'S1 - Prog'!$C$28:$AD$392,11,FALSE)," ",VLOOKUP($B22,'S1 - Prog'!$C$28:$AD$392,12,FALSE)),IF(COUNTIF(G22,"* - 1")=1,"ABSENT",""))</f>
        <v/>
      </c>
      <c r="G22" s="351">
        <f>'[1]SEMAINE 01'!R14</f>
        <v>0</v>
      </c>
      <c r="H22" s="351" t="str">
        <f>IF(COUNTIF(G22,"* - 1")=1,IF(F22="ABSENT","Tout va bien","Pb Planif"),IF(F22&lt;&gt;"","Modifier planning Agent",IF(ISTEXT(VLOOKUP($B22,'S1 - Prog'!C$28:C$392,1,FALSE)),"Pb de doublon","")))</f>
        <v/>
      </c>
      <c r="I22" s="351" t="str">
        <f>IF(COUNTIF('S1 - Prog'!$D$28:$D$403,'S1 - Agent'!$B22)=1,CONCATENATE(VLOOKUP($B22,'S1 - Prog'!$D$28:$AD$392,9,FALSE)," ",VLOOKUP($B22,'S1 - Prog'!$D$28:$AD$392,10,FALSE)," ",VLOOKUP($B22,'S1 - Prog'!$D$28:$AD$392,11,FALSE)),IF(COUNTIF(J22,"* - 1")=1,"ABSENT",""))</f>
        <v/>
      </c>
      <c r="J22" s="351">
        <f>'[1]SEMAINE 01'!U14</f>
        <v>0</v>
      </c>
      <c r="K22" s="351" t="str">
        <f>IF(COUNTIF(J22,"* - 1")=1,IF(I22="ABSENT","Tout va bien","Pb Planif"),IF(I22&lt;&gt;"","Modifier planning Agent",IF(ISTEXT(VLOOKUP($B22,'S1 - Prog'!D$28:D$392,1,FALSE)),"Pb de doublon","")))</f>
        <v/>
      </c>
      <c r="L22" s="351" t="str">
        <f>IF(COUNTIF('S1 - Prog'!$E$28:$E$403,'S1 - Agent'!$B22)=1,CONCATENATE(VLOOKUP($B22,'S1 - Prog'!$E$28:$AD$392,8,FALSE)," ",VLOOKUP($B22,'S1 - Prog'!$E$28:$AD$392,9,FALSE)," ",VLOOKUP($B22,'S1 - Prog'!$E$28:$AD$392,10,FALSE)),IF(COUNTIF(M22,"* - 1")=1,"ABSENT",""))</f>
        <v>ABSENT</v>
      </c>
      <c r="M22" s="351" t="str">
        <f>'[1]SEMAINE 01'!X14</f>
        <v>CONV.MEDICALE - 1</v>
      </c>
      <c r="N22" s="351" t="str">
        <f>IF(COUNTIF(M22,"* - 1")=1,IF(L22="ABSENT","Tout va bien","Pb Planif"),IF(L22&lt;&gt;"","Modifier planning Agent",IF(ISTEXT(VLOOKUP($B22,'S1 - Prog'!E$28:E$392,1,FALSE)),"Pb de doublon","")))</f>
        <v>Tout va bien</v>
      </c>
      <c r="O22" s="351" t="str">
        <f>IF(COUNTIF('S1 - Prog'!$F$28:$F$403,'S1 - Agent'!$B22)=1,CONCATENATE(VLOOKUP($B22,'S1 - Prog'!$F$28:$AD$392,7,FALSE)," ",VLOOKUP($B22,'S1 - Prog'!$F$28:$AD$392,8,FALSE)," ",VLOOKUP($B22,'S1 - Prog'!$F$28:$AD$392,9,FALSE)),IF(COUNTIF(P22,"* - 1")=1,"ABSENT",""))</f>
        <v>ABSENT</v>
      </c>
      <c r="P22" s="351" t="str">
        <f>'[1]SEMAINE 01'!AA14</f>
        <v>COUPURE SECU. - 1</v>
      </c>
      <c r="Q22" s="351" t="str">
        <f>IF(COUNTIF(P22,"* - 1")=1,IF(O22="ABSENT","Tout va bien","Pb Planif"),IF(O22&lt;&gt;"","Modifier planning Agent",IF(ISTEXT(VLOOKUP($B22,'S1 - Prog'!F$28:F$392,1,FALSE)),"Pb de doublon","")))</f>
        <v>Tout va bien</v>
      </c>
      <c r="R22" s="351" t="str">
        <f>IF(COUNTIF('S1 - Prog'!$G$28:$G$403,'S1 - Agent'!$B22)=1,CONCATENATE(VLOOKUP($B22,'S1 - Prog'!$G$28:$AD$392,6,FALSE)," ",VLOOKUP($B22,'S1 - Prog'!$G$28:$AD$392,7,FALSE)," ",VLOOKUP($B22,'S1 - Prog'!$G$28:$AD$392,8,FALSE)),IF(COUNTIF(S22,"* - 1")=1,"ABSENT",""))</f>
        <v>ABSENT</v>
      </c>
      <c r="S22" s="351" t="str">
        <f>'[1]SEMAINE 01'!AD14</f>
        <v>REPOS PREVU - 1</v>
      </c>
      <c r="T22" s="351" t="str">
        <f>IF(COUNTIF(S22,"* - 1")=1,IF(R22="ABSENT","Tout va bien","Pb Planif"),IF(R22&lt;&gt;"","Modifier planning Agent",IF(ISTEXT(VLOOKUP($B22,'S1 - Prog'!G$28:G$392,1,FALSE)),"Pb de doublon","")))</f>
        <v>Tout va bien</v>
      </c>
      <c r="U22" s="351" t="str">
        <f>IF(COUNTIF('S1 - Prog'!$H$28:$H$403,'S1 - Agent'!$B22)=1,CONCATENATE(VLOOKUP($B22,'S1 - Prog'!$H$28:$AD$392,5,FALSE)," ",VLOOKUP($B22,'S1 - Prog'!$H$28:$AD$392,6,FALSE)," ",VLOOKUP($B22,'S1 - Prog'!$H$28:$AD$392,7,FALSE)),IF(COUNTIF(V22,"* - 1")=1,"ABSENT",""))</f>
        <v>ABSENT</v>
      </c>
      <c r="V22" s="351" t="str">
        <f>'[1]SEMAINE 01'!AG14</f>
        <v>REPOS PREVU - 1</v>
      </c>
      <c r="W22" s="351" t="str">
        <f>IF(COUNTIF(V22,"* - 1")=1,IF(U22="ABSENT","Tout va bien","Pb Planif"),IF(U22&lt;&gt;"","Modifier planning Agent",IF(ISTEXT(VLOOKUP($B22,'S1 - Prog'!H$28:H$392,1,FALSE)),"Pb de doublon","")))</f>
        <v>Tout va bien</v>
      </c>
      <c r="Y22" s="356" t="str">
        <f t="shared" si="0"/>
        <v>TS Méta. - SA-RC - MR.H</v>
      </c>
      <c r="Z22" s="357" t="str">
        <f t="shared" si="1"/>
        <v>TS Méta. - SA-RC - MR.H</v>
      </c>
      <c r="AA22" s="357" t="str">
        <f t="shared" si="2"/>
        <v>TS Méta. - SA-RC - MR.H</v>
      </c>
      <c r="AB22" s="357" t="str">
        <f t="shared" si="3"/>
        <v/>
      </c>
      <c r="AC22" s="357" t="str">
        <f t="shared" si="4"/>
        <v/>
      </c>
      <c r="AD22" s="357" t="str">
        <f t="shared" si="5"/>
        <v/>
      </c>
      <c r="AE22" s="358" t="str">
        <f t="shared" si="6"/>
        <v/>
      </c>
    </row>
    <row r="23" spans="1:31" ht="16.5" thickBot="1" x14ac:dyDescent="0.25">
      <c r="A23" s="349" t="s">
        <v>79</v>
      </c>
      <c r="B23" s="350" t="str">
        <f>CONCATENATE('[1]SEMAINE 01'!$C15," - ",'[1]SEMAINE 01'!$D15,"-",'[1]SEMAINE 01'!$E15," - ",'[1]SEMAINE 01'!$B15)</f>
        <v>Resp. Log. - - - MR.I</v>
      </c>
      <c r="C23" s="351" t="str">
        <f>IF(COUNTIF('S1 - Prog'!$B$28:$B$403,'S1 - Agent'!$B23)=1,CONCATENATE(VLOOKUP($B23,'S1 - Prog'!$B$28:$AD$392,11,FALSE)," ",VLOOKUP($B23,'S1 - Prog'!$B$28:$AD$392,12,FALSE)," ",VLOOKUP($B23,'S1 - Prog'!$B$28:$AD$392,13,FALSE)),IF(COUNTIF(D23,"* - 1")=1,"ABSENT",""))</f>
        <v>ABSENT</v>
      </c>
      <c r="D23" s="351" t="str">
        <f>'[1]SEMAINE 01'!O15</f>
        <v>ABSENCE - 1</v>
      </c>
      <c r="E23" s="351" t="str">
        <f>IF(COUNTIF(D23,"* - 1")=1,IF(C23="ABSENT","Tout va bien","Pb Planif"),IF(C23&lt;&gt;"","Modifier planning Agent",IF(ISTEXT(VLOOKUP($B23,'S1 - Prog'!B$28:B$392,1,FALSE)),"Pb de doublon","")))</f>
        <v>Tout va bien</v>
      </c>
      <c r="F23" s="351" t="str">
        <f>IF(COUNTIF('S1 - Prog'!$C$28:$C$403,'S1 - Agent'!$B23)=1,CONCATENATE(VLOOKUP($B23,'S1 - Prog'!$C$28:$AD$392,10,FALSE)," ",VLOOKUP($B23,'S1 - Prog'!$C$28:$AD$392,11,FALSE)," ",VLOOKUP($B23,'S1 - Prog'!$C$28:$AD$392,12,FALSE)),IF(COUNTIF(G23,"* - 1")=1,"ABSENT",""))</f>
        <v/>
      </c>
      <c r="G23" s="351">
        <f>'[1]SEMAINE 01'!R15</f>
        <v>0</v>
      </c>
      <c r="H23" s="351" t="str">
        <f>IF(COUNTIF(G23,"* - 1")=1,IF(F23="ABSENT","Tout va bien","Pb Planif"),IF(F23&lt;&gt;"","Modifier planning Agent",IF(ISTEXT(VLOOKUP($B23,'S1 - Prog'!C$28:C$392,1,FALSE)),"Pb de doublon","")))</f>
        <v/>
      </c>
      <c r="I23" s="351" t="str">
        <f>IF(COUNTIF('S1 - Prog'!$D$28:$D$403,'S1 - Agent'!$B23)=1,CONCATENATE(VLOOKUP($B23,'S1 - Prog'!$D$28:$AD$392,9,FALSE)," ",VLOOKUP($B23,'S1 - Prog'!$D$28:$AD$392,10,FALSE)," ",VLOOKUP($B23,'S1 - Prog'!$D$28:$AD$392,11,FALSE)),IF(COUNTIF(J23,"* - 1")=1,"ABSENT",""))</f>
        <v/>
      </c>
      <c r="J23" s="351">
        <f>'[1]SEMAINE 01'!U15</f>
        <v>0</v>
      </c>
      <c r="K23" s="351" t="str">
        <f>IF(COUNTIF(J23,"* - 1")=1,IF(I23="ABSENT","Tout va bien","Pb Planif"),IF(I23&lt;&gt;"","Modifier planning Agent",IF(ISTEXT(VLOOKUP($B23,'S1 - Prog'!D$28:D$392,1,FALSE)),"Pb de doublon","")))</f>
        <v/>
      </c>
      <c r="L23" s="351" t="str">
        <f>IF(COUNTIF('S1 - Prog'!$E$28:$E$403,'S1 - Agent'!$B23)=1,CONCATENATE(VLOOKUP($B23,'S1 - Prog'!$E$28:$AD$392,8,FALSE)," ",VLOOKUP($B23,'S1 - Prog'!$E$28:$AD$392,9,FALSE)," ",VLOOKUP($B23,'S1 - Prog'!$E$28:$AD$392,10,FALSE)),IF(COUNTIF(M23,"* - 1")=1,"ABSENT",""))</f>
        <v/>
      </c>
      <c r="M23" s="351">
        <f>'[1]SEMAINE 01'!X15</f>
        <v>0</v>
      </c>
      <c r="N23" s="351" t="str">
        <f>IF(COUNTIF(M23,"* - 1")=1,IF(L23="ABSENT","Tout va bien","Pb Planif"),IF(L23&lt;&gt;"","Modifier planning Agent",IF(ISTEXT(VLOOKUP($B23,'S1 - Prog'!E$28:E$392,1,FALSE)),"Pb de doublon","")))</f>
        <v/>
      </c>
      <c r="O23" s="351" t="str">
        <f>IF(COUNTIF('S1 - Prog'!$F$28:$F$403,'S1 - Agent'!$B23)=1,CONCATENATE(VLOOKUP($B23,'S1 - Prog'!$F$28:$AD$392,7,FALSE)," ",VLOOKUP($B23,'S1 - Prog'!$F$28:$AD$392,8,FALSE)," ",VLOOKUP($B23,'S1 - Prog'!$F$28:$AD$392,9,FALSE)),IF(COUNTIF(P23,"* - 1")=1,"ABSENT",""))</f>
        <v/>
      </c>
      <c r="P23" s="351">
        <f>'[1]SEMAINE 01'!AA15</f>
        <v>0</v>
      </c>
      <c r="Q23" s="351" t="str">
        <f>IF(COUNTIF(P23,"* - 1")=1,IF(O23="ABSENT","Tout va bien","Pb Planif"),IF(O23&lt;&gt;"","Modifier planning Agent",IF(ISTEXT(VLOOKUP($B23,'S1 - Prog'!F$28:F$392,1,FALSE)),"Pb de doublon","")))</f>
        <v/>
      </c>
      <c r="R23" s="351" t="str">
        <f>IF(COUNTIF('S1 - Prog'!$G$28:$G$403,'S1 - Agent'!$B23)=1,CONCATENATE(VLOOKUP($B23,'S1 - Prog'!$G$28:$AD$392,6,FALSE)," ",VLOOKUP($B23,'S1 - Prog'!$G$28:$AD$392,7,FALSE)," ",VLOOKUP($B23,'S1 - Prog'!$G$28:$AD$392,8,FALSE)),IF(COUNTIF(S23,"* - 1")=1,"ABSENT",""))</f>
        <v>ABSENT</v>
      </c>
      <c r="S23" s="351" t="str">
        <f>'[1]SEMAINE 01'!AD15</f>
        <v>REPOS PREVU - 1</v>
      </c>
      <c r="T23" s="351" t="str">
        <f>IF(COUNTIF(S23,"* - 1")=1,IF(R23="ABSENT","Tout va bien","Pb Planif"),IF(R23&lt;&gt;"","Modifier planning Agent",IF(ISTEXT(VLOOKUP($B23,'S1 - Prog'!G$28:G$392,1,FALSE)),"Pb de doublon","")))</f>
        <v>Tout va bien</v>
      </c>
      <c r="U23" s="351" t="str">
        <f>IF(COUNTIF('S1 - Prog'!$H$28:$H$403,'S1 - Agent'!$B23)=1,CONCATENATE(VLOOKUP($B23,'S1 - Prog'!$H$28:$AD$392,5,FALSE)," ",VLOOKUP($B23,'S1 - Prog'!$H$28:$AD$392,6,FALSE)," ",VLOOKUP($B23,'S1 - Prog'!$H$28:$AD$392,7,FALSE)),IF(COUNTIF(V23,"* - 1")=1,"ABSENT",""))</f>
        <v>ABSENT</v>
      </c>
      <c r="V23" s="351" t="str">
        <f>'[1]SEMAINE 01'!AG15</f>
        <v>REPOS PREVU - 1</v>
      </c>
      <c r="W23" s="351" t="str">
        <f>IF(COUNTIF(V23,"* - 1")=1,IF(U23="ABSENT","Tout va bien","Pb Planif"),IF(U23&lt;&gt;"","Modifier planning Agent",IF(ISTEXT(VLOOKUP($B23,'S1 - Prog'!H$28:H$392,1,FALSE)),"Pb de doublon","")))</f>
        <v>Tout va bien</v>
      </c>
      <c r="Y23" s="356" t="str">
        <f t="shared" si="0"/>
        <v/>
      </c>
      <c r="Z23" s="357" t="str">
        <f t="shared" si="1"/>
        <v>Resp. Log. - - - MR.I</v>
      </c>
      <c r="AA23" s="357" t="str">
        <f t="shared" si="2"/>
        <v>Resp. Log. - - - MR.I</v>
      </c>
      <c r="AB23" s="357" t="str">
        <f t="shared" si="3"/>
        <v>Resp. Log. - - - MR.I</v>
      </c>
      <c r="AC23" s="357" t="str">
        <f t="shared" si="4"/>
        <v>Resp. Log. - - - MR.I</v>
      </c>
      <c r="AD23" s="357" t="str">
        <f t="shared" si="5"/>
        <v/>
      </c>
      <c r="AE23" s="358" t="str">
        <f t="shared" si="6"/>
        <v/>
      </c>
    </row>
    <row r="24" spans="1:31" ht="16.5" thickBot="1" x14ac:dyDescent="0.25">
      <c r="A24" s="355" t="s">
        <v>80</v>
      </c>
      <c r="B24" s="350" t="str">
        <f>CONCATENATE('[1]SEMAINE 01'!$C16," - ",'[1]SEMAINE 01'!$D16,"-",'[1]SEMAINE 01'!$E16," - ",'[1]SEMAINE 01'!$B16)</f>
        <v>T Log N - - - MR.J</v>
      </c>
      <c r="C24" s="351" t="str">
        <f>IF(COUNTIF('S1 - Prog'!$B$28:$B$403,'S1 - Agent'!$B24)=1,CONCATENATE(VLOOKUP($B24,'S1 - Prog'!$B$28:$AD$392,11,FALSE)," ",VLOOKUP($B24,'S1 - Prog'!$B$28:$AD$392,12,FALSE)," ",VLOOKUP($B24,'S1 - Prog'!$B$28:$AD$392,13,FALSE)),IF(COUNTIF(D24,"* - 1")=1,"ABSENT",""))</f>
        <v>ABSENT</v>
      </c>
      <c r="D24" s="351" t="str">
        <f>'[1]SEMAINE 01'!O16</f>
        <v>REPOS PREVU - 1</v>
      </c>
      <c r="E24" s="351" t="str">
        <f>IF(COUNTIF(D24,"* - 1")=1,IF(C24="ABSENT","Tout va bien","Pb Planif"),IF(C24&lt;&gt;"","Modifier planning Agent",IF(ISTEXT(VLOOKUP($B24,'S1 - Prog'!B$28:B$392,1,FALSE)),"Pb de doublon","")))</f>
        <v>Tout va bien</v>
      </c>
      <c r="F24" s="351" t="str">
        <f>IF(COUNTIF('S1 - Prog'!$C$28:$C$403,'S1 - Agent'!$B24)=1,CONCATENATE(VLOOKUP($B24,'S1 - Prog'!$C$28:$AD$392,10,FALSE)," ",VLOOKUP($B24,'S1 - Prog'!$C$28:$AD$392,11,FALSE)," ",VLOOKUP($B24,'S1 - Prog'!$C$28:$AD$392,12,FALSE)),IF(COUNTIF(G24,"* - 1")=1,"ABSENT",""))</f>
        <v/>
      </c>
      <c r="G24" s="351">
        <f>'[1]SEMAINE 01'!R16</f>
        <v>0</v>
      </c>
      <c r="H24" s="351" t="str">
        <f>IF(COUNTIF(G24,"* - 1")=1,IF(F24="ABSENT","Tout va bien","Pb Planif"),IF(F24&lt;&gt;"","Modifier planning Agent",IF(ISTEXT(VLOOKUP($B24,'S1 - Prog'!C$28:C$392,1,FALSE)),"Pb de doublon","")))</f>
        <v/>
      </c>
      <c r="I24" s="351" t="str">
        <f>IF(COUNTIF('S1 - Prog'!$D$28:$D$403,'S1 - Agent'!$B24)=1,CONCATENATE(VLOOKUP($B24,'S1 - Prog'!$D$28:$AD$392,9,FALSE)," ",VLOOKUP($B24,'S1 - Prog'!$D$28:$AD$392,10,FALSE)," ",VLOOKUP($B24,'S1 - Prog'!$D$28:$AD$392,11,FALSE)),IF(COUNTIF(J24,"* - 1")=1,"ABSENT",""))</f>
        <v/>
      </c>
      <c r="J24" s="351">
        <f>'[1]SEMAINE 01'!U16</f>
        <v>0</v>
      </c>
      <c r="K24" s="351" t="str">
        <f>IF(COUNTIF(J24,"* - 1")=1,IF(I24="ABSENT","Tout va bien","Pb Planif"),IF(I24&lt;&gt;"","Modifier planning Agent",IF(ISTEXT(VLOOKUP($B24,'S1 - Prog'!D$28:D$392,1,FALSE)),"Pb de doublon","")))</f>
        <v/>
      </c>
      <c r="L24" s="351" t="str">
        <f>IF(COUNTIF('S1 - Prog'!$E$28:$E$403,'S1 - Agent'!$B24)=1,CONCATENATE(VLOOKUP($B24,'S1 - Prog'!$E$28:$AD$392,8,FALSE)," ",VLOOKUP($B24,'S1 - Prog'!$E$28:$AD$392,9,FALSE)," ",VLOOKUP($B24,'S1 - Prog'!$E$28:$AD$392,10,FALSE)),IF(COUNTIF(M24,"* - 1")=1,"ABSENT",""))</f>
        <v/>
      </c>
      <c r="M24" s="351">
        <f>'[1]SEMAINE 01'!X16</f>
        <v>0</v>
      </c>
      <c r="N24" s="351" t="str">
        <f>IF(COUNTIF(M24,"* - 1")=1,IF(L24="ABSENT","Tout va bien","Pb Planif"),IF(L24&lt;&gt;"","Modifier planning Agent",IF(ISTEXT(VLOOKUP($B24,'S1 - Prog'!E$28:E$392,1,FALSE)),"Pb de doublon","")))</f>
        <v/>
      </c>
      <c r="O24" s="351" t="str">
        <f>IF(COUNTIF('S1 - Prog'!$F$28:$F$403,'S1 - Agent'!$B24)=1,CONCATENATE(VLOOKUP($B24,'S1 - Prog'!$F$28:$AD$392,7,FALSE)," ",VLOOKUP($B24,'S1 - Prog'!$F$28:$AD$392,8,FALSE)," ",VLOOKUP($B24,'S1 - Prog'!$F$28:$AD$392,9,FALSE)),IF(COUNTIF(P24,"* - 1")=1,"ABSENT",""))</f>
        <v/>
      </c>
      <c r="P24" s="351">
        <f>'[1]SEMAINE 01'!AA16</f>
        <v>0</v>
      </c>
      <c r="Q24" s="351" t="str">
        <f>IF(COUNTIF(P24,"* - 1")=1,IF(O24="ABSENT","Tout va bien","Pb Planif"),IF(O24&lt;&gt;"","Modifier planning Agent",IF(ISTEXT(VLOOKUP($B24,'S1 - Prog'!F$28:F$392,1,FALSE)),"Pb de doublon","")))</f>
        <v/>
      </c>
      <c r="R24" s="351" t="str">
        <f>IF(COUNTIF('S1 - Prog'!$G$28:$G$403,'S1 - Agent'!$B24)=1,CONCATENATE(VLOOKUP($B24,'S1 - Prog'!$G$28:$AD$392,6,FALSE)," ",VLOOKUP($B24,'S1 - Prog'!$G$28:$AD$392,7,FALSE)," ",VLOOKUP($B24,'S1 - Prog'!$G$28:$AD$392,8,FALSE)),IF(COUNTIF(S24,"* - 1")=1,"ABSENT",""))</f>
        <v>ABSENT</v>
      </c>
      <c r="S24" s="351" t="str">
        <f>'[1]SEMAINE 01'!AD16</f>
        <v>REPOS PREVU - 1</v>
      </c>
      <c r="T24" s="351" t="str">
        <f>IF(COUNTIF(S24,"* - 1")=1,IF(R24="ABSENT","Tout va bien","Pb Planif"),IF(R24&lt;&gt;"","Modifier planning Agent",IF(ISTEXT(VLOOKUP($B24,'S1 - Prog'!G$28:G$392,1,FALSE)),"Pb de doublon","")))</f>
        <v>Tout va bien</v>
      </c>
      <c r="U24" s="351" t="str">
        <f>IF(COUNTIF('S1 - Prog'!$H$28:$H$403,'S1 - Agent'!$B24)=1,CONCATENATE(VLOOKUP($B24,'S1 - Prog'!$H$28:$AD$392,5,FALSE)," ",VLOOKUP($B24,'S1 - Prog'!$H$28:$AD$392,6,FALSE)," ",VLOOKUP($B24,'S1 - Prog'!$H$28:$AD$392,7,FALSE)),IF(COUNTIF(V24,"* - 1")=1,"ABSENT",""))</f>
        <v>ABSENT</v>
      </c>
      <c r="V24" s="351" t="str">
        <f>'[1]SEMAINE 01'!AG16</f>
        <v>REPOS PREVU - 1</v>
      </c>
      <c r="W24" s="351" t="str">
        <f>IF(COUNTIF(V24,"* - 1")=1,IF(U24="ABSENT","Tout va bien","Pb Planif"),IF(U24&lt;&gt;"","Modifier planning Agent",IF(ISTEXT(VLOOKUP($B24,'S1 - Prog'!H$28:H$392,1,FALSE)),"Pb de doublon","")))</f>
        <v>Tout va bien</v>
      </c>
      <c r="Y24" s="356" t="str">
        <f t="shared" si="0"/>
        <v/>
      </c>
      <c r="Z24" s="357" t="str">
        <f t="shared" si="1"/>
        <v>T Log N - - - MR.J</v>
      </c>
      <c r="AA24" s="357" t="str">
        <f t="shared" si="2"/>
        <v>T Log N - - - MR.J</v>
      </c>
      <c r="AB24" s="357" t="str">
        <f t="shared" si="3"/>
        <v>T Log N - - - MR.J</v>
      </c>
      <c r="AC24" s="357" t="str">
        <f t="shared" si="4"/>
        <v>T Log N - - - MR.J</v>
      </c>
      <c r="AD24" s="357" t="str">
        <f t="shared" si="5"/>
        <v/>
      </c>
      <c r="AE24" s="358" t="str">
        <f t="shared" si="6"/>
        <v/>
      </c>
    </row>
    <row r="25" spans="1:31" ht="16.5" thickBot="1" x14ac:dyDescent="0.25">
      <c r="A25" s="355" t="s">
        <v>81</v>
      </c>
      <c r="B25" s="350" t="str">
        <f>CONCATENATE('[1]SEMAINE 01'!$C17," - ",'[1]SEMAINE 01'!$D17,"-",'[1]SEMAINE 01'!$E17," - ",'[1]SEMAINE 01'!$B17)</f>
        <v>T Log N - - - MR.K</v>
      </c>
      <c r="C25" s="351" t="str">
        <f>IF(COUNTIF('S1 - Prog'!$B$28:$B$403,'S1 - Agent'!$B25)=1,CONCATENATE(VLOOKUP($B25,'S1 - Prog'!$B$28:$AD$392,11,FALSE)," ",VLOOKUP($B25,'S1 - Prog'!$B$28:$AD$392,12,FALSE)," ",VLOOKUP($B25,'S1 - Prog'!$B$28:$AD$392,13,FALSE)),IF(COUNTIF(D25,"* - 1")=1,"ABSENT",""))</f>
        <v/>
      </c>
      <c r="D25" s="351">
        <f>'[1]SEMAINE 01'!O17</f>
        <v>0</v>
      </c>
      <c r="E25" s="351" t="str">
        <f>IF(COUNTIF(D25,"* - 1")=1,IF(C25="ABSENT","Tout va bien","Pb Planif"),IF(C25&lt;&gt;"","Modifier planning Agent",IF(ISTEXT(VLOOKUP($B25,'S1 - Prog'!B$28:B$392,1,FALSE)),"Pb de doublon","")))</f>
        <v/>
      </c>
      <c r="F25" s="351" t="str">
        <f>IF(COUNTIF('S1 - Prog'!$C$28:$C$403,'S1 - Agent'!$B25)=1,CONCATENATE(VLOOKUP($B25,'S1 - Prog'!$C$28:$AD$392,10,FALSE)," ",VLOOKUP($B25,'S1 - Prog'!$C$28:$AD$392,11,FALSE)," ",VLOOKUP($B25,'S1 - Prog'!$C$28:$AD$392,12,FALSE)),IF(COUNTIF(G25,"* - 1")=1,"ABSENT",""))</f>
        <v/>
      </c>
      <c r="G25" s="351">
        <f>'[1]SEMAINE 01'!R17</f>
        <v>0</v>
      </c>
      <c r="H25" s="351" t="str">
        <f>IF(COUNTIF(G25,"* - 1")=1,IF(F25="ABSENT","Tout va bien","Pb Planif"),IF(F25&lt;&gt;"","Modifier planning Agent",IF(ISTEXT(VLOOKUP($B25,'S1 - Prog'!C$28:C$392,1,FALSE)),"Pb de doublon","")))</f>
        <v/>
      </c>
      <c r="I25" s="351" t="str">
        <f>IF(COUNTIF('S1 - Prog'!$D$28:$D$403,'S1 - Agent'!$B25)=1,CONCATENATE(VLOOKUP($B25,'S1 - Prog'!$D$28:$AD$392,9,FALSE)," ",VLOOKUP($B25,'S1 - Prog'!$D$28:$AD$392,10,FALSE)," ",VLOOKUP($B25,'S1 - Prog'!$D$28:$AD$392,11,FALSE)),IF(COUNTIF(J25,"* - 1")=1,"ABSENT",""))</f>
        <v>ABSENT</v>
      </c>
      <c r="J25" s="351" t="str">
        <f>'[1]SEMAINE 01'!U17</f>
        <v>CCF - 1</v>
      </c>
      <c r="K25" s="351" t="str">
        <f>IF(COUNTIF(J25,"* - 1")=1,IF(I25="ABSENT","Tout va bien","Pb Planif"),IF(I25&lt;&gt;"","Modifier planning Agent",IF(ISTEXT(VLOOKUP($B25,'S1 - Prog'!D$28:D$392,1,FALSE)),"Pb de doublon","")))</f>
        <v>Tout va bien</v>
      </c>
      <c r="L25" s="351" t="str">
        <f>IF(COUNTIF('S1 - Prog'!$E$28:$E$403,'S1 - Agent'!$B25)=1,CONCATENATE(VLOOKUP($B25,'S1 - Prog'!$E$28:$AD$392,8,FALSE)," ",VLOOKUP($B25,'S1 - Prog'!$E$28:$AD$392,9,FALSE)," ",VLOOKUP($B25,'S1 - Prog'!$E$28:$AD$392,10,FALSE)),IF(COUNTIF(M25,"* - 1")=1,"ABSENT",""))</f>
        <v/>
      </c>
      <c r="M25" s="351">
        <f>'[1]SEMAINE 01'!X17</f>
        <v>0</v>
      </c>
      <c r="N25" s="351" t="str">
        <f>IF(COUNTIF(M25,"* - 1")=1,IF(L25="ABSENT","Tout va bien","Pb Planif"),IF(L25&lt;&gt;"","Modifier planning Agent",IF(ISTEXT(VLOOKUP($B25,'S1 - Prog'!E$28:E$392,1,FALSE)),"Pb de doublon","")))</f>
        <v/>
      </c>
      <c r="O25" s="351" t="str">
        <f>IF(COUNTIF('S1 - Prog'!$F$28:$F$403,'S1 - Agent'!$B25)=1,CONCATENATE(VLOOKUP($B25,'S1 - Prog'!$F$28:$AD$392,7,FALSE)," ",VLOOKUP($B25,'S1 - Prog'!$F$28:$AD$392,8,FALSE)," ",VLOOKUP($B25,'S1 - Prog'!$F$28:$AD$392,9,FALSE)),IF(COUNTIF(P25,"* - 1")=1,"ABSENT",""))</f>
        <v/>
      </c>
      <c r="P25" s="351">
        <f>'[1]SEMAINE 01'!AA17</f>
        <v>0</v>
      </c>
      <c r="Q25" s="351" t="str">
        <f>IF(COUNTIF(P25,"* - 1")=1,IF(O25="ABSENT","Tout va bien","Pb Planif"),IF(O25&lt;&gt;"","Modifier planning Agent",IF(ISTEXT(VLOOKUP($B25,'S1 - Prog'!F$28:F$392,1,FALSE)),"Pb de doublon","")))</f>
        <v/>
      </c>
      <c r="R25" s="351" t="str">
        <f>IF(COUNTIF('S1 - Prog'!$G$28:$G$403,'S1 - Agent'!$B25)=1,CONCATENATE(VLOOKUP($B25,'S1 - Prog'!$G$28:$AD$392,6,FALSE)," ",VLOOKUP($B25,'S1 - Prog'!$G$28:$AD$392,7,FALSE)," ",VLOOKUP($B25,'S1 - Prog'!$G$28:$AD$392,8,FALSE)),IF(COUNTIF(S25,"* - 1")=1,"ABSENT",""))</f>
        <v>ABSENT</v>
      </c>
      <c r="S25" s="351" t="str">
        <f>'[1]SEMAINE 01'!AD17</f>
        <v>REPOS PREVU - 1</v>
      </c>
      <c r="T25" s="351" t="str">
        <f>IF(COUNTIF(S25,"* - 1")=1,IF(R25="ABSENT","Tout va bien","Pb Planif"),IF(R25&lt;&gt;"","Modifier planning Agent",IF(ISTEXT(VLOOKUP($B25,'S1 - Prog'!G$28:G$392,1,FALSE)),"Pb de doublon","")))</f>
        <v>Tout va bien</v>
      </c>
      <c r="U25" s="351" t="str">
        <f>IF(COUNTIF('S1 - Prog'!$H$28:$H$403,'S1 - Agent'!$B25)=1,CONCATENATE(VLOOKUP($B25,'S1 - Prog'!$H$28:$AD$392,5,FALSE)," ",VLOOKUP($B25,'S1 - Prog'!$H$28:$AD$392,6,FALSE)," ",VLOOKUP($B25,'S1 - Prog'!$H$28:$AD$392,7,FALSE)),IF(COUNTIF(V25,"* - 1")=1,"ABSENT",""))</f>
        <v>ABSENT</v>
      </c>
      <c r="V25" s="351" t="str">
        <f>'[1]SEMAINE 01'!AG17</f>
        <v>REPOS PREVU - 1</v>
      </c>
      <c r="W25" s="351" t="str">
        <f>IF(COUNTIF(V25,"* - 1")=1,IF(U25="ABSENT","Tout va bien","Pb Planif"),IF(U25&lt;&gt;"","Modifier planning Agent",IF(ISTEXT(VLOOKUP($B25,'S1 - Prog'!H$28:H$392,1,FALSE)),"Pb de doublon","")))</f>
        <v>Tout va bien</v>
      </c>
      <c r="Y25" s="356" t="str">
        <f t="shared" si="0"/>
        <v>T Log N - - - MR.K</v>
      </c>
      <c r="Z25" s="357" t="str">
        <f t="shared" si="1"/>
        <v>T Log N - - - MR.K</v>
      </c>
      <c r="AA25" s="357" t="str">
        <f t="shared" si="2"/>
        <v/>
      </c>
      <c r="AB25" s="357" t="str">
        <f t="shared" si="3"/>
        <v>T Log N - - - MR.K</v>
      </c>
      <c r="AC25" s="357" t="str">
        <f t="shared" si="4"/>
        <v>T Log N - - - MR.K</v>
      </c>
      <c r="AD25" s="357" t="str">
        <f t="shared" si="5"/>
        <v/>
      </c>
      <c r="AE25" s="358" t="str">
        <f t="shared" si="6"/>
        <v/>
      </c>
    </row>
    <row r="26" spans="1:31" ht="16.5" thickBot="1" x14ac:dyDescent="0.25">
      <c r="A26" s="355" t="s">
        <v>82</v>
      </c>
      <c r="B26" s="350" t="str">
        <f>CONCATENATE('[1]SEMAINE 01'!$C18," - ",'[1]SEMAINE 01'!$D18,"-",'[1]SEMAINE 01'!$E18," - ",'[1]SEMAINE 01'!$B18)</f>
        <v>T Log N - - - MR.L</v>
      </c>
      <c r="C26" s="351" t="str">
        <f>IF(COUNTIF('S1 - Prog'!$B$28:$B$403,'S1 - Agent'!$B26)=1,CONCATENATE(VLOOKUP($B26,'S1 - Prog'!$B$28:$AD$392,11,FALSE)," ",VLOOKUP($B26,'S1 - Prog'!$B$28:$AD$392,12,FALSE)," ",VLOOKUP($B26,'S1 - Prog'!$B$28:$AD$392,13,FALSE)),IF(COUNTIF(D26,"* - 1")=1,"ABSENT",""))</f>
        <v>ABSENT</v>
      </c>
      <c r="D26" s="351" t="str">
        <f>'[1]SEMAINE 01'!O18</f>
        <v>CONV.MEDICALE - 1</v>
      </c>
      <c r="E26" s="351" t="str">
        <f>IF(COUNTIF(D26,"* - 1")=1,IF(C26="ABSENT","Tout va bien","Pb Planif"),IF(C26&lt;&gt;"","Modifier planning Agent",IF(ISTEXT(VLOOKUP($B26,'S1 - Prog'!B$28:B$392,1,FALSE)),"Pb de doublon","")))</f>
        <v>Tout va bien</v>
      </c>
      <c r="F26" s="351" t="str">
        <f>IF(COUNTIF('S1 - Prog'!$C$28:$C$403,'S1 - Agent'!$B26)=1,CONCATENATE(VLOOKUP($B26,'S1 - Prog'!$C$28:$AD$392,10,FALSE)," ",VLOOKUP($B26,'S1 - Prog'!$C$28:$AD$392,11,FALSE)," ",VLOOKUP($B26,'S1 - Prog'!$C$28:$AD$392,12,FALSE)),IF(COUNTIF(G26,"* - 1")=1,"ABSENT",""))</f>
        <v/>
      </c>
      <c r="G26" s="351">
        <f>'[1]SEMAINE 01'!R18</f>
        <v>0</v>
      </c>
      <c r="H26" s="351" t="str">
        <f>IF(COUNTIF(G26,"* - 1")=1,IF(F26="ABSENT","Tout va bien","Pb Planif"),IF(F26&lt;&gt;"","Modifier planning Agent",IF(ISTEXT(VLOOKUP($B26,'S1 - Prog'!C$28:C$392,1,FALSE)),"Pb de doublon","")))</f>
        <v/>
      </c>
      <c r="I26" s="351" t="str">
        <f>IF(COUNTIF('S1 - Prog'!$D$28:$D$403,'S1 - Agent'!$B26)=1,CONCATENATE(VLOOKUP($B26,'S1 - Prog'!$D$28:$AD$392,9,FALSE)," ",VLOOKUP($B26,'S1 - Prog'!$D$28:$AD$392,10,FALSE)," ",VLOOKUP($B26,'S1 - Prog'!$D$28:$AD$392,11,FALSE)),IF(COUNTIF(J26,"* - 1")=1,"ABSENT",""))</f>
        <v/>
      </c>
      <c r="J26" s="351">
        <f>'[1]SEMAINE 01'!U18</f>
        <v>0</v>
      </c>
      <c r="K26" s="351" t="str">
        <f>IF(COUNTIF(J26,"* - 1")=1,IF(I26="ABSENT","Tout va bien","Pb Planif"),IF(I26&lt;&gt;"","Modifier planning Agent",IF(ISTEXT(VLOOKUP($B26,'S1 - Prog'!D$28:D$392,1,FALSE)),"Pb de doublon","")))</f>
        <v/>
      </c>
      <c r="L26" s="351" t="str">
        <f>IF(COUNTIF('S1 - Prog'!$E$28:$E$403,'S1 - Agent'!$B26)=1,CONCATENATE(VLOOKUP($B26,'S1 - Prog'!$E$28:$AD$392,8,FALSE)," ",VLOOKUP($B26,'S1 - Prog'!$E$28:$AD$392,9,FALSE)," ",VLOOKUP($B26,'S1 - Prog'!$E$28:$AD$392,10,FALSE)),IF(COUNTIF(M26,"* - 1")=1,"ABSENT",""))</f>
        <v/>
      </c>
      <c r="M26" s="351">
        <f>'[1]SEMAINE 01'!X18</f>
        <v>0</v>
      </c>
      <c r="N26" s="351" t="str">
        <f>IF(COUNTIF(M26,"* - 1")=1,IF(L26="ABSENT","Tout va bien","Pb Planif"),IF(L26&lt;&gt;"","Modifier planning Agent",IF(ISTEXT(VLOOKUP($B26,'S1 - Prog'!E$28:E$392,1,FALSE)),"Pb de doublon","")))</f>
        <v/>
      </c>
      <c r="O26" s="351" t="str">
        <f>IF(COUNTIF('S1 - Prog'!$F$28:$F$403,'S1 - Agent'!$B26)=1,CONCATENATE(VLOOKUP($B26,'S1 - Prog'!$F$28:$AD$392,7,FALSE)," ",VLOOKUP($B26,'S1 - Prog'!$F$28:$AD$392,8,FALSE)," ",VLOOKUP($B26,'S1 - Prog'!$F$28:$AD$392,9,FALSE)),IF(COUNTIF(P26,"* - 1")=1,"ABSENT",""))</f>
        <v/>
      </c>
      <c r="P26" s="351">
        <f>'[1]SEMAINE 01'!AA18</f>
        <v>0</v>
      </c>
      <c r="Q26" s="351" t="str">
        <f>IF(COUNTIF(P26,"* - 1")=1,IF(O26="ABSENT","Tout va bien","Pb Planif"),IF(O26&lt;&gt;"","Modifier planning Agent",IF(ISTEXT(VLOOKUP($B26,'S1 - Prog'!F$28:F$392,1,FALSE)),"Pb de doublon","")))</f>
        <v/>
      </c>
      <c r="R26" s="351" t="str">
        <f>IF(COUNTIF('S1 - Prog'!$G$28:$G$403,'S1 - Agent'!$B26)=1,CONCATENATE(VLOOKUP($B26,'S1 - Prog'!$G$28:$AD$392,6,FALSE)," ",VLOOKUP($B26,'S1 - Prog'!$G$28:$AD$392,7,FALSE)," ",VLOOKUP($B26,'S1 - Prog'!$G$28:$AD$392,8,FALSE)),IF(COUNTIF(S26,"* - 1")=1,"ABSENT",""))</f>
        <v>ABSENT</v>
      </c>
      <c r="S26" s="351" t="str">
        <f>'[1]SEMAINE 01'!AD18</f>
        <v>REPOS PREVU - 1</v>
      </c>
      <c r="T26" s="351" t="str">
        <f>IF(COUNTIF(S26,"* - 1")=1,IF(R26="ABSENT","Tout va bien","Pb Planif"),IF(R26&lt;&gt;"","Modifier planning Agent",IF(ISTEXT(VLOOKUP($B26,'S1 - Prog'!G$28:G$392,1,FALSE)),"Pb de doublon","")))</f>
        <v>Tout va bien</v>
      </c>
      <c r="U26" s="351" t="str">
        <f>IF(COUNTIF('S1 - Prog'!$H$28:$H$403,'S1 - Agent'!$B26)=1,CONCATENATE(VLOOKUP($B26,'S1 - Prog'!$H$28:$AD$392,5,FALSE)," ",VLOOKUP($B26,'S1 - Prog'!$H$28:$AD$392,6,FALSE)," ",VLOOKUP($B26,'S1 - Prog'!$H$28:$AD$392,7,FALSE)),IF(COUNTIF(V26,"* - 1")=1,"ABSENT",""))</f>
        <v>ABSENT</v>
      </c>
      <c r="V26" s="351" t="str">
        <f>'[1]SEMAINE 01'!AG18</f>
        <v>REPOS PREVU - 1</v>
      </c>
      <c r="W26" s="351" t="str">
        <f>IF(COUNTIF(V26,"* - 1")=1,IF(U26="ABSENT","Tout va bien","Pb Planif"),IF(U26&lt;&gt;"","Modifier planning Agent",IF(ISTEXT(VLOOKUP($B26,'S1 - Prog'!H$28:H$392,1,FALSE)),"Pb de doublon","")))</f>
        <v>Tout va bien</v>
      </c>
      <c r="Y26" s="356" t="str">
        <f t="shared" si="0"/>
        <v/>
      </c>
      <c r="Z26" s="357" t="str">
        <f t="shared" si="1"/>
        <v>T Log N - - - MR.L</v>
      </c>
      <c r="AA26" s="357" t="str">
        <f t="shared" si="2"/>
        <v>T Log N - - - MR.L</v>
      </c>
      <c r="AB26" s="357" t="str">
        <f t="shared" si="3"/>
        <v>T Log N - - - MR.L</v>
      </c>
      <c r="AC26" s="357" t="str">
        <f t="shared" si="4"/>
        <v>T Log N - - - MR.L</v>
      </c>
      <c r="AD26" s="357" t="str">
        <f t="shared" si="5"/>
        <v/>
      </c>
      <c r="AE26" s="358" t="str">
        <f t="shared" si="6"/>
        <v/>
      </c>
    </row>
    <row r="27" spans="1:31" ht="16.5" thickBot="1" x14ac:dyDescent="0.25">
      <c r="A27" s="362" t="s">
        <v>83</v>
      </c>
      <c r="B27" s="350" t="str">
        <f>CONCATENATE('[1]SEMAINE 01'!$C19," - ",'[1]SEMAINE 01'!$D19,"-",'[1]SEMAINE 01'!$E19," - ",'[1]SEMAINE 01'!$B19)</f>
        <v>T Log J - - - MR.M</v>
      </c>
      <c r="C27" s="351" t="str">
        <f>IF(COUNTIF('S1 - Prog'!$B$28:$B$403,'S1 - Agent'!$B27)=1,CONCATENATE(VLOOKUP($B27,'S1 - Prog'!$B$28:$AD$392,11,FALSE)," ",VLOOKUP($B27,'S1 - Prog'!$B$28:$AD$392,12,FALSE)," ",VLOOKUP($B27,'S1 - Prog'!$B$28:$AD$392,13,FALSE)),IF(COUNTIF(D27,"* - 1")=1,"ABSENT",""))</f>
        <v/>
      </c>
      <c r="D27" s="351">
        <f>'[1]SEMAINE 01'!O19</f>
        <v>0</v>
      </c>
      <c r="E27" s="351" t="str">
        <f>IF(COUNTIF(D27,"* - 1")=1,IF(C27="ABSENT","Tout va bien","Pb Planif"),IF(C27&lt;&gt;"","Modifier planning Agent",IF(ISTEXT(VLOOKUP($B27,'S1 - Prog'!B$28:B$392,1,FALSE)),"Pb de doublon","")))</f>
        <v/>
      </c>
      <c r="F27" s="351" t="str">
        <f>IF(COUNTIF('S1 - Prog'!$C$28:$C$403,'S1 - Agent'!$B27)=1,CONCATENATE(VLOOKUP($B27,'S1 - Prog'!$C$28:$AD$392,10,FALSE)," ",VLOOKUP($B27,'S1 - Prog'!$C$28:$AD$392,11,FALSE)," ",VLOOKUP($B27,'S1 - Prog'!$C$28:$AD$392,12,FALSE)),IF(COUNTIF(G27,"* - 1")=1,"ABSENT",""))</f>
        <v/>
      </c>
      <c r="G27" s="351">
        <f>'[1]SEMAINE 01'!R19</f>
        <v>0</v>
      </c>
      <c r="H27" s="351" t="str">
        <f>IF(COUNTIF(G27,"* - 1")=1,IF(F27="ABSENT","Tout va bien","Pb Planif"),IF(F27&lt;&gt;"","Modifier planning Agent",IF(ISTEXT(VLOOKUP($B27,'S1 - Prog'!C$28:C$392,1,FALSE)),"Pb de doublon","")))</f>
        <v/>
      </c>
      <c r="I27" s="351" t="str">
        <f>IF(COUNTIF('S1 - Prog'!$D$28:$D$403,'S1 - Agent'!$B27)=1,CONCATENATE(VLOOKUP($B27,'S1 - Prog'!$D$28:$AD$392,9,FALSE)," ",VLOOKUP($B27,'S1 - Prog'!$D$28:$AD$392,10,FALSE)," ",VLOOKUP($B27,'S1 - Prog'!$D$28:$AD$392,11,FALSE)),IF(COUNTIF(J27,"* - 1")=1,"ABSENT",""))</f>
        <v/>
      </c>
      <c r="J27" s="351">
        <f>'[1]SEMAINE 01'!U19</f>
        <v>0</v>
      </c>
      <c r="K27" s="351" t="str">
        <f>IF(COUNTIF(J27,"* - 1")=1,IF(I27="ABSENT","Tout va bien","Pb Planif"),IF(I27&lt;&gt;"","Modifier planning Agent",IF(ISTEXT(VLOOKUP($B27,'S1 - Prog'!D$28:D$392,1,FALSE)),"Pb de doublon","")))</f>
        <v/>
      </c>
      <c r="L27" s="351" t="str">
        <f>IF(COUNTIF('S1 - Prog'!$E$28:$E$403,'S1 - Agent'!$B27)=1,CONCATENATE(VLOOKUP($B27,'S1 - Prog'!$E$28:$AD$392,8,FALSE)," ",VLOOKUP($B27,'S1 - Prog'!$E$28:$AD$392,9,FALSE)," ",VLOOKUP($B27,'S1 - Prog'!$E$28:$AD$392,10,FALSE)),IF(COUNTIF(M27,"* - 1")=1,"ABSENT",""))</f>
        <v/>
      </c>
      <c r="M27" s="351">
        <f>'[1]SEMAINE 01'!X19</f>
        <v>0</v>
      </c>
      <c r="N27" s="351" t="str">
        <f>IF(COUNTIF(M27,"* - 1")=1,IF(L27="ABSENT","Tout va bien","Pb Planif"),IF(L27&lt;&gt;"","Modifier planning Agent",IF(ISTEXT(VLOOKUP($B27,'S1 - Prog'!E$28:E$392,1,FALSE)),"Pb de doublon","")))</f>
        <v/>
      </c>
      <c r="O27" s="351" t="str">
        <f>IF(COUNTIF('S1 - Prog'!$F$28:$F$403,'S1 - Agent'!$B27)=1,CONCATENATE(VLOOKUP($B27,'S1 - Prog'!$F$28:$AD$392,7,FALSE)," ",VLOOKUP($B27,'S1 - Prog'!$F$28:$AD$392,8,FALSE)," ",VLOOKUP($B27,'S1 - Prog'!$F$28:$AD$392,9,FALSE)),IF(COUNTIF(P27,"* - 1")=1,"ABSENT",""))</f>
        <v/>
      </c>
      <c r="P27" s="351">
        <f>'[1]SEMAINE 01'!AA19</f>
        <v>0</v>
      </c>
      <c r="Q27" s="351" t="str">
        <f>IF(COUNTIF(P27,"* - 1")=1,IF(O27="ABSENT","Tout va bien","Pb Planif"),IF(O27&lt;&gt;"","Modifier planning Agent",IF(ISTEXT(VLOOKUP($B27,'S1 - Prog'!F$28:F$392,1,FALSE)),"Pb de doublon","")))</f>
        <v/>
      </c>
      <c r="R27" s="351" t="str">
        <f>IF(COUNTIF('S1 - Prog'!$G$28:$G$403,'S1 - Agent'!$B27)=1,CONCATENATE(VLOOKUP($B27,'S1 - Prog'!$G$28:$AD$392,6,FALSE)," ",VLOOKUP($B27,'S1 - Prog'!$G$28:$AD$392,7,FALSE)," ",VLOOKUP($B27,'S1 - Prog'!$G$28:$AD$392,8,FALSE)),IF(COUNTIF(S27,"* - 1")=1,"ABSENT",""))</f>
        <v>ABSENT</v>
      </c>
      <c r="S27" s="351" t="str">
        <f>'[1]SEMAINE 01'!AD19</f>
        <v>REPOS PREVU - 1</v>
      </c>
      <c r="T27" s="351" t="str">
        <f>IF(COUNTIF(S27,"* - 1")=1,IF(R27="ABSENT","Tout va bien","Pb Planif"),IF(R27&lt;&gt;"","Modifier planning Agent",IF(ISTEXT(VLOOKUP($B27,'S1 - Prog'!G$28:G$392,1,FALSE)),"Pb de doublon","")))</f>
        <v>Tout va bien</v>
      </c>
      <c r="U27" s="351" t="str">
        <f>IF(COUNTIF('S1 - Prog'!$H$28:$H$403,'S1 - Agent'!$B27)=1,CONCATENATE(VLOOKUP($B27,'S1 - Prog'!$H$28:$AD$392,5,FALSE)," ",VLOOKUP($B27,'S1 - Prog'!$H$28:$AD$392,6,FALSE)," ",VLOOKUP($B27,'S1 - Prog'!$H$28:$AD$392,7,FALSE)),IF(COUNTIF(V27,"* - 1")=1,"ABSENT",""))</f>
        <v>ABSENT</v>
      </c>
      <c r="V27" s="351" t="str">
        <f>'[1]SEMAINE 01'!AG19</f>
        <v>REPOS PREVU - 1</v>
      </c>
      <c r="W27" s="351" t="str">
        <f>IF(COUNTIF(V27,"* - 1")=1,IF(U27="ABSENT","Tout va bien","Pb Planif"),IF(U27&lt;&gt;"","Modifier planning Agent",IF(ISTEXT(VLOOKUP($B27,'S1 - Prog'!H$28:H$392,1,FALSE)),"Pb de doublon","")))</f>
        <v>Tout va bien</v>
      </c>
      <c r="Y27" s="356" t="str">
        <f t="shared" si="0"/>
        <v>T Log J - - - MR.M</v>
      </c>
      <c r="Z27" s="357" t="str">
        <f t="shared" si="1"/>
        <v>T Log J - - - MR.M</v>
      </c>
      <c r="AA27" s="357" t="str">
        <f t="shared" si="2"/>
        <v>T Log J - - - MR.M</v>
      </c>
      <c r="AB27" s="357" t="str">
        <f t="shared" si="3"/>
        <v>T Log J - - - MR.M</v>
      </c>
      <c r="AC27" s="357" t="str">
        <f t="shared" si="4"/>
        <v>T Log J - - - MR.M</v>
      </c>
      <c r="AD27" s="357" t="str">
        <f t="shared" si="5"/>
        <v/>
      </c>
      <c r="AE27" s="358" t="str">
        <f t="shared" si="6"/>
        <v/>
      </c>
    </row>
    <row r="28" spans="1:31" ht="16.5" thickBot="1" x14ac:dyDescent="0.25">
      <c r="A28" s="360" t="s">
        <v>84</v>
      </c>
      <c r="B28" s="350" t="str">
        <f>CONCATENATE('[1]SEMAINE 01'!$C20," - ",'[1]SEMAINE 01'!$D20,"-",'[1]SEMAINE 01'!$E20," - ",'[1]SEMAINE 01'!$B20)</f>
        <v>AM - - - MR.N</v>
      </c>
      <c r="C28" s="351" t="str">
        <f>IF(COUNTIF('S1 - Prog'!$B$28:$B$403,'S1 - Agent'!$B28)=1,CONCATENATE(VLOOKUP($B28,'S1 - Prog'!$B$28:$AD$392,11,FALSE)," ",VLOOKUP($B28,'S1 - Prog'!$B$28:$AD$392,12,FALSE)," ",VLOOKUP($B28,'S1 - Prog'!$B$28:$AD$392,13,FALSE)),IF(COUNTIF(D28,"* - 1")=1,"ABSENT",""))</f>
        <v>ABSENT</v>
      </c>
      <c r="D28" s="351" t="str">
        <f>'[1]SEMAINE 01'!O20</f>
        <v>REPOS PREVU - 1</v>
      </c>
      <c r="E28" s="351" t="str">
        <f>IF(COUNTIF(D28,"* - 1")=1,IF(C28="ABSENT","Tout va bien","Pb Planif"),IF(C28&lt;&gt;"","Modifier planning Agent",IF(ISTEXT(VLOOKUP($B28,'S1 - Prog'!B$28:B$392,1,FALSE)),"Pb de doublon","")))</f>
        <v>Tout va bien</v>
      </c>
      <c r="F28" s="351" t="str">
        <f>IF(COUNTIF('S1 - Prog'!$C$28:$C$403,'S1 - Agent'!$B28)=1,CONCATENATE(VLOOKUP($B28,'S1 - Prog'!$C$28:$AD$392,10,FALSE)," ",VLOOKUP($B28,'S1 - Prog'!$C$28:$AD$392,11,FALSE)," ",VLOOKUP($B28,'S1 - Prog'!$C$28:$AD$392,12,FALSE)),IF(COUNTIF(G28,"* - 1")=1,"ABSENT",""))</f>
        <v/>
      </c>
      <c r="G28" s="351">
        <f>'[1]SEMAINE 01'!R20</f>
        <v>0</v>
      </c>
      <c r="H28" s="351" t="str">
        <f>IF(COUNTIF(G28,"* - 1")=1,IF(F28="ABSENT","Tout va bien","Pb Planif"),IF(F28&lt;&gt;"","Modifier planning Agent",IF(ISTEXT(VLOOKUP($B28,'S1 - Prog'!C$28:C$392,1,FALSE)),"Pb de doublon","")))</f>
        <v/>
      </c>
      <c r="I28" s="351" t="str">
        <f>IF(COUNTIF('S1 - Prog'!$D$28:$D$403,'S1 - Agent'!$B28)=1,CONCATENATE(VLOOKUP($B28,'S1 - Prog'!$D$28:$AD$392,9,FALSE)," ",VLOOKUP($B28,'S1 - Prog'!$D$28:$AD$392,10,FALSE)," ",VLOOKUP($B28,'S1 - Prog'!$D$28:$AD$392,11,FALSE)),IF(COUNTIF(J28,"* - 1")=1,"ABSENT",""))</f>
        <v/>
      </c>
      <c r="J28" s="351">
        <f>'[1]SEMAINE 01'!U20</f>
        <v>0</v>
      </c>
      <c r="K28" s="351" t="str">
        <f>IF(COUNTIF(J28,"* - 1")=1,IF(I28="ABSENT","Tout va bien","Pb Planif"),IF(I28&lt;&gt;"","Modifier planning Agent",IF(ISTEXT(VLOOKUP($B28,'S1 - Prog'!D$28:D$392,1,FALSE)),"Pb de doublon","")))</f>
        <v/>
      </c>
      <c r="L28" s="351" t="str">
        <f>IF(COUNTIF('S1 - Prog'!$E$28:$E$403,'S1 - Agent'!$B28)=1,CONCATENATE(VLOOKUP($B28,'S1 - Prog'!$E$28:$AD$392,8,FALSE)," ",VLOOKUP($B28,'S1 - Prog'!$E$28:$AD$392,9,FALSE)," ",VLOOKUP($B28,'S1 - Prog'!$E$28:$AD$392,10,FALSE)),IF(COUNTIF(M28,"* - 1")=1,"ABSENT",""))</f>
        <v/>
      </c>
      <c r="M28" s="351">
        <f>'[1]SEMAINE 01'!X20</f>
        <v>0</v>
      </c>
      <c r="N28" s="351" t="str">
        <f>IF(COUNTIF(M28,"* - 1")=1,IF(L28="ABSENT","Tout va bien","Pb Planif"),IF(L28&lt;&gt;"","Modifier planning Agent",IF(ISTEXT(VLOOKUP($B28,'S1 - Prog'!E$28:E$392,1,FALSE)),"Pb de doublon","")))</f>
        <v/>
      </c>
      <c r="O28" s="351" t="str">
        <f>IF(COUNTIF('S1 - Prog'!$F$28:$F$403,'S1 - Agent'!$B28)=1,CONCATENATE(VLOOKUP($B28,'S1 - Prog'!$F$28:$AD$392,7,FALSE)," ",VLOOKUP($B28,'S1 - Prog'!$F$28:$AD$392,8,FALSE)," ",VLOOKUP($B28,'S1 - Prog'!$F$28:$AD$392,9,FALSE)),IF(COUNTIF(P28,"* - 1")=1,"ABSENT",""))</f>
        <v/>
      </c>
      <c r="P28" s="351">
        <f>'[1]SEMAINE 01'!AA20</f>
        <v>0</v>
      </c>
      <c r="Q28" s="351" t="str">
        <f>IF(COUNTIF(P28,"* - 1")=1,IF(O28="ABSENT","Tout va bien","Pb Planif"),IF(O28&lt;&gt;"","Modifier planning Agent",IF(ISTEXT(VLOOKUP($B28,'S1 - Prog'!F$28:F$392,1,FALSE)),"Pb de doublon","")))</f>
        <v/>
      </c>
      <c r="R28" s="351" t="str">
        <f>IF(COUNTIF('S1 - Prog'!$G$28:$G$403,'S1 - Agent'!$B28)=1,CONCATENATE(VLOOKUP($B28,'S1 - Prog'!$G$28:$AD$392,6,FALSE)," ",VLOOKUP($B28,'S1 - Prog'!$G$28:$AD$392,7,FALSE)," ",VLOOKUP($B28,'S1 - Prog'!$G$28:$AD$392,8,FALSE)),IF(COUNTIF(S28,"* - 1")=1,"ABSENT",""))</f>
        <v/>
      </c>
      <c r="S28" s="351">
        <f>'[1]SEMAINE 01'!AD20</f>
        <v>0</v>
      </c>
      <c r="T28" s="351" t="str">
        <f>IF(COUNTIF(S28,"* - 1")=1,IF(R28="ABSENT","Tout va bien","Pb Planif"),IF(R28&lt;&gt;"","Modifier planning Agent",IF(ISTEXT(VLOOKUP($B28,'S1 - Prog'!G$28:G$392,1,FALSE)),"Pb de doublon","")))</f>
        <v/>
      </c>
      <c r="U28" s="351" t="str">
        <f>IF(COUNTIF('S1 - Prog'!$H$28:$H$403,'S1 - Agent'!$B28)=1,CONCATENATE(VLOOKUP($B28,'S1 - Prog'!$H$28:$AD$392,5,FALSE)," ",VLOOKUP($B28,'S1 - Prog'!$H$28:$AD$392,6,FALSE)," ",VLOOKUP($B28,'S1 - Prog'!$H$28:$AD$392,7,FALSE)),IF(COUNTIF(V28,"* - 1")=1,"ABSENT",""))</f>
        <v/>
      </c>
      <c r="V28" s="351">
        <f>'[1]SEMAINE 01'!AG20</f>
        <v>0</v>
      </c>
      <c r="W28" s="351" t="str">
        <f>IF(COUNTIF(V28,"* - 1")=1,IF(U28="ABSENT","Tout va bien","Pb Planif"),IF(U28&lt;&gt;"","Modifier planning Agent",IF(ISTEXT(VLOOKUP($B28,'S1 - Prog'!H$28:H$392,1,FALSE)),"Pb de doublon","")))</f>
        <v/>
      </c>
      <c r="Y28" s="356" t="str">
        <f t="shared" si="0"/>
        <v/>
      </c>
      <c r="Z28" s="357" t="str">
        <f t="shared" si="1"/>
        <v>AM - - - MR.N</v>
      </c>
      <c r="AA28" s="357" t="str">
        <f t="shared" si="2"/>
        <v>AM - - - MR.N</v>
      </c>
      <c r="AB28" s="357" t="str">
        <f t="shared" si="3"/>
        <v>AM - - - MR.N</v>
      </c>
      <c r="AC28" s="357" t="str">
        <f t="shared" si="4"/>
        <v>AM - - - MR.N</v>
      </c>
      <c r="AD28" s="357" t="str">
        <f t="shared" si="5"/>
        <v>AM - - - MR.N</v>
      </c>
      <c r="AE28" s="358" t="str">
        <f t="shared" si="6"/>
        <v>AM - - - MR.N</v>
      </c>
    </row>
    <row r="29" spans="1:31" ht="16.5" thickBot="1" x14ac:dyDescent="0.25">
      <c r="A29" s="360" t="s">
        <v>85</v>
      </c>
      <c r="B29" s="350" t="str">
        <f>CONCATENATE('[1]SEMAINE 01'!$C21," - ",'[1]SEMAINE 01'!$D21,"-",'[1]SEMAINE 01'!$E21," - ",'[1]SEMAINE 01'!$B21)</f>
        <v>AM - - - MR.O</v>
      </c>
      <c r="C29" s="351" t="str">
        <f>IF(COUNTIF('S1 - Prog'!$B$28:$B$403,'S1 - Agent'!$B29)=1,CONCATENATE(VLOOKUP($B29,'S1 - Prog'!$B$28:$AD$392,11,FALSE)," ",VLOOKUP($B29,'S1 - Prog'!$B$28:$AD$392,12,FALSE)," ",VLOOKUP($B29,'S1 - Prog'!$B$28:$AD$392,13,FALSE)),IF(COUNTIF(D29,"* - 1")=1,"ABSENT",""))</f>
        <v>ABSENT</v>
      </c>
      <c r="D29" s="351" t="str">
        <f>'[1]SEMAINE 01'!O21</f>
        <v>REPOS PREVU - 1</v>
      </c>
      <c r="E29" s="351" t="str">
        <f>IF(COUNTIF(D29,"* - 1")=1,IF(C29="ABSENT","Tout va bien","Pb Planif"),IF(C29&lt;&gt;"","Modifier planning Agent",IF(ISTEXT(VLOOKUP($B29,'S1 - Prog'!B$28:B$392,1,FALSE)),"Pb de doublon","")))</f>
        <v>Tout va bien</v>
      </c>
      <c r="F29" s="351" t="str">
        <f>IF(COUNTIF('S1 - Prog'!$C$28:$C$403,'S1 - Agent'!$B29)=1,CONCATENATE(VLOOKUP($B29,'S1 - Prog'!$C$28:$AD$392,10,FALSE)," ",VLOOKUP($B29,'S1 - Prog'!$C$28:$AD$392,11,FALSE)," ",VLOOKUP($B29,'S1 - Prog'!$C$28:$AD$392,12,FALSE)),IF(COUNTIF(G29,"* - 1")=1,"ABSENT",""))</f>
        <v/>
      </c>
      <c r="G29" s="351">
        <f>'[1]SEMAINE 01'!R21</f>
        <v>0</v>
      </c>
      <c r="H29" s="351" t="str">
        <f>IF(COUNTIF(G29,"* - 1")=1,IF(F29="ABSENT","Tout va bien","Pb Planif"),IF(F29&lt;&gt;"","Modifier planning Agent",IF(ISTEXT(VLOOKUP($B29,'S1 - Prog'!C$28:C$392,1,FALSE)),"Pb de doublon","")))</f>
        <v/>
      </c>
      <c r="I29" s="351" t="str">
        <f>IF(COUNTIF('S1 - Prog'!$D$28:$D$403,'S1 - Agent'!$B29)=1,CONCATENATE(VLOOKUP($B29,'S1 - Prog'!$D$28:$AD$392,9,FALSE)," ",VLOOKUP($B29,'S1 - Prog'!$D$28:$AD$392,10,FALSE)," ",VLOOKUP($B29,'S1 - Prog'!$D$28:$AD$392,11,FALSE)),IF(COUNTIF(J29,"* - 1")=1,"ABSENT",""))</f>
        <v/>
      </c>
      <c r="J29" s="351">
        <f>'[1]SEMAINE 01'!U21</f>
        <v>0</v>
      </c>
      <c r="K29" s="351" t="str">
        <f>IF(COUNTIF(J29,"* - 1")=1,IF(I29="ABSENT","Tout va bien","Pb Planif"),IF(I29&lt;&gt;"","Modifier planning Agent",IF(ISTEXT(VLOOKUP($B29,'S1 - Prog'!D$28:D$392,1,FALSE)),"Pb de doublon","")))</f>
        <v/>
      </c>
      <c r="L29" s="351" t="str">
        <f>IF(COUNTIF('S1 - Prog'!$E$28:$E$403,'S1 - Agent'!$B29)=1,CONCATENATE(VLOOKUP($B29,'S1 - Prog'!$E$28:$AD$392,8,FALSE)," ",VLOOKUP($B29,'S1 - Prog'!$E$28:$AD$392,9,FALSE)," ",VLOOKUP($B29,'S1 - Prog'!$E$28:$AD$392,10,FALSE)),IF(COUNTIF(M29,"* - 1")=1,"ABSENT",""))</f>
        <v/>
      </c>
      <c r="M29" s="351">
        <f>'[1]SEMAINE 01'!X21</f>
        <v>0</v>
      </c>
      <c r="N29" s="351" t="str">
        <f>IF(COUNTIF(M29,"* - 1")=1,IF(L29="ABSENT","Tout va bien","Pb Planif"),IF(L29&lt;&gt;"","Modifier planning Agent",IF(ISTEXT(VLOOKUP($B29,'S1 - Prog'!E$28:E$392,1,FALSE)),"Pb de doublon","")))</f>
        <v/>
      </c>
      <c r="O29" s="351" t="str">
        <f>IF(COUNTIF('S1 - Prog'!$F$28:$F$403,'S1 - Agent'!$B29)=1,CONCATENATE(VLOOKUP($B29,'S1 - Prog'!$F$28:$AD$392,7,FALSE)," ",VLOOKUP($B29,'S1 - Prog'!$F$28:$AD$392,8,FALSE)," ",VLOOKUP($B29,'S1 - Prog'!$F$28:$AD$392,9,FALSE)),IF(COUNTIF(P29,"* - 1")=1,"ABSENT",""))</f>
        <v/>
      </c>
      <c r="P29" s="351">
        <f>'[1]SEMAINE 01'!AA21</f>
        <v>0</v>
      </c>
      <c r="Q29" s="351" t="str">
        <f>IF(COUNTIF(P29,"* - 1")=1,IF(O29="ABSENT","Tout va bien","Pb Planif"),IF(O29&lt;&gt;"","Modifier planning Agent",IF(ISTEXT(VLOOKUP($B29,'S1 - Prog'!F$28:F$392,1,FALSE)),"Pb de doublon","")))</f>
        <v/>
      </c>
      <c r="R29" s="351" t="str">
        <f>IF(COUNTIF('S1 - Prog'!$G$28:$G$403,'S1 - Agent'!$B29)=1,CONCATENATE(VLOOKUP($B29,'S1 - Prog'!$G$28:$AD$392,6,FALSE)," ",VLOOKUP($B29,'S1 - Prog'!$G$28:$AD$392,7,FALSE)," ",VLOOKUP($B29,'S1 - Prog'!$G$28:$AD$392,8,FALSE)),IF(COUNTIF(S29,"* - 1")=1,"ABSENT",""))</f>
        <v/>
      </c>
      <c r="S29" s="351">
        <f>'[1]SEMAINE 01'!AD21</f>
        <v>0</v>
      </c>
      <c r="T29" s="351" t="str">
        <f>IF(COUNTIF(S29,"* - 1")=1,IF(R29="ABSENT","Tout va bien","Pb Planif"),IF(R29&lt;&gt;"","Modifier planning Agent",IF(ISTEXT(VLOOKUP($B29,'S1 - Prog'!G$28:G$392,1,FALSE)),"Pb de doublon","")))</f>
        <v/>
      </c>
      <c r="U29" s="351" t="str">
        <f>IF(COUNTIF('S1 - Prog'!$H$28:$H$403,'S1 - Agent'!$B29)=1,CONCATENATE(VLOOKUP($B29,'S1 - Prog'!$H$28:$AD$392,5,FALSE)," ",VLOOKUP($B29,'S1 - Prog'!$H$28:$AD$392,6,FALSE)," ",VLOOKUP($B29,'S1 - Prog'!$H$28:$AD$392,7,FALSE)),IF(COUNTIF(V29,"* - 1")=1,"ABSENT",""))</f>
        <v>ABSENT</v>
      </c>
      <c r="V29" s="351" t="str">
        <f>'[1]SEMAINE 01'!AG21</f>
        <v>REPOS PREVU - 1</v>
      </c>
      <c r="W29" s="351" t="str">
        <f>IF(COUNTIF(V29,"* - 1")=1,IF(U29="ABSENT","Tout va bien","Pb Planif"),IF(U29&lt;&gt;"","Modifier planning Agent",IF(ISTEXT(VLOOKUP($B29,'S1 - Prog'!H$28:H$392,1,FALSE)),"Pb de doublon","")))</f>
        <v>Tout va bien</v>
      </c>
      <c r="Y29" s="356" t="str">
        <f t="shared" si="0"/>
        <v/>
      </c>
      <c r="Z29" s="357" t="str">
        <f t="shared" si="1"/>
        <v>AM - - - MR.O</v>
      </c>
      <c r="AA29" s="357" t="str">
        <f t="shared" si="2"/>
        <v>AM - - - MR.O</v>
      </c>
      <c r="AB29" s="357" t="str">
        <f t="shared" si="3"/>
        <v>AM - - - MR.O</v>
      </c>
      <c r="AC29" s="357" t="str">
        <f t="shared" si="4"/>
        <v>AM - - - MR.O</v>
      </c>
      <c r="AD29" s="357" t="str">
        <f t="shared" si="5"/>
        <v>AM - - - MR.O</v>
      </c>
      <c r="AE29" s="358" t="str">
        <f t="shared" si="6"/>
        <v/>
      </c>
    </row>
    <row r="30" spans="1:31" ht="16.5" thickBot="1" x14ac:dyDescent="0.25">
      <c r="A30" s="360" t="s">
        <v>86</v>
      </c>
      <c r="B30" s="350" t="str">
        <f>CONCATENATE('[1]SEMAINE 01'!$C22," - ",'[1]SEMAINE 01'!$D22,"-",'[1]SEMAINE 01'!$E22," - ",'[1]SEMAINE 01'!$B22)</f>
        <v>T Géo - - - MR.P</v>
      </c>
      <c r="C30" s="351" t="str">
        <f>IF(COUNTIF('S1 - Prog'!$B$28:$B$403,'S1 - Agent'!$B30)=1,CONCATENATE(VLOOKUP($B30,'S1 - Prog'!$B$28:$AD$392,11,FALSE)," ",VLOOKUP($B30,'S1 - Prog'!$B$28:$AD$392,12,FALSE)," ",VLOOKUP($B30,'S1 - Prog'!$B$28:$AD$392,13,FALSE)),IF(COUNTIF(D30,"* - 1")=1,"ABSENT",""))</f>
        <v>ABSENT</v>
      </c>
      <c r="D30" s="351" t="str">
        <f>'[1]SEMAINE 01'!O22</f>
        <v>REPOS PREVU - 1</v>
      </c>
      <c r="E30" s="351" t="str">
        <f>IF(COUNTIF(D30,"* - 1")=1,IF(C30="ABSENT","Tout va bien","Pb Planif"),IF(C30&lt;&gt;"","Modifier planning Agent",IF(ISTEXT(VLOOKUP($B30,'S1 - Prog'!B$28:B$392,1,FALSE)),"Pb de doublon","")))</f>
        <v>Tout va bien</v>
      </c>
      <c r="F30" s="351" t="str">
        <f>IF(COUNTIF('S1 - Prog'!$C$28:$C$403,'S1 - Agent'!$B30)=1,CONCATENATE(VLOOKUP($B30,'S1 - Prog'!$C$28:$AD$392,10,FALSE)," ",VLOOKUP($B30,'S1 - Prog'!$C$28:$AD$392,11,FALSE)," ",VLOOKUP($B30,'S1 - Prog'!$C$28:$AD$392,12,FALSE)),IF(COUNTIF(G30,"* - 1")=1,"ABSENT",""))</f>
        <v/>
      </c>
      <c r="G30" s="351" t="str">
        <f>'[1]SEMAINE 01'!R22</f>
        <v>SURV.TRAVAUX</v>
      </c>
      <c r="H30" s="351" t="str">
        <f>IF(COUNTIF(G30,"* - 1")=1,IF(F30="ABSENT","Tout va bien","Pb Planif"),IF(F30&lt;&gt;"","Modifier planning Agent",IF(ISTEXT(VLOOKUP($B30,'S1 - Prog'!C$28:C$392,1,FALSE)),"Pb de doublon","")))</f>
        <v/>
      </c>
      <c r="I30" s="351" t="str">
        <f>IF(COUNTIF('S1 - Prog'!$D$28:$D$403,'S1 - Agent'!$B30)=1,CONCATENATE(VLOOKUP($B30,'S1 - Prog'!$D$28:$AD$392,9,FALSE)," ",VLOOKUP($B30,'S1 - Prog'!$D$28:$AD$392,10,FALSE)," ",VLOOKUP($B30,'S1 - Prog'!$D$28:$AD$392,11,FALSE)),IF(COUNTIF(J30,"* - 1")=1,"ABSENT",""))</f>
        <v/>
      </c>
      <c r="J30" s="351" t="str">
        <f>'[1]SEMAINE 01'!U22</f>
        <v>SURV.TRAVAUX</v>
      </c>
      <c r="K30" s="351" t="str">
        <f>IF(COUNTIF(J30,"* - 1")=1,IF(I30="ABSENT","Tout va bien","Pb Planif"),IF(I30&lt;&gt;"","Modifier planning Agent",IF(ISTEXT(VLOOKUP($B30,'S1 - Prog'!D$28:D$392,1,FALSE)),"Pb de doublon","")))</f>
        <v/>
      </c>
      <c r="L30" s="351" t="str">
        <f>IF(COUNTIF('S1 - Prog'!$E$28:$E$403,'S1 - Agent'!$B30)=1,CONCATENATE(VLOOKUP($B30,'S1 - Prog'!$E$28:$AD$392,8,FALSE)," ",VLOOKUP($B30,'S1 - Prog'!$E$28:$AD$392,9,FALSE)," ",VLOOKUP($B30,'S1 - Prog'!$E$28:$AD$392,10,FALSE)),IF(COUNTIF(M30,"* - 1")=1,"ABSENT",""))</f>
        <v/>
      </c>
      <c r="M30" s="351" t="str">
        <f>'[1]SEMAINE 01'!X22</f>
        <v>SURV.TRAVAUX</v>
      </c>
      <c r="N30" s="351" t="str">
        <f>IF(COUNTIF(M30,"* - 1")=1,IF(L30="ABSENT","Tout va bien","Pb Planif"),IF(L30&lt;&gt;"","Modifier planning Agent",IF(ISTEXT(VLOOKUP($B30,'S1 - Prog'!E$28:E$392,1,FALSE)),"Pb de doublon","")))</f>
        <v/>
      </c>
      <c r="O30" s="351" t="str">
        <f>IF(COUNTIF('S1 - Prog'!$F$28:$F$403,'S1 - Agent'!$B30)=1,CONCATENATE(VLOOKUP($B30,'S1 - Prog'!$F$28:$AD$392,7,FALSE)," ",VLOOKUP($B30,'S1 - Prog'!$F$28:$AD$392,8,FALSE)," ",VLOOKUP($B30,'S1 - Prog'!$F$28:$AD$392,9,FALSE)),IF(COUNTIF(P30,"* - 1")=1,"ABSENT",""))</f>
        <v/>
      </c>
      <c r="P30" s="351" t="str">
        <f>'[1]SEMAINE 01'!AA22</f>
        <v>SURV.TRAVAUX</v>
      </c>
      <c r="Q30" s="351" t="str">
        <f>IF(COUNTIF(P30,"* - 1")=1,IF(O30="ABSENT","Tout va bien","Pb Planif"),IF(O30&lt;&gt;"","Modifier planning Agent",IF(ISTEXT(VLOOKUP($B30,'S1 - Prog'!F$28:F$392,1,FALSE)),"Pb de doublon","")))</f>
        <v/>
      </c>
      <c r="R30" s="351" t="str">
        <f>IF(COUNTIF('S1 - Prog'!$G$28:$G$403,'S1 - Agent'!$B30)=1,CONCATENATE(VLOOKUP($B30,'S1 - Prog'!$G$28:$AD$392,6,FALSE)," ",VLOOKUP($B30,'S1 - Prog'!$G$28:$AD$392,7,FALSE)," ",VLOOKUP($B30,'S1 - Prog'!$G$28:$AD$392,8,FALSE)),IF(COUNTIF(S30,"* - 1")=1,"ABSENT",""))</f>
        <v/>
      </c>
      <c r="S30" s="351">
        <f>'[1]SEMAINE 01'!AD22</f>
        <v>0</v>
      </c>
      <c r="T30" s="351" t="str">
        <f>IF(COUNTIF(S30,"* - 1")=1,IF(R30="ABSENT","Tout va bien","Pb Planif"),IF(R30&lt;&gt;"","Modifier planning Agent",IF(ISTEXT(VLOOKUP($B30,'S1 - Prog'!G$28:G$392,1,FALSE)),"Pb de doublon","")))</f>
        <v/>
      </c>
      <c r="U30" s="351" t="str">
        <f>IF(COUNTIF('S1 - Prog'!$H$28:$H$403,'S1 - Agent'!$B30)=1,CONCATENATE(VLOOKUP($B30,'S1 - Prog'!$H$28:$AD$392,5,FALSE)," ",VLOOKUP($B30,'S1 - Prog'!$H$28:$AD$392,6,FALSE)," ",VLOOKUP($B30,'S1 - Prog'!$H$28:$AD$392,7,FALSE)),IF(COUNTIF(V30,"* - 1")=1,"ABSENT",""))</f>
        <v/>
      </c>
      <c r="V30" s="351">
        <f>'[1]SEMAINE 01'!AG22</f>
        <v>0</v>
      </c>
      <c r="W30" s="351" t="str">
        <f>IF(COUNTIF(V30,"* - 1")=1,IF(U30="ABSENT","Tout va bien","Pb Planif"),IF(U30&lt;&gt;"","Modifier planning Agent",IF(ISTEXT(VLOOKUP($B30,'S1 - Prog'!H$28:H$392,1,FALSE)),"Pb de doublon","")))</f>
        <v/>
      </c>
      <c r="Y30" s="356" t="str">
        <f t="shared" si="0"/>
        <v/>
      </c>
      <c r="Z30" s="357" t="str">
        <f t="shared" si="1"/>
        <v>T Géo - - - MR.P</v>
      </c>
      <c r="AA30" s="357" t="str">
        <f t="shared" si="2"/>
        <v>T Géo - - - MR.P</v>
      </c>
      <c r="AB30" s="357" t="str">
        <f t="shared" si="3"/>
        <v>T Géo - - - MR.P</v>
      </c>
      <c r="AC30" s="357" t="str">
        <f t="shared" si="4"/>
        <v>T Géo - - - MR.P</v>
      </c>
      <c r="AD30" s="357" t="str">
        <f t="shared" si="5"/>
        <v>T Géo - - - MR.P</v>
      </c>
      <c r="AE30" s="358" t="str">
        <f t="shared" si="6"/>
        <v>T Géo - - - MR.P</v>
      </c>
    </row>
    <row r="31" spans="1:31" ht="16.5" thickBot="1" x14ac:dyDescent="0.25">
      <c r="A31" s="360" t="s">
        <v>87</v>
      </c>
      <c r="B31" s="350" t="str">
        <f>CONCATENATE('[1]SEMAINE 01'!$C23," - ",'[1]SEMAINE 01'!$D23,"-",'[1]SEMAINE 01'!$E23," - ",'[1]SEMAINE 01'!$B23)</f>
        <v>T ADV - - - MR.Q</v>
      </c>
      <c r="C31" s="351" t="str">
        <f>IF(COUNTIF('S1 - Prog'!$B$28:$B$403,'S1 - Agent'!$B31)=1,CONCATENATE(VLOOKUP($B31,'S1 - Prog'!$B$28:$AD$392,11,FALSE)," ",VLOOKUP($B31,'S1 - Prog'!$B$28:$AD$392,12,FALSE)," ",VLOOKUP($B31,'S1 - Prog'!$B$28:$AD$392,13,FALSE)),IF(COUNTIF(D31,"* - 1")=1,"ABSENT",""))</f>
        <v>ABSENT</v>
      </c>
      <c r="D31" s="351" t="str">
        <f>'[1]SEMAINE 01'!O23</f>
        <v>REPOS PREVU - 1</v>
      </c>
      <c r="E31" s="351" t="str">
        <f>IF(COUNTIF(D31,"* - 1")=1,IF(C31="ABSENT","Tout va bien","Pb Planif"),IF(C31&lt;&gt;"","Modifier planning Agent",IF(ISTEXT(VLOOKUP($B31,'S1 - Prog'!B$28:B$392,1,FALSE)),"Pb de doublon","")))</f>
        <v>Tout va bien</v>
      </c>
      <c r="F31" s="351" t="str">
        <f>IF(COUNTIF('S1 - Prog'!$C$28:$C$403,'S1 - Agent'!$B31)=1,CONCATENATE(VLOOKUP($B31,'S1 - Prog'!$C$28:$AD$392,10,FALSE)," ",VLOOKUP($B31,'S1 - Prog'!$C$28:$AD$392,11,FALSE)," ",VLOOKUP($B31,'S1 - Prog'!$C$28:$AD$392,12,FALSE)),IF(COUNTIF(G31,"* - 1")=1,"ABSENT",""))</f>
        <v/>
      </c>
      <c r="G31" s="351">
        <f>'[1]SEMAINE 01'!R23</f>
        <v>0</v>
      </c>
      <c r="H31" s="351" t="str">
        <f>IF(COUNTIF(G31,"* - 1")=1,IF(F31="ABSENT","Tout va bien","Pb Planif"),IF(F31&lt;&gt;"","Modifier planning Agent",IF(ISTEXT(VLOOKUP($B31,'S1 - Prog'!C$28:C$392,1,FALSE)),"Pb de doublon","")))</f>
        <v/>
      </c>
      <c r="I31" s="351" t="str">
        <f>IF(COUNTIF('S1 - Prog'!$D$28:$D$403,'S1 - Agent'!$B31)=1,CONCATENATE(VLOOKUP($B31,'S1 - Prog'!$D$28:$AD$392,9,FALSE)," ",VLOOKUP($B31,'S1 - Prog'!$D$28:$AD$392,10,FALSE)," ",VLOOKUP($B31,'S1 - Prog'!$D$28:$AD$392,11,FALSE)),IF(COUNTIF(J31,"* - 1")=1,"ABSENT",""))</f>
        <v/>
      </c>
      <c r="J31" s="351">
        <f>'[1]SEMAINE 01'!U23</f>
        <v>0</v>
      </c>
      <c r="K31" s="351" t="str">
        <f>IF(COUNTIF(J31,"* - 1")=1,IF(I31="ABSENT","Tout va bien","Pb Planif"),IF(I31&lt;&gt;"","Modifier planning Agent",IF(ISTEXT(VLOOKUP($B31,'S1 - Prog'!D$28:D$392,1,FALSE)),"Pb de doublon","")))</f>
        <v/>
      </c>
      <c r="L31" s="351" t="str">
        <f>IF(COUNTIF('S1 - Prog'!$E$28:$E$403,'S1 - Agent'!$B31)=1,CONCATENATE(VLOOKUP($B31,'S1 - Prog'!$E$28:$AD$392,8,FALSE)," ",VLOOKUP($B31,'S1 - Prog'!$E$28:$AD$392,9,FALSE)," ",VLOOKUP($B31,'S1 - Prog'!$E$28:$AD$392,10,FALSE)),IF(COUNTIF(M31,"* - 1")=1,"ABSENT",""))</f>
        <v/>
      </c>
      <c r="M31" s="351">
        <f>'[1]SEMAINE 01'!X23</f>
        <v>0</v>
      </c>
      <c r="N31" s="351" t="str">
        <f>IF(COUNTIF(M31,"* - 1")=1,IF(L31="ABSENT","Tout va bien","Pb Planif"),IF(L31&lt;&gt;"","Modifier planning Agent",IF(ISTEXT(VLOOKUP($B31,'S1 - Prog'!E$28:E$392,1,FALSE)),"Pb de doublon","")))</f>
        <v/>
      </c>
      <c r="O31" s="351" t="str">
        <f>IF(COUNTIF('S1 - Prog'!$F$28:$F$403,'S1 - Agent'!$B31)=1,CONCATENATE(VLOOKUP($B31,'S1 - Prog'!$F$28:$AD$392,7,FALSE)," ",VLOOKUP($B31,'S1 - Prog'!$F$28:$AD$392,8,FALSE)," ",VLOOKUP($B31,'S1 - Prog'!$F$28:$AD$392,9,FALSE)),IF(COUNTIF(P31,"* - 1")=1,"ABSENT",""))</f>
        <v/>
      </c>
      <c r="P31" s="351">
        <f>'[1]SEMAINE 01'!AA23</f>
        <v>0</v>
      </c>
      <c r="Q31" s="351" t="str">
        <f>IF(COUNTIF(P31,"* - 1")=1,IF(O31="ABSENT","Tout va bien","Pb Planif"),IF(O31&lt;&gt;"","Modifier planning Agent",IF(ISTEXT(VLOOKUP($B31,'S1 - Prog'!F$28:F$392,1,FALSE)),"Pb de doublon","")))</f>
        <v/>
      </c>
      <c r="R31" s="351" t="str">
        <f>IF(COUNTIF('S1 - Prog'!$G$28:$G$403,'S1 - Agent'!$B31)=1,CONCATENATE(VLOOKUP($B31,'S1 - Prog'!$G$28:$AD$392,6,FALSE)," ",VLOOKUP($B31,'S1 - Prog'!$G$28:$AD$392,7,FALSE)," ",VLOOKUP($B31,'S1 - Prog'!$G$28:$AD$392,8,FALSE)),IF(COUNTIF(S31,"* - 1")=1,"ABSENT",""))</f>
        <v/>
      </c>
      <c r="S31" s="351">
        <f>'[1]SEMAINE 01'!AD23</f>
        <v>0</v>
      </c>
      <c r="T31" s="351" t="str">
        <f>IF(COUNTIF(S31,"* - 1")=1,IF(R31="ABSENT","Tout va bien","Pb Planif"),IF(R31&lt;&gt;"","Modifier planning Agent",IF(ISTEXT(VLOOKUP($B31,'S1 - Prog'!G$28:G$392,1,FALSE)),"Pb de doublon","")))</f>
        <v/>
      </c>
      <c r="U31" s="351" t="str">
        <f>IF(COUNTIF('S1 - Prog'!$H$28:$H$403,'S1 - Agent'!$B31)=1,CONCATENATE(VLOOKUP($B31,'S1 - Prog'!$H$28:$AD$392,5,FALSE)," ",VLOOKUP($B31,'S1 - Prog'!$H$28:$AD$392,6,FALSE)," ",VLOOKUP($B31,'S1 - Prog'!$H$28:$AD$392,7,FALSE)),IF(COUNTIF(V31,"* - 1")=1,"ABSENT",""))</f>
        <v/>
      </c>
      <c r="V31" s="351">
        <f>'[1]SEMAINE 01'!AG23</f>
        <v>0</v>
      </c>
      <c r="W31" s="351" t="str">
        <f>IF(COUNTIF(V31,"* - 1")=1,IF(U31="ABSENT","Tout va bien","Pb Planif"),IF(U31&lt;&gt;"","Modifier planning Agent",IF(ISTEXT(VLOOKUP($B31,'S1 - Prog'!H$28:H$392,1,FALSE)),"Pb de doublon","")))</f>
        <v/>
      </c>
      <c r="Y31" s="356" t="str">
        <f t="shared" si="0"/>
        <v/>
      </c>
      <c r="Z31" s="357" t="str">
        <f t="shared" si="1"/>
        <v>T ADV - - - MR.Q</v>
      </c>
      <c r="AA31" s="357" t="str">
        <f t="shared" si="2"/>
        <v>T ADV - - - MR.Q</v>
      </c>
      <c r="AB31" s="357" t="str">
        <f t="shared" si="3"/>
        <v>T ADV - - - MR.Q</v>
      </c>
      <c r="AC31" s="357" t="str">
        <f t="shared" si="4"/>
        <v>T ADV - - - MR.Q</v>
      </c>
      <c r="AD31" s="357" t="str">
        <f t="shared" si="5"/>
        <v>T ADV - - - MR.Q</v>
      </c>
      <c r="AE31" s="358" t="str">
        <f t="shared" si="6"/>
        <v>T ADV - - - MR.Q</v>
      </c>
    </row>
    <row r="32" spans="1:31" ht="16.5" thickBot="1" x14ac:dyDescent="0.25">
      <c r="A32" s="360" t="s">
        <v>88</v>
      </c>
      <c r="B32" s="350" t="str">
        <f>CONCATENATE('[1]SEMAINE 01'!$C24," - ",'[1]SEMAINE 01'!$D24,"-",'[1]SEMAINE 01'!$E24," - ",'[1]SEMAINE 01'!$B24)</f>
        <v>T ADV - - - MR.R</v>
      </c>
      <c r="C32" s="351" t="str">
        <f>IF(COUNTIF('S1 - Prog'!$B$28:$B$403,'S1 - Agent'!$B32)=1,CONCATENATE(VLOOKUP($B32,'S1 - Prog'!$B$28:$AD$392,11,FALSE)," ",VLOOKUP($B32,'S1 - Prog'!$B$28:$AD$392,12,FALSE)," ",VLOOKUP($B32,'S1 - Prog'!$B$28:$AD$392,13,FALSE)),IF(COUNTIF(D32,"* - 1")=1,"ABSENT",""))</f>
        <v>ABSENT</v>
      </c>
      <c r="D32" s="351" t="str">
        <f>'[1]SEMAINE 01'!O24</f>
        <v>REPOS PREVU - 1</v>
      </c>
      <c r="E32" s="351" t="str">
        <f>IF(COUNTIF(D32,"* - 1")=1,IF(C32="ABSENT","Tout va bien","Pb Planif"),IF(C32&lt;&gt;"","Modifier planning Agent",IF(ISTEXT(VLOOKUP($B32,'S1 - Prog'!B$28:B$392,1,FALSE)),"Pb de doublon","")))</f>
        <v>Tout va bien</v>
      </c>
      <c r="F32" s="351" t="str">
        <f>IF(COUNTIF('S1 - Prog'!$C$28:$C$403,'S1 - Agent'!$B32)=1,CONCATENATE(VLOOKUP($B32,'S1 - Prog'!$C$28:$AD$392,10,FALSE)," ",VLOOKUP($B32,'S1 - Prog'!$C$28:$AD$392,11,FALSE)," ",VLOOKUP($B32,'S1 - Prog'!$C$28:$AD$392,12,FALSE)),IF(COUNTIF(G32,"* - 1")=1,"ABSENT",""))</f>
        <v/>
      </c>
      <c r="G32" s="351">
        <f>'[1]SEMAINE 01'!R24</f>
        <v>0</v>
      </c>
      <c r="H32" s="351" t="str">
        <f>IF(COUNTIF(G32,"* - 1")=1,IF(F32="ABSENT","Tout va bien","Pb Planif"),IF(F32&lt;&gt;"","Modifier planning Agent",IF(ISTEXT(VLOOKUP($B32,'S1 - Prog'!C$28:C$392,1,FALSE)),"Pb de doublon","")))</f>
        <v/>
      </c>
      <c r="I32" s="351" t="str">
        <f>IF(COUNTIF('S1 - Prog'!$D$28:$D$403,'S1 - Agent'!$B32)=1,CONCATENATE(VLOOKUP($B32,'S1 - Prog'!$D$28:$AD$392,9,FALSE)," ",VLOOKUP($B32,'S1 - Prog'!$D$28:$AD$392,10,FALSE)," ",VLOOKUP($B32,'S1 - Prog'!$D$28:$AD$392,11,FALSE)),IF(COUNTIF(J32,"* - 1")=1,"ABSENT",""))</f>
        <v/>
      </c>
      <c r="J32" s="351">
        <f>'[1]SEMAINE 01'!U24</f>
        <v>0</v>
      </c>
      <c r="K32" s="351" t="str">
        <f>IF(COUNTIF(J32,"* - 1")=1,IF(I32="ABSENT","Tout va bien","Pb Planif"),IF(I32&lt;&gt;"","Modifier planning Agent",IF(ISTEXT(VLOOKUP($B32,'S1 - Prog'!D$28:D$392,1,FALSE)),"Pb de doublon","")))</f>
        <v/>
      </c>
      <c r="L32" s="351" t="str">
        <f>IF(COUNTIF('S1 - Prog'!$E$28:$E$403,'S1 - Agent'!$B32)=1,CONCATENATE(VLOOKUP($B32,'S1 - Prog'!$E$28:$AD$392,8,FALSE)," ",VLOOKUP($B32,'S1 - Prog'!$E$28:$AD$392,9,FALSE)," ",VLOOKUP($B32,'S1 - Prog'!$E$28:$AD$392,10,FALSE)),IF(COUNTIF(M32,"* - 1")=1,"ABSENT",""))</f>
        <v/>
      </c>
      <c r="M32" s="351">
        <f>'[1]SEMAINE 01'!X24</f>
        <v>0</v>
      </c>
      <c r="N32" s="351" t="str">
        <f>IF(COUNTIF(M32,"* - 1")=1,IF(L32="ABSENT","Tout va bien","Pb Planif"),IF(L32&lt;&gt;"","Modifier planning Agent",IF(ISTEXT(VLOOKUP($B32,'S1 - Prog'!E$28:E$392,1,FALSE)),"Pb de doublon","")))</f>
        <v/>
      </c>
      <c r="O32" s="351" t="str">
        <f>IF(COUNTIF('S1 - Prog'!$F$28:$F$403,'S1 - Agent'!$B32)=1,CONCATENATE(VLOOKUP($B32,'S1 - Prog'!$F$28:$AD$392,7,FALSE)," ",VLOOKUP($B32,'S1 - Prog'!$F$28:$AD$392,8,FALSE)," ",VLOOKUP($B32,'S1 - Prog'!$F$28:$AD$392,9,FALSE)),IF(COUNTIF(P32,"* - 1")=1,"ABSENT",""))</f>
        <v/>
      </c>
      <c r="P32" s="351">
        <f>'[1]SEMAINE 01'!AA24</f>
        <v>0</v>
      </c>
      <c r="Q32" s="351" t="str">
        <f>IF(COUNTIF(P32,"* - 1")=1,IF(O32="ABSENT","Tout va bien","Pb Planif"),IF(O32&lt;&gt;"","Modifier planning Agent",IF(ISTEXT(VLOOKUP($B32,'S1 - Prog'!F$28:F$392,1,FALSE)),"Pb de doublon","")))</f>
        <v/>
      </c>
      <c r="R32" s="351" t="str">
        <f>IF(COUNTIF('S1 - Prog'!$G$28:$G$403,'S1 - Agent'!$B32)=1,CONCATENATE(VLOOKUP($B32,'S1 - Prog'!$G$28:$AD$392,6,FALSE)," ",VLOOKUP($B32,'S1 - Prog'!$G$28:$AD$392,7,FALSE)," ",VLOOKUP($B32,'S1 - Prog'!$G$28:$AD$392,8,FALSE)),IF(COUNTIF(S32,"* - 1")=1,"ABSENT",""))</f>
        <v/>
      </c>
      <c r="S32" s="351">
        <f>'[1]SEMAINE 01'!AD24</f>
        <v>0</v>
      </c>
      <c r="T32" s="351" t="str">
        <f>IF(COUNTIF(S32,"* - 1")=1,IF(R32="ABSENT","Tout va bien","Pb Planif"),IF(R32&lt;&gt;"","Modifier planning Agent",IF(ISTEXT(VLOOKUP($B32,'S1 - Prog'!G$28:G$392,1,FALSE)),"Pb de doublon","")))</f>
        <v/>
      </c>
      <c r="U32" s="351" t="str">
        <f>IF(COUNTIF('S1 - Prog'!$H$28:$H$403,'S1 - Agent'!$B32)=1,CONCATENATE(VLOOKUP($B32,'S1 - Prog'!$H$28:$AD$392,5,FALSE)," ",VLOOKUP($B32,'S1 - Prog'!$H$28:$AD$392,6,FALSE)," ",VLOOKUP($B32,'S1 - Prog'!$H$28:$AD$392,7,FALSE)),IF(COUNTIF(V32,"* - 1")=1,"ABSENT",""))</f>
        <v/>
      </c>
      <c r="V32" s="351">
        <f>'[1]SEMAINE 01'!AG24</f>
        <v>0</v>
      </c>
      <c r="W32" s="351" t="str">
        <f>IF(COUNTIF(V32,"* - 1")=1,IF(U32="ABSENT","Tout va bien","Pb Planif"),IF(U32&lt;&gt;"","Modifier planning Agent",IF(ISTEXT(VLOOKUP($B32,'S1 - Prog'!H$28:H$392,1,FALSE)),"Pb de doublon","")))</f>
        <v/>
      </c>
      <c r="Y32" s="356" t="str">
        <f t="shared" si="0"/>
        <v/>
      </c>
      <c r="Z32" s="357" t="str">
        <f t="shared" si="1"/>
        <v>T ADV - - - MR.R</v>
      </c>
      <c r="AA32" s="357" t="str">
        <f t="shared" si="2"/>
        <v>T ADV - - - MR.R</v>
      </c>
      <c r="AB32" s="357" t="str">
        <f t="shared" si="3"/>
        <v>T ADV - - - MR.R</v>
      </c>
      <c r="AC32" s="357" t="str">
        <f t="shared" si="4"/>
        <v>T ADV - - - MR.R</v>
      </c>
      <c r="AD32" s="357" t="str">
        <f t="shared" si="5"/>
        <v>T ADV - - - MR.R</v>
      </c>
      <c r="AE32" s="358" t="str">
        <f t="shared" si="6"/>
        <v>T ADV - - - MR.R</v>
      </c>
    </row>
    <row r="33" spans="1:31" ht="16.5" thickBot="1" x14ac:dyDescent="0.25">
      <c r="A33" s="360" t="s">
        <v>89</v>
      </c>
      <c r="B33" s="350" t="str">
        <f>CONCATENATE('[1]SEMAINE 01'!$C25," - ",'[1]SEMAINE 01'!$D25,"-",'[1]SEMAINE 01'!$E25," - ",'[1]SEMAINE 01'!$B25)</f>
        <v>T Rech. - -RC - MR.S</v>
      </c>
      <c r="C33" s="351" t="str">
        <f>IF(COUNTIF('S1 - Prog'!$B$28:$B$403,'S1 - Agent'!$B33)=1,CONCATENATE(VLOOKUP($B33,'S1 - Prog'!$B$28:$AD$392,11,FALSE)," ",VLOOKUP($B33,'S1 - Prog'!$B$28:$AD$392,12,FALSE)," ",VLOOKUP($B33,'S1 - Prog'!$B$28:$AD$392,13,FALSE)),IF(COUNTIF(D33,"* - 1")=1,"ABSENT",""))</f>
        <v>ABSENT</v>
      </c>
      <c r="D33" s="351" t="str">
        <f>'[1]SEMAINE 01'!O25</f>
        <v>REPOS PREVU - 1</v>
      </c>
      <c r="E33" s="351" t="str">
        <f>IF(COUNTIF(D33,"* - 1")=1,IF(C33="ABSENT","Tout va bien","Pb Planif"),IF(C33&lt;&gt;"","Modifier planning Agent",IF(ISTEXT(VLOOKUP($B33,'S1 - Prog'!B$28:B$392,1,FALSE)),"Pb de doublon","")))</f>
        <v>Tout va bien</v>
      </c>
      <c r="F33" s="351" t="str">
        <f>IF(COUNTIF('S1 - Prog'!$C$28:$C$403,'S1 - Agent'!$B33)=1,CONCATENATE(VLOOKUP($B33,'S1 - Prog'!$C$28:$AD$392,10,FALSE)," ",VLOOKUP($B33,'S1 - Prog'!$C$28:$AD$392,11,FALSE)," ",VLOOKUP($B33,'S1 - Prog'!$C$28:$AD$392,12,FALSE)),IF(COUNTIF(G33,"* - 1")=1,"ABSENT",""))</f>
        <v/>
      </c>
      <c r="G33" s="351" t="str">
        <f>'[1]SEMAINE 01'!R25</f>
        <v>RTT</v>
      </c>
      <c r="H33" s="351" t="str">
        <f>IF(COUNTIF(G33,"* - 1")=1,IF(F33="ABSENT","Tout va bien","Pb Planif"),IF(F33&lt;&gt;"","Modifier planning Agent",IF(ISTEXT(VLOOKUP($B33,'S1 - Prog'!C$28:C$392,1,FALSE)),"Pb de doublon","")))</f>
        <v/>
      </c>
      <c r="I33" s="351" t="str">
        <f>IF(COUNTIF('S1 - Prog'!$D$28:$D$403,'S1 - Agent'!$B33)=1,CONCATENATE(VLOOKUP($B33,'S1 - Prog'!$D$28:$AD$392,9,FALSE)," ",VLOOKUP($B33,'S1 - Prog'!$D$28:$AD$392,10,FALSE)," ",VLOOKUP($B33,'S1 - Prog'!$D$28:$AD$392,11,FALSE)),IF(COUNTIF(J33,"* - 1")=1,"ABSENT",""))</f>
        <v/>
      </c>
      <c r="J33" s="351">
        <f>'[1]SEMAINE 01'!U25</f>
        <v>0</v>
      </c>
      <c r="K33" s="351" t="str">
        <f>IF(COUNTIF(J33,"* - 1")=1,IF(I33="ABSENT","Tout va bien","Pb Planif"),IF(I33&lt;&gt;"","Modifier planning Agent",IF(ISTEXT(VLOOKUP($B33,'S1 - Prog'!D$28:D$392,1,FALSE)),"Pb de doublon","")))</f>
        <v/>
      </c>
      <c r="L33" s="351" t="str">
        <f>IF(COUNTIF('S1 - Prog'!$E$28:$E$403,'S1 - Agent'!$B33)=1,CONCATENATE(VLOOKUP($B33,'S1 - Prog'!$E$28:$AD$392,8,FALSE)," ",VLOOKUP($B33,'S1 - Prog'!$E$28:$AD$392,9,FALSE)," ",VLOOKUP($B33,'S1 - Prog'!$E$28:$AD$392,10,FALSE)),IF(COUNTIF(M33,"* - 1")=1,"ABSENT",""))</f>
        <v/>
      </c>
      <c r="M33" s="351">
        <f>'[1]SEMAINE 01'!X25</f>
        <v>0</v>
      </c>
      <c r="N33" s="351" t="str">
        <f>IF(COUNTIF(M33,"* - 1")=1,IF(L33="ABSENT","Tout va bien","Pb Planif"),IF(L33&lt;&gt;"","Modifier planning Agent",IF(ISTEXT(VLOOKUP($B33,'S1 - Prog'!E$28:E$392,1,FALSE)),"Pb de doublon","")))</f>
        <v/>
      </c>
      <c r="O33" s="351" t="str">
        <f>IF(COUNTIF('S1 - Prog'!$F$28:$F$403,'S1 - Agent'!$B33)=1,CONCATENATE(VLOOKUP($B33,'S1 - Prog'!$F$28:$AD$392,7,FALSE)," ",VLOOKUP($B33,'S1 - Prog'!$F$28:$AD$392,8,FALSE)," ",VLOOKUP($B33,'S1 - Prog'!$F$28:$AD$392,9,FALSE)),IF(COUNTIF(P33,"* - 1")=1,"ABSENT",""))</f>
        <v/>
      </c>
      <c r="P33" s="351">
        <f>'[1]SEMAINE 01'!AA25</f>
        <v>0</v>
      </c>
      <c r="Q33" s="351" t="str">
        <f>IF(COUNTIF(P33,"* - 1")=1,IF(O33="ABSENT","Tout va bien","Pb Planif"),IF(O33&lt;&gt;"","Modifier planning Agent",IF(ISTEXT(VLOOKUP($B33,'S1 - Prog'!F$28:F$392,1,FALSE)),"Pb de doublon","")))</f>
        <v/>
      </c>
      <c r="R33" s="351" t="str">
        <f>IF(COUNTIF('S1 - Prog'!$G$28:$G$403,'S1 - Agent'!$B33)=1,CONCATENATE(VLOOKUP($B33,'S1 - Prog'!$G$28:$AD$392,6,FALSE)," ",VLOOKUP($B33,'S1 - Prog'!$G$28:$AD$392,7,FALSE)," ",VLOOKUP($B33,'S1 - Prog'!$G$28:$AD$392,8,FALSE)),IF(COUNTIF(S33,"* - 1")=1,"ABSENT",""))</f>
        <v/>
      </c>
      <c r="S33" s="351">
        <f>'[1]SEMAINE 01'!AD25</f>
        <v>0</v>
      </c>
      <c r="T33" s="351" t="str">
        <f>IF(COUNTIF(S33,"* - 1")=1,IF(R33="ABSENT","Tout va bien","Pb Planif"),IF(R33&lt;&gt;"","Modifier planning Agent",IF(ISTEXT(VLOOKUP($B33,'S1 - Prog'!G$28:G$392,1,FALSE)),"Pb de doublon","")))</f>
        <v/>
      </c>
      <c r="U33" s="351" t="str">
        <f>IF(COUNTIF('S1 - Prog'!$H$28:$H$403,'S1 - Agent'!$B33)=1,CONCATENATE(VLOOKUP($B33,'S1 - Prog'!$H$28:$AD$392,5,FALSE)," ",VLOOKUP($B33,'S1 - Prog'!$H$28:$AD$392,6,FALSE)," ",VLOOKUP($B33,'S1 - Prog'!$H$28:$AD$392,7,FALSE)),IF(COUNTIF(V33,"* - 1")=1,"ABSENT",""))</f>
        <v/>
      </c>
      <c r="V33" s="351">
        <f>'[1]SEMAINE 01'!AG25</f>
        <v>0</v>
      </c>
      <c r="W33" s="351" t="str">
        <f>IF(COUNTIF(V33,"* - 1")=1,IF(U33="ABSENT","Tout va bien","Pb Planif"),IF(U33&lt;&gt;"","Modifier planning Agent",IF(ISTEXT(VLOOKUP($B33,'S1 - Prog'!H$28:H$392,1,FALSE)),"Pb de doublon","")))</f>
        <v/>
      </c>
      <c r="Y33" s="356" t="str">
        <f t="shared" si="0"/>
        <v/>
      </c>
      <c r="Z33" s="357" t="str">
        <f t="shared" si="1"/>
        <v>T Rech. - -RC - MR.S</v>
      </c>
      <c r="AA33" s="357" t="str">
        <f t="shared" si="2"/>
        <v>T Rech. - -RC - MR.S</v>
      </c>
      <c r="AB33" s="357" t="str">
        <f t="shared" si="3"/>
        <v>T Rech. - -RC - MR.S</v>
      </c>
      <c r="AC33" s="357" t="str">
        <f t="shared" si="4"/>
        <v>T Rech. - -RC - MR.S</v>
      </c>
      <c r="AD33" s="357" t="str">
        <f t="shared" si="5"/>
        <v>T Rech. - -RC - MR.S</v>
      </c>
      <c r="AE33" s="358" t="str">
        <f t="shared" si="6"/>
        <v>T Rech. - -RC - MR.S</v>
      </c>
    </row>
    <row r="34" spans="1:31" ht="16.5" thickBot="1" x14ac:dyDescent="0.25">
      <c r="A34" s="360" t="s">
        <v>90</v>
      </c>
      <c r="B34" s="350" t="str">
        <f>CONCATENATE('[1]SEMAINE 01'!$C26," - ",'[1]SEMAINE 01'!$D26,"-",'[1]SEMAINE 01'!$E26," - ",'[1]SEMAINE 01'!$B26)</f>
        <v xml:space="preserve"> - - - </v>
      </c>
      <c r="C34" s="351" t="str">
        <f>IF(COUNTIF('S1 - Prog'!$B$28:$B$403,'S1 - Agent'!$B34)=1,CONCATENATE(VLOOKUP($B34,'S1 - Prog'!$B$28:$AD$392,11,FALSE)," ",VLOOKUP($B34,'S1 - Prog'!$B$28:$AD$392,12,FALSE)," ",VLOOKUP($B34,'S1 - Prog'!$B$28:$AD$392,13,FALSE)),IF(COUNTIF(D34,"* - 1")=1,"ABSENT",""))</f>
        <v/>
      </c>
      <c r="D34" s="351">
        <f>'[1]SEMAINE 01'!O26</f>
        <v>0</v>
      </c>
      <c r="E34" s="351" t="str">
        <f>IF(COUNTIF(D34,"* - 1")=1,IF(C34="ABSENT","Tout va bien","Pb Planif"),IF(C34&lt;&gt;"","Modifier planning Agent",IF(ISTEXT(VLOOKUP($B34,'S1 - Prog'!B$28:B$392,1,FALSE)),"Pb de doublon","")))</f>
        <v/>
      </c>
      <c r="F34" s="351" t="str">
        <f>IF(COUNTIF('S1 - Prog'!$C$28:$C$403,'S1 - Agent'!$B34)=1,CONCATENATE(VLOOKUP($B34,'S1 - Prog'!$C$28:$AD$392,10,FALSE)," ",VLOOKUP($B34,'S1 - Prog'!$C$28:$AD$392,11,FALSE)," ",VLOOKUP($B34,'S1 - Prog'!$C$28:$AD$392,12,FALSE)),IF(COUNTIF(G34,"* - 1")=1,"ABSENT",""))</f>
        <v/>
      </c>
      <c r="G34" s="351">
        <f>'[1]SEMAINE 01'!R26</f>
        <v>0</v>
      </c>
      <c r="H34" s="351" t="str">
        <f>IF(COUNTIF(G34,"* - 1")=1,IF(F34="ABSENT","Tout va bien","Pb Planif"),IF(F34&lt;&gt;"","Modifier planning Agent",IF(ISTEXT(VLOOKUP($B34,'S1 - Prog'!C$28:C$392,1,FALSE)),"Pb de doublon","")))</f>
        <v/>
      </c>
      <c r="I34" s="351" t="str">
        <f>IF(COUNTIF('S1 - Prog'!$D$28:$D$403,'S1 - Agent'!$B34)=1,CONCATENATE(VLOOKUP($B34,'S1 - Prog'!$D$28:$AD$392,9,FALSE)," ",VLOOKUP($B34,'S1 - Prog'!$D$28:$AD$392,10,FALSE)," ",VLOOKUP($B34,'S1 - Prog'!$D$28:$AD$392,11,FALSE)),IF(COUNTIF(J34,"* - 1")=1,"ABSENT",""))</f>
        <v/>
      </c>
      <c r="J34" s="351">
        <f>'[1]SEMAINE 01'!U26</f>
        <v>0</v>
      </c>
      <c r="K34" s="351" t="str">
        <f>IF(COUNTIF(J34,"* - 1")=1,IF(I34="ABSENT","Tout va bien","Pb Planif"),IF(I34&lt;&gt;"","Modifier planning Agent",IF(ISTEXT(VLOOKUP($B34,'S1 - Prog'!D$28:D$392,1,FALSE)),"Pb de doublon","")))</f>
        <v/>
      </c>
      <c r="L34" s="351" t="str">
        <f>IF(COUNTIF('S1 - Prog'!$E$28:$E$403,'S1 - Agent'!$B34)=1,CONCATENATE(VLOOKUP($B34,'S1 - Prog'!$E$28:$AD$392,8,FALSE)," ",VLOOKUP($B34,'S1 - Prog'!$E$28:$AD$392,9,FALSE)," ",VLOOKUP($B34,'S1 - Prog'!$E$28:$AD$392,10,FALSE)),IF(COUNTIF(M34,"* - 1")=1,"ABSENT",""))</f>
        <v/>
      </c>
      <c r="M34" s="351">
        <f>'[1]SEMAINE 01'!X26</f>
        <v>0</v>
      </c>
      <c r="N34" s="351" t="str">
        <f>IF(COUNTIF(M34,"* - 1")=1,IF(L34="ABSENT","Tout va bien","Pb Planif"),IF(L34&lt;&gt;"","Modifier planning Agent",IF(ISTEXT(VLOOKUP($B34,'S1 - Prog'!E$28:E$392,1,FALSE)),"Pb de doublon","")))</f>
        <v/>
      </c>
      <c r="O34" s="351" t="str">
        <f>IF(COUNTIF('S1 - Prog'!$F$28:$F$403,'S1 - Agent'!$B34)=1,CONCATENATE(VLOOKUP($B34,'S1 - Prog'!$F$28:$AD$392,7,FALSE)," ",VLOOKUP($B34,'S1 - Prog'!$F$28:$AD$392,8,FALSE)," ",VLOOKUP($B34,'S1 - Prog'!$F$28:$AD$392,9,FALSE)),IF(COUNTIF(P34,"* - 1")=1,"ABSENT",""))</f>
        <v/>
      </c>
      <c r="P34" s="351">
        <f>'[1]SEMAINE 01'!AA26</f>
        <v>0</v>
      </c>
      <c r="Q34" s="351" t="str">
        <f>IF(COUNTIF(P34,"* - 1")=1,IF(O34="ABSENT","Tout va bien","Pb Planif"),IF(O34&lt;&gt;"","Modifier planning Agent",IF(ISTEXT(VLOOKUP($B34,'S1 - Prog'!F$28:F$392,1,FALSE)),"Pb de doublon","")))</f>
        <v/>
      </c>
      <c r="R34" s="351" t="str">
        <f>IF(COUNTIF('S1 - Prog'!$G$28:$G$403,'S1 - Agent'!$B34)=1,CONCATENATE(VLOOKUP($B34,'S1 - Prog'!$G$28:$AD$392,6,FALSE)," ",VLOOKUP($B34,'S1 - Prog'!$G$28:$AD$392,7,FALSE)," ",VLOOKUP($B34,'S1 - Prog'!$G$28:$AD$392,8,FALSE)),IF(COUNTIF(S34,"* - 1")=1,"ABSENT",""))</f>
        <v/>
      </c>
      <c r="S34" s="351">
        <f>'[1]SEMAINE 01'!AD26</f>
        <v>0</v>
      </c>
      <c r="T34" s="351" t="str">
        <f>IF(COUNTIF(S34,"* - 1")=1,IF(R34="ABSENT","Tout va bien","Pb Planif"),IF(R34&lt;&gt;"","Modifier planning Agent",IF(ISTEXT(VLOOKUP($B34,'S1 - Prog'!G$28:G$392,1,FALSE)),"Pb de doublon","")))</f>
        <v/>
      </c>
      <c r="U34" s="351" t="str">
        <f>IF(COUNTIF('S1 - Prog'!$H$28:$H$403,'S1 - Agent'!$B34)=1,CONCATENATE(VLOOKUP($B34,'S1 - Prog'!$H$28:$AD$392,5,FALSE)," ",VLOOKUP($B34,'S1 - Prog'!$H$28:$AD$392,6,FALSE)," ",VLOOKUP($B34,'S1 - Prog'!$H$28:$AD$392,7,FALSE)),IF(COUNTIF(V34,"* - 1")=1,"ABSENT",""))</f>
        <v/>
      </c>
      <c r="V34" s="351">
        <f>'[1]SEMAINE 01'!AG26</f>
        <v>0</v>
      </c>
      <c r="W34" s="351" t="str">
        <f>IF(COUNTIF(V34,"* - 1")=1,IF(U34="ABSENT","Tout va bien","Pb Planif"),IF(U34&lt;&gt;"","Modifier planning Agent",IF(ISTEXT(VLOOKUP($B34,'S1 - Prog'!H$28:H$392,1,FALSE)),"Pb de doublon","")))</f>
        <v/>
      </c>
      <c r="Y34" s="356" t="str">
        <f t="shared" si="0"/>
        <v xml:space="preserve"> - - - </v>
      </c>
      <c r="Z34" s="357" t="str">
        <f t="shared" si="1"/>
        <v xml:space="preserve"> - - - </v>
      </c>
      <c r="AA34" s="357" t="str">
        <f t="shared" si="2"/>
        <v xml:space="preserve"> - - - </v>
      </c>
      <c r="AB34" s="357" t="str">
        <f t="shared" si="3"/>
        <v xml:space="preserve"> - - - </v>
      </c>
      <c r="AC34" s="357" t="str">
        <f t="shared" si="4"/>
        <v xml:space="preserve"> - - - </v>
      </c>
      <c r="AD34" s="357" t="str">
        <f t="shared" si="5"/>
        <v xml:space="preserve"> - - - </v>
      </c>
      <c r="AE34" s="358" t="str">
        <f t="shared" si="6"/>
        <v xml:space="preserve"> - - - </v>
      </c>
    </row>
    <row r="35" spans="1:31" ht="16.5" thickBot="1" x14ac:dyDescent="0.25">
      <c r="A35" s="360" t="s">
        <v>91</v>
      </c>
      <c r="B35" s="350" t="str">
        <f>CONCATENATE('[1]SEMAINE 01'!$C27," - ",'[1]SEMAINE 01'!$D27,"-",'[1]SEMAINE 01'!$E27," - ",'[1]SEMAINE 01'!$B27)</f>
        <v>T Maint. - - - MR.T</v>
      </c>
      <c r="C35" s="351" t="str">
        <f>IF(COUNTIF('S1 - Prog'!$B$28:$B$403,'S1 - Agent'!$B35)=1,CONCATENATE(VLOOKUP($B35,'S1 - Prog'!$B$28:$AD$392,11,FALSE)," ",VLOOKUP($B35,'S1 - Prog'!$B$28:$AD$392,12,FALSE)," ",VLOOKUP($B35,'S1 - Prog'!$B$28:$AD$392,13,FALSE)),IF(COUNTIF(D35,"* - 1")=1,"ABSENT",""))</f>
        <v>ABSENT</v>
      </c>
      <c r="D35" s="351" t="str">
        <f>'[1]SEMAINE 01'!O27</f>
        <v>REPOS PREVU - 1</v>
      </c>
      <c r="E35" s="351" t="str">
        <f>IF(COUNTIF(D35,"* - 1")=1,IF(C35="ABSENT","Tout va bien","Pb Planif"),IF(C35&lt;&gt;"","Modifier planning Agent",IF(ISTEXT(VLOOKUP($B35,'S1 - Prog'!B$28:B$392,1,FALSE)),"Pb de doublon","")))</f>
        <v>Tout va bien</v>
      </c>
      <c r="F35" s="351" t="str">
        <f>IF(COUNTIF('S1 - Prog'!$C$28:$C$403,'S1 - Agent'!$B35)=1,CONCATENATE(VLOOKUP($B35,'S1 - Prog'!$C$28:$AD$392,10,FALSE)," ",VLOOKUP($B35,'S1 - Prog'!$C$28:$AD$392,11,FALSE)," ",VLOOKUP($B35,'S1 - Prog'!$C$28:$AD$392,12,FALSE)),IF(COUNTIF(G35,"* - 1")=1,"ABSENT",""))</f>
        <v/>
      </c>
      <c r="G35" s="351">
        <f>'[1]SEMAINE 01'!R27</f>
        <v>0</v>
      </c>
      <c r="H35" s="351" t="str">
        <f>IF(COUNTIF(G35,"* - 1")=1,IF(F35="ABSENT","Tout va bien","Pb Planif"),IF(F35&lt;&gt;"","Modifier planning Agent",IF(ISTEXT(VLOOKUP($B35,'S1 - Prog'!C$28:C$392,1,FALSE)),"Pb de doublon","")))</f>
        <v/>
      </c>
      <c r="I35" s="351" t="str">
        <f>IF(COUNTIF('S1 - Prog'!$D$28:$D$403,'S1 - Agent'!$B35)=1,CONCATENATE(VLOOKUP($B35,'S1 - Prog'!$D$28:$AD$392,9,FALSE)," ",VLOOKUP($B35,'S1 - Prog'!$D$28:$AD$392,10,FALSE)," ",VLOOKUP($B35,'S1 - Prog'!$D$28:$AD$392,11,FALSE)),IF(COUNTIF(J35,"* - 1")=1,"ABSENT",""))</f>
        <v/>
      </c>
      <c r="J35" s="351">
        <f>'[1]SEMAINE 01'!U27</f>
        <v>0</v>
      </c>
      <c r="K35" s="351" t="str">
        <f>IF(COUNTIF(J35,"* - 1")=1,IF(I35="ABSENT","Tout va bien","Pb Planif"),IF(I35&lt;&gt;"","Modifier planning Agent",IF(ISTEXT(VLOOKUP($B35,'S1 - Prog'!D$28:D$392,1,FALSE)),"Pb de doublon","")))</f>
        <v/>
      </c>
      <c r="L35" s="351" t="str">
        <f>IF(COUNTIF('S1 - Prog'!$E$28:$E$403,'S1 - Agent'!$B35)=1,CONCATENATE(VLOOKUP($B35,'S1 - Prog'!$E$28:$AD$392,8,FALSE)," ",VLOOKUP($B35,'S1 - Prog'!$E$28:$AD$392,9,FALSE)," ",VLOOKUP($B35,'S1 - Prog'!$E$28:$AD$392,10,FALSE)),IF(COUNTIF(M35,"* - 1")=1,"ABSENT",""))</f>
        <v/>
      </c>
      <c r="M35" s="351">
        <f>'[1]SEMAINE 01'!X27</f>
        <v>0</v>
      </c>
      <c r="N35" s="351" t="str">
        <f>IF(COUNTIF(M35,"* - 1")=1,IF(L35="ABSENT","Tout va bien","Pb Planif"),IF(L35&lt;&gt;"","Modifier planning Agent",IF(ISTEXT(VLOOKUP($B35,'S1 - Prog'!E$28:E$392,1,FALSE)),"Pb de doublon","")))</f>
        <v/>
      </c>
      <c r="O35" s="351" t="str">
        <f>IF(COUNTIF('S1 - Prog'!$F$28:$F$403,'S1 - Agent'!$B35)=1,CONCATENATE(VLOOKUP($B35,'S1 - Prog'!$F$28:$AD$392,7,FALSE)," ",VLOOKUP($B35,'S1 - Prog'!$F$28:$AD$392,8,FALSE)," ",VLOOKUP($B35,'S1 - Prog'!$F$28:$AD$392,9,FALSE)),IF(COUNTIF(P35,"* - 1")=1,"ABSENT",""))</f>
        <v/>
      </c>
      <c r="P35" s="351">
        <f>'[1]SEMAINE 01'!AA27</f>
        <v>0</v>
      </c>
      <c r="Q35" s="351" t="str">
        <f>IF(COUNTIF(P35,"* - 1")=1,IF(O35="ABSENT","Tout va bien","Pb Planif"),IF(O35&lt;&gt;"","Modifier planning Agent",IF(ISTEXT(VLOOKUP($B35,'S1 - Prog'!F$28:F$392,1,FALSE)),"Pb de doublon","")))</f>
        <v/>
      </c>
      <c r="R35" s="351" t="str">
        <f>IF(COUNTIF('S1 - Prog'!$G$28:$G$403,'S1 - Agent'!$B35)=1,CONCATENATE(VLOOKUP($B35,'S1 - Prog'!$G$28:$AD$392,6,FALSE)," ",VLOOKUP($B35,'S1 - Prog'!$G$28:$AD$392,7,FALSE)," ",VLOOKUP($B35,'S1 - Prog'!$G$28:$AD$392,8,FALSE)),IF(COUNTIF(S35,"* - 1")=1,"ABSENT",""))</f>
        <v/>
      </c>
      <c r="S35" s="351">
        <f>'[1]SEMAINE 01'!AD27</f>
        <v>0</v>
      </c>
      <c r="T35" s="351" t="str">
        <f>IF(COUNTIF(S35,"* - 1")=1,IF(R35="ABSENT","Tout va bien","Pb Planif"),IF(R35&lt;&gt;"","Modifier planning Agent",IF(ISTEXT(VLOOKUP($B35,'S1 - Prog'!G$28:G$392,1,FALSE)),"Pb de doublon","")))</f>
        <v/>
      </c>
      <c r="U35" s="351" t="str">
        <f>IF(COUNTIF('S1 - Prog'!$H$28:$H$403,'S1 - Agent'!$B35)=1,CONCATENATE(VLOOKUP($B35,'S1 - Prog'!$H$28:$AD$392,5,FALSE)," ",VLOOKUP($B35,'S1 - Prog'!$H$28:$AD$392,6,FALSE)," ",VLOOKUP($B35,'S1 - Prog'!$H$28:$AD$392,7,FALSE)),IF(COUNTIF(V35,"* - 1")=1,"ABSENT",""))</f>
        <v/>
      </c>
      <c r="V35" s="351">
        <f>'[1]SEMAINE 01'!AG27</f>
        <v>0</v>
      </c>
      <c r="W35" s="351" t="str">
        <f>IF(COUNTIF(V35,"* - 1")=1,IF(U35="ABSENT","Tout va bien","Pb Planif"),IF(U35&lt;&gt;"","Modifier planning Agent",IF(ISTEXT(VLOOKUP($B35,'S1 - Prog'!H$28:H$392,1,FALSE)),"Pb de doublon","")))</f>
        <v/>
      </c>
      <c r="Y35" s="356" t="str">
        <f t="shared" si="0"/>
        <v/>
      </c>
      <c r="Z35" s="357" t="str">
        <f t="shared" si="1"/>
        <v>T Maint. - - - MR.T</v>
      </c>
      <c r="AA35" s="357" t="str">
        <f t="shared" si="2"/>
        <v>T Maint. - - - MR.T</v>
      </c>
      <c r="AB35" s="357" t="str">
        <f t="shared" si="3"/>
        <v>T Maint. - - - MR.T</v>
      </c>
      <c r="AC35" s="357" t="str">
        <f t="shared" si="4"/>
        <v>T Maint. - - - MR.T</v>
      </c>
      <c r="AD35" s="357" t="str">
        <f t="shared" si="5"/>
        <v>T Maint. - - - MR.T</v>
      </c>
      <c r="AE35" s="358" t="str">
        <f t="shared" si="6"/>
        <v>T Maint. - - - MR.T</v>
      </c>
    </row>
    <row r="36" spans="1:31" ht="16.5" thickBot="1" x14ac:dyDescent="0.25">
      <c r="A36" s="360" t="s">
        <v>92</v>
      </c>
      <c r="B36" s="350" t="str">
        <f>CONCATENATE('[1]SEMAINE 01'!$C28," - ",'[1]SEMAINE 01'!$D28,"-",'[1]SEMAINE 01'!$E28," - ",'[1]SEMAINE 01'!$B28)</f>
        <v>T Maint. - - - MR.U</v>
      </c>
      <c r="C36" s="351" t="str">
        <f>IF(COUNTIF('S1 - Prog'!$B$28:$B$403,'S1 - Agent'!$B36)=1,CONCATENATE(VLOOKUP($B36,'S1 - Prog'!$B$28:$AD$392,11,FALSE)," ",VLOOKUP($B36,'S1 - Prog'!$B$28:$AD$392,12,FALSE)," ",VLOOKUP($B36,'S1 - Prog'!$B$28:$AD$392,13,FALSE)),IF(COUNTIF(D36,"* - 1")=1,"ABSENT",""))</f>
        <v>ABSENT</v>
      </c>
      <c r="D36" s="351" t="str">
        <f>'[1]SEMAINE 01'!O28</f>
        <v>REPOS PREVU - 1</v>
      </c>
      <c r="E36" s="351" t="str">
        <f>IF(COUNTIF(D36,"* - 1")=1,IF(C36="ABSENT","Tout va bien","Pb Planif"),IF(C36&lt;&gt;"","Modifier planning Agent",IF(ISTEXT(VLOOKUP($B36,'S1 - Prog'!B$28:B$392,1,FALSE)),"Pb de doublon","")))</f>
        <v>Tout va bien</v>
      </c>
      <c r="F36" s="351" t="str">
        <f>IF(COUNTIF('S1 - Prog'!$C$28:$C$403,'S1 - Agent'!$B36)=1,CONCATENATE(VLOOKUP($B36,'S1 - Prog'!$C$28:$AD$392,10,FALSE)," ",VLOOKUP($B36,'S1 - Prog'!$C$28:$AD$392,11,FALSE)," ",VLOOKUP($B36,'S1 - Prog'!$C$28:$AD$392,12,FALSE)),IF(COUNTIF(G36,"* - 1")=1,"ABSENT",""))</f>
        <v/>
      </c>
      <c r="G36" s="351">
        <f>'[1]SEMAINE 01'!R28</f>
        <v>0</v>
      </c>
      <c r="H36" s="351" t="str">
        <f>IF(COUNTIF(G36,"* - 1")=1,IF(F36="ABSENT","Tout va bien","Pb Planif"),IF(F36&lt;&gt;"","Modifier planning Agent",IF(ISTEXT(VLOOKUP($B36,'S1 - Prog'!C$28:C$392,1,FALSE)),"Pb de doublon","")))</f>
        <v/>
      </c>
      <c r="I36" s="351" t="str">
        <f>IF(COUNTIF('S1 - Prog'!$D$28:$D$403,'S1 - Agent'!$B36)=1,CONCATENATE(VLOOKUP($B36,'S1 - Prog'!$D$28:$AD$392,9,FALSE)," ",VLOOKUP($B36,'S1 - Prog'!$D$28:$AD$392,10,FALSE)," ",VLOOKUP($B36,'S1 - Prog'!$D$28:$AD$392,11,FALSE)),IF(COUNTIF(J36,"* - 1")=1,"ABSENT",""))</f>
        <v/>
      </c>
      <c r="J36" s="351">
        <f>'[1]SEMAINE 01'!U28</f>
        <v>0</v>
      </c>
      <c r="K36" s="351" t="str">
        <f>IF(COUNTIF(J36,"* - 1")=1,IF(I36="ABSENT","Tout va bien","Pb Planif"),IF(I36&lt;&gt;"","Modifier planning Agent",IF(ISTEXT(VLOOKUP($B36,'S1 - Prog'!D$28:D$392,1,FALSE)),"Pb de doublon","")))</f>
        <v/>
      </c>
      <c r="L36" s="351" t="str">
        <f>IF(COUNTIF('S1 - Prog'!$E$28:$E$403,'S1 - Agent'!$B36)=1,CONCATENATE(VLOOKUP($B36,'S1 - Prog'!$E$28:$AD$392,8,FALSE)," ",VLOOKUP($B36,'S1 - Prog'!$E$28:$AD$392,9,FALSE)," ",VLOOKUP($B36,'S1 - Prog'!$E$28:$AD$392,10,FALSE)),IF(COUNTIF(M36,"* - 1")=1,"ABSENT",""))</f>
        <v/>
      </c>
      <c r="M36" s="351">
        <f>'[1]SEMAINE 01'!X28</f>
        <v>0</v>
      </c>
      <c r="N36" s="351" t="str">
        <f>IF(COUNTIF(M36,"* - 1")=1,IF(L36="ABSENT","Tout va bien","Pb Planif"),IF(L36&lt;&gt;"","Modifier planning Agent",IF(ISTEXT(VLOOKUP($B36,'S1 - Prog'!E$28:E$392,1,FALSE)),"Pb de doublon","")))</f>
        <v/>
      </c>
      <c r="O36" s="351" t="str">
        <f>IF(COUNTIF('S1 - Prog'!$F$28:$F$403,'S1 - Agent'!$B36)=1,CONCATENATE(VLOOKUP($B36,'S1 - Prog'!$F$28:$AD$392,7,FALSE)," ",VLOOKUP($B36,'S1 - Prog'!$F$28:$AD$392,8,FALSE)," ",VLOOKUP($B36,'S1 - Prog'!$F$28:$AD$392,9,FALSE)),IF(COUNTIF(P36,"* - 1")=1,"ABSENT",""))</f>
        <v/>
      </c>
      <c r="P36" s="351">
        <f>'[1]SEMAINE 01'!AA28</f>
        <v>0</v>
      </c>
      <c r="Q36" s="351" t="str">
        <f>IF(COUNTIF(P36,"* - 1")=1,IF(O36="ABSENT","Tout va bien","Pb Planif"),IF(O36&lt;&gt;"","Modifier planning Agent",IF(ISTEXT(VLOOKUP($B36,'S1 - Prog'!F$28:F$392,1,FALSE)),"Pb de doublon","")))</f>
        <v/>
      </c>
      <c r="R36" s="351" t="str">
        <f>IF(COUNTIF('S1 - Prog'!$G$28:$G$403,'S1 - Agent'!$B36)=1,CONCATENATE(VLOOKUP($B36,'S1 - Prog'!$G$28:$AD$392,6,FALSE)," ",VLOOKUP($B36,'S1 - Prog'!$G$28:$AD$392,7,FALSE)," ",VLOOKUP($B36,'S1 - Prog'!$G$28:$AD$392,8,FALSE)),IF(COUNTIF(S36,"* - 1")=1,"ABSENT",""))</f>
        <v/>
      </c>
      <c r="S36" s="351">
        <f>'[1]SEMAINE 01'!AD28</f>
        <v>0</v>
      </c>
      <c r="T36" s="351" t="str">
        <f>IF(COUNTIF(S36,"* - 1")=1,IF(R36="ABSENT","Tout va bien","Pb Planif"),IF(R36&lt;&gt;"","Modifier planning Agent",IF(ISTEXT(VLOOKUP($B36,'S1 - Prog'!G$28:G$392,1,FALSE)),"Pb de doublon","")))</f>
        <v/>
      </c>
      <c r="U36" s="351" t="str">
        <f>IF(COUNTIF('S1 - Prog'!$H$28:$H$403,'S1 - Agent'!$B36)=1,CONCATENATE(VLOOKUP($B36,'S1 - Prog'!$H$28:$AD$392,5,FALSE)," ",VLOOKUP($B36,'S1 - Prog'!$H$28:$AD$392,6,FALSE)," ",VLOOKUP($B36,'S1 - Prog'!$H$28:$AD$392,7,FALSE)),IF(COUNTIF(V36,"* - 1")=1,"ABSENT",""))</f>
        <v/>
      </c>
      <c r="V36" s="351">
        <f>'[1]SEMAINE 01'!AG28</f>
        <v>0</v>
      </c>
      <c r="W36" s="351" t="str">
        <f>IF(COUNTIF(V36,"* - 1")=1,IF(U36="ABSENT","Tout va bien","Pb Planif"),IF(U36&lt;&gt;"","Modifier planning Agent",IF(ISTEXT(VLOOKUP($B36,'S1 - Prog'!H$28:H$392,1,FALSE)),"Pb de doublon","")))</f>
        <v/>
      </c>
      <c r="Y36" s="356" t="str">
        <f t="shared" si="0"/>
        <v/>
      </c>
      <c r="Z36" s="357" t="str">
        <f t="shared" si="1"/>
        <v>T Maint. - - - MR.U</v>
      </c>
      <c r="AA36" s="357" t="str">
        <f t="shared" si="2"/>
        <v>T Maint. - - - MR.U</v>
      </c>
      <c r="AB36" s="357" t="str">
        <f t="shared" si="3"/>
        <v>T Maint. - - - MR.U</v>
      </c>
      <c r="AC36" s="357" t="str">
        <f t="shared" si="4"/>
        <v>T Maint. - - - MR.U</v>
      </c>
      <c r="AD36" s="357" t="str">
        <f t="shared" si="5"/>
        <v>T Maint. - - - MR.U</v>
      </c>
      <c r="AE36" s="358" t="str">
        <f t="shared" si="6"/>
        <v>T Maint. - - - MR.U</v>
      </c>
    </row>
    <row r="37" spans="1:31" ht="16.5" thickBot="1" x14ac:dyDescent="0.25">
      <c r="A37" s="360" t="s">
        <v>93</v>
      </c>
      <c r="B37" s="350" t="str">
        <f>CONCATENATE('[1]SEMAINE 01'!$C29," - ",'[1]SEMAINE 01'!$D29,"-",'[1]SEMAINE 01'!$E29," - ",'[1]SEMAINE 01'!$B29)</f>
        <v>T Maint. - - - MR.V</v>
      </c>
      <c r="C37" s="351" t="str">
        <f>IF(COUNTIF('S1 - Prog'!$B$28:$B$403,'S1 - Agent'!$B37)=1,CONCATENATE(VLOOKUP($B37,'S1 - Prog'!$B$28:$AD$392,11,FALSE)," ",VLOOKUP($B37,'S1 - Prog'!$B$28:$AD$392,12,FALSE)," ",VLOOKUP($B37,'S1 - Prog'!$B$28:$AD$392,13,FALSE)),IF(COUNTIF(D37,"* - 1")=1,"ABSENT",""))</f>
        <v>ABSENT</v>
      </c>
      <c r="D37" s="351" t="str">
        <f>'[1]SEMAINE 01'!O29</f>
        <v>REPOS PREVU - 1</v>
      </c>
      <c r="E37" s="351" t="str">
        <f>IF(COUNTIF(D37,"* - 1")=1,IF(C37="ABSENT","Tout va bien","Pb Planif"),IF(C37&lt;&gt;"","Modifier planning Agent",IF(ISTEXT(VLOOKUP($B37,'S1 - Prog'!B$28:B$392,1,FALSE)),"Pb de doublon","")))</f>
        <v>Tout va bien</v>
      </c>
      <c r="F37" s="351" t="str">
        <f>IF(COUNTIF('S1 - Prog'!$C$28:$C$403,'S1 - Agent'!$B37)=1,CONCATENATE(VLOOKUP($B37,'S1 - Prog'!$C$28:$AD$392,10,FALSE)," ",VLOOKUP($B37,'S1 - Prog'!$C$28:$AD$392,11,FALSE)," ",VLOOKUP($B37,'S1 - Prog'!$C$28:$AD$392,12,FALSE)),IF(COUNTIF(G37,"* - 1")=1,"ABSENT",""))</f>
        <v/>
      </c>
      <c r="G37" s="351">
        <f>'[1]SEMAINE 01'!R29</f>
        <v>0</v>
      </c>
      <c r="H37" s="351" t="str">
        <f>IF(COUNTIF(G37,"* - 1")=1,IF(F37="ABSENT","Tout va bien","Pb Planif"),IF(F37&lt;&gt;"","Modifier planning Agent",IF(ISTEXT(VLOOKUP($B37,'S1 - Prog'!C$28:C$392,1,FALSE)),"Pb de doublon","")))</f>
        <v/>
      </c>
      <c r="I37" s="351" t="str">
        <f>IF(COUNTIF('S1 - Prog'!$D$28:$D$403,'S1 - Agent'!$B37)=1,CONCATENATE(VLOOKUP($B37,'S1 - Prog'!$D$28:$AD$392,9,FALSE)," ",VLOOKUP($B37,'S1 - Prog'!$D$28:$AD$392,10,FALSE)," ",VLOOKUP($B37,'S1 - Prog'!$D$28:$AD$392,11,FALSE)),IF(COUNTIF(J37,"* - 1")=1,"ABSENT",""))</f>
        <v/>
      </c>
      <c r="J37" s="351">
        <f>'[1]SEMAINE 01'!U29</f>
        <v>0</v>
      </c>
      <c r="K37" s="351" t="str">
        <f>IF(COUNTIF(J37,"* - 1")=1,IF(I37="ABSENT","Tout va bien","Pb Planif"),IF(I37&lt;&gt;"","Modifier planning Agent",IF(ISTEXT(VLOOKUP($B37,'S1 - Prog'!D$28:D$392,1,FALSE)),"Pb de doublon","")))</f>
        <v/>
      </c>
      <c r="L37" s="351" t="str">
        <f>IF(COUNTIF('S1 - Prog'!$E$28:$E$403,'S1 - Agent'!$B37)=1,CONCATENATE(VLOOKUP($B37,'S1 - Prog'!$E$28:$AD$392,8,FALSE)," ",VLOOKUP($B37,'S1 - Prog'!$E$28:$AD$392,9,FALSE)," ",VLOOKUP($B37,'S1 - Prog'!$E$28:$AD$392,10,FALSE)),IF(COUNTIF(M37,"* - 1")=1,"ABSENT",""))</f>
        <v/>
      </c>
      <c r="M37" s="351">
        <f>'[1]SEMAINE 01'!X29</f>
        <v>0</v>
      </c>
      <c r="N37" s="351" t="str">
        <f>IF(COUNTIF(M37,"* - 1")=1,IF(L37="ABSENT","Tout va bien","Pb Planif"),IF(L37&lt;&gt;"","Modifier planning Agent",IF(ISTEXT(VLOOKUP($B37,'S1 - Prog'!E$28:E$392,1,FALSE)),"Pb de doublon","")))</f>
        <v/>
      </c>
      <c r="O37" s="351" t="str">
        <f>IF(COUNTIF('S1 - Prog'!$F$28:$F$403,'S1 - Agent'!$B37)=1,CONCATENATE(VLOOKUP($B37,'S1 - Prog'!$F$28:$AD$392,7,FALSE)," ",VLOOKUP($B37,'S1 - Prog'!$F$28:$AD$392,8,FALSE)," ",VLOOKUP($B37,'S1 - Prog'!$F$28:$AD$392,9,FALSE)),IF(COUNTIF(P37,"* - 1")=1,"ABSENT",""))</f>
        <v/>
      </c>
      <c r="P37" s="351">
        <f>'[1]SEMAINE 01'!AA29</f>
        <v>0</v>
      </c>
      <c r="Q37" s="351" t="str">
        <f>IF(COUNTIF(P37,"* - 1")=1,IF(O37="ABSENT","Tout va bien","Pb Planif"),IF(O37&lt;&gt;"","Modifier planning Agent",IF(ISTEXT(VLOOKUP($B37,'S1 - Prog'!F$28:F$392,1,FALSE)),"Pb de doublon","")))</f>
        <v/>
      </c>
      <c r="R37" s="351" t="str">
        <f>IF(COUNTIF('S1 - Prog'!$G$28:$G$403,'S1 - Agent'!$B37)=1,CONCATENATE(VLOOKUP($B37,'S1 - Prog'!$G$28:$AD$392,6,FALSE)," ",VLOOKUP($B37,'S1 - Prog'!$G$28:$AD$392,7,FALSE)," ",VLOOKUP($B37,'S1 - Prog'!$G$28:$AD$392,8,FALSE)),IF(COUNTIF(S37,"* - 1")=1,"ABSENT",""))</f>
        <v/>
      </c>
      <c r="S37" s="351">
        <f>'[1]SEMAINE 01'!AD29</f>
        <v>0</v>
      </c>
      <c r="T37" s="351" t="str">
        <f>IF(COUNTIF(S37,"* - 1")=1,IF(R37="ABSENT","Tout va bien","Pb Planif"),IF(R37&lt;&gt;"","Modifier planning Agent",IF(ISTEXT(VLOOKUP($B37,'S1 - Prog'!G$28:G$392,1,FALSE)),"Pb de doublon","")))</f>
        <v/>
      </c>
      <c r="U37" s="351" t="str">
        <f>IF(COUNTIF('S1 - Prog'!$H$28:$H$403,'S1 - Agent'!$B37)=1,CONCATENATE(VLOOKUP($B37,'S1 - Prog'!$H$28:$AD$392,5,FALSE)," ",VLOOKUP($B37,'S1 - Prog'!$H$28:$AD$392,6,FALSE)," ",VLOOKUP($B37,'S1 - Prog'!$H$28:$AD$392,7,FALSE)),IF(COUNTIF(V37,"* - 1")=1,"ABSENT",""))</f>
        <v/>
      </c>
      <c r="V37" s="351">
        <f>'[1]SEMAINE 01'!AG29</f>
        <v>0</v>
      </c>
      <c r="W37" s="351" t="str">
        <f>IF(COUNTIF(V37,"* - 1")=1,IF(U37="ABSENT","Tout va bien","Pb Planif"),IF(U37&lt;&gt;"","Modifier planning Agent",IF(ISTEXT(VLOOKUP($B37,'S1 - Prog'!H$28:H$392,1,FALSE)),"Pb de doublon","")))</f>
        <v/>
      </c>
      <c r="Y37" s="356" t="str">
        <f t="shared" si="0"/>
        <v/>
      </c>
      <c r="Z37" s="357" t="str">
        <f t="shared" si="1"/>
        <v>T Maint. - - - MR.V</v>
      </c>
      <c r="AA37" s="357" t="str">
        <f t="shared" si="2"/>
        <v>T Maint. - - - MR.V</v>
      </c>
      <c r="AB37" s="357" t="str">
        <f t="shared" si="3"/>
        <v>T Maint. - - - MR.V</v>
      </c>
      <c r="AC37" s="357" t="str">
        <f t="shared" si="4"/>
        <v>T Maint. - - - MR.V</v>
      </c>
      <c r="AD37" s="357" t="str">
        <f t="shared" si="5"/>
        <v>T Maint. - - - MR.V</v>
      </c>
      <c r="AE37" s="358" t="str">
        <f t="shared" si="6"/>
        <v>T Maint. - - - MR.V</v>
      </c>
    </row>
    <row r="38" spans="1:31" ht="16.5" thickBot="1" x14ac:dyDescent="0.25">
      <c r="A38" s="360" t="s">
        <v>90</v>
      </c>
      <c r="B38" s="350" t="str">
        <f>CONCATENATE('[1]SEMAINE 01'!$C30," - ",'[1]SEMAINE 01'!$D30,"-",'[1]SEMAINE 01'!$E30," - ",'[1]SEMAINE 01'!$B30)</f>
        <v xml:space="preserve"> - - - </v>
      </c>
      <c r="C38" s="351" t="str">
        <f>IF(COUNTIF('S1 - Prog'!$B$28:$B$403,'S1 - Agent'!$B38)=1,CONCATENATE(VLOOKUP($B38,'S1 - Prog'!$B$28:$AD$392,11,FALSE)," ",VLOOKUP($B38,'S1 - Prog'!$B$28:$AD$392,12,FALSE)," ",VLOOKUP($B38,'S1 - Prog'!$B$28:$AD$392,13,FALSE)),IF(COUNTIF(D38,"* - 1")=1,"ABSENT",""))</f>
        <v/>
      </c>
      <c r="D38" s="351">
        <f>'[1]SEMAINE 01'!O30</f>
        <v>0</v>
      </c>
      <c r="E38" s="351" t="str">
        <f>IF(COUNTIF(D38,"* - 1")=1,IF(C38="ABSENT","Tout va bien","Pb Planif"),IF(C38&lt;&gt;"","Modifier planning Agent",IF(ISTEXT(VLOOKUP($B38,'S1 - Prog'!B$28:B$392,1,FALSE)),"Pb de doublon","")))</f>
        <v/>
      </c>
      <c r="F38" s="351" t="str">
        <f>IF(COUNTIF('S1 - Prog'!$C$28:$C$403,'S1 - Agent'!$B38)=1,CONCATENATE(VLOOKUP($B38,'S1 - Prog'!$C$28:$AD$392,10,FALSE)," ",VLOOKUP($B38,'S1 - Prog'!$C$28:$AD$392,11,FALSE)," ",VLOOKUP($B38,'S1 - Prog'!$C$28:$AD$392,12,FALSE)),IF(COUNTIF(G38,"* - 1")=1,"ABSENT",""))</f>
        <v/>
      </c>
      <c r="G38" s="351">
        <f>'[1]SEMAINE 01'!R30</f>
        <v>0</v>
      </c>
      <c r="H38" s="351" t="str">
        <f>IF(COUNTIF(G38,"* - 1")=1,IF(F38="ABSENT","Tout va bien","Pb Planif"),IF(F38&lt;&gt;"","Modifier planning Agent",IF(ISTEXT(VLOOKUP($B38,'S1 - Prog'!C$28:C$392,1,FALSE)),"Pb de doublon","")))</f>
        <v/>
      </c>
      <c r="I38" s="351" t="str">
        <f>IF(COUNTIF('S1 - Prog'!$D$28:$D$403,'S1 - Agent'!$B38)=1,CONCATENATE(VLOOKUP($B38,'S1 - Prog'!$D$28:$AD$392,9,FALSE)," ",VLOOKUP($B38,'S1 - Prog'!$D$28:$AD$392,10,FALSE)," ",VLOOKUP($B38,'S1 - Prog'!$D$28:$AD$392,11,FALSE)),IF(COUNTIF(J38,"* - 1")=1,"ABSENT",""))</f>
        <v/>
      </c>
      <c r="J38" s="351">
        <f>'[1]SEMAINE 01'!U30</f>
        <v>0</v>
      </c>
      <c r="K38" s="351" t="str">
        <f>IF(COUNTIF(J38,"* - 1")=1,IF(I38="ABSENT","Tout va bien","Pb Planif"),IF(I38&lt;&gt;"","Modifier planning Agent",IF(ISTEXT(VLOOKUP($B38,'S1 - Prog'!D$28:D$392,1,FALSE)),"Pb de doublon","")))</f>
        <v/>
      </c>
      <c r="L38" s="351" t="str">
        <f>IF(COUNTIF('S1 - Prog'!$E$28:$E$403,'S1 - Agent'!$B38)=1,CONCATENATE(VLOOKUP($B38,'S1 - Prog'!$E$28:$AD$392,8,FALSE)," ",VLOOKUP($B38,'S1 - Prog'!$E$28:$AD$392,9,FALSE)," ",VLOOKUP($B38,'S1 - Prog'!$E$28:$AD$392,10,FALSE)),IF(COUNTIF(M38,"* - 1")=1,"ABSENT",""))</f>
        <v/>
      </c>
      <c r="M38" s="351">
        <f>'[1]SEMAINE 01'!X30</f>
        <v>0</v>
      </c>
      <c r="N38" s="351" t="str">
        <f>IF(COUNTIF(M38,"* - 1")=1,IF(L38="ABSENT","Tout va bien","Pb Planif"),IF(L38&lt;&gt;"","Modifier planning Agent",IF(ISTEXT(VLOOKUP($B38,'S1 - Prog'!E$28:E$392,1,FALSE)),"Pb de doublon","")))</f>
        <v/>
      </c>
      <c r="O38" s="351" t="str">
        <f>IF(COUNTIF('S1 - Prog'!$F$28:$F$403,'S1 - Agent'!$B38)=1,CONCATENATE(VLOOKUP($B38,'S1 - Prog'!$F$28:$AD$392,7,FALSE)," ",VLOOKUP($B38,'S1 - Prog'!$F$28:$AD$392,8,FALSE)," ",VLOOKUP($B38,'S1 - Prog'!$F$28:$AD$392,9,FALSE)),IF(COUNTIF(P38,"* - 1")=1,"ABSENT",""))</f>
        <v/>
      </c>
      <c r="P38" s="351">
        <f>'[1]SEMAINE 01'!AA30</f>
        <v>0</v>
      </c>
      <c r="Q38" s="351" t="str">
        <f>IF(COUNTIF(P38,"* - 1")=1,IF(O38="ABSENT","Tout va bien","Pb Planif"),IF(O38&lt;&gt;"","Modifier planning Agent",IF(ISTEXT(VLOOKUP($B38,'S1 - Prog'!F$28:F$392,1,FALSE)),"Pb de doublon","")))</f>
        <v/>
      </c>
      <c r="R38" s="351" t="str">
        <f>IF(COUNTIF('S1 - Prog'!$G$28:$G$403,'S1 - Agent'!$B38)=1,CONCATENATE(VLOOKUP($B38,'S1 - Prog'!$G$28:$AD$392,6,FALSE)," ",VLOOKUP($B38,'S1 - Prog'!$G$28:$AD$392,7,FALSE)," ",VLOOKUP($B38,'S1 - Prog'!$G$28:$AD$392,8,FALSE)),IF(COUNTIF(S38,"* - 1")=1,"ABSENT",""))</f>
        <v/>
      </c>
      <c r="S38" s="351">
        <f>'[1]SEMAINE 01'!AD30</f>
        <v>0</v>
      </c>
      <c r="T38" s="351" t="str">
        <f>IF(COUNTIF(S38,"* - 1")=1,IF(R38="ABSENT","Tout va bien","Pb Planif"),IF(R38&lt;&gt;"","Modifier planning Agent",IF(ISTEXT(VLOOKUP($B38,'S1 - Prog'!G$28:G$392,1,FALSE)),"Pb de doublon","")))</f>
        <v/>
      </c>
      <c r="U38" s="351" t="str">
        <f>IF(COUNTIF('S1 - Prog'!$H$28:$H$403,'S1 - Agent'!$B38)=1,CONCATENATE(VLOOKUP($B38,'S1 - Prog'!$H$28:$AD$392,5,FALSE)," ",VLOOKUP($B38,'S1 - Prog'!$H$28:$AD$392,6,FALSE)," ",VLOOKUP($B38,'S1 - Prog'!$H$28:$AD$392,7,FALSE)),IF(COUNTIF(V38,"* - 1")=1,"ABSENT",""))</f>
        <v/>
      </c>
      <c r="V38" s="351">
        <f>'[1]SEMAINE 01'!AG30</f>
        <v>0</v>
      </c>
      <c r="W38" s="351" t="str">
        <f>IF(COUNTIF(V38,"* - 1")=1,IF(U38="ABSENT","Tout va bien","Pb Planif"),IF(U38&lt;&gt;"","Modifier planning Agent",IF(ISTEXT(VLOOKUP($B38,'S1 - Prog'!H$28:H$392,1,FALSE)),"Pb de doublon","")))</f>
        <v/>
      </c>
      <c r="Y38" s="356" t="str">
        <f t="shared" si="0"/>
        <v xml:space="preserve"> - - - </v>
      </c>
      <c r="Z38" s="357" t="str">
        <f t="shared" si="1"/>
        <v xml:space="preserve"> - - - </v>
      </c>
      <c r="AA38" s="357" t="str">
        <f t="shared" si="2"/>
        <v xml:space="preserve"> - - - </v>
      </c>
      <c r="AB38" s="357" t="str">
        <f t="shared" si="3"/>
        <v xml:space="preserve"> - - - </v>
      </c>
      <c r="AC38" s="357" t="str">
        <f t="shared" si="4"/>
        <v xml:space="preserve"> - - - </v>
      </c>
      <c r="AD38" s="357" t="str">
        <f t="shared" si="5"/>
        <v xml:space="preserve"> - - - </v>
      </c>
      <c r="AE38" s="358" t="str">
        <f t="shared" si="6"/>
        <v xml:space="preserve"> - - - </v>
      </c>
    </row>
    <row r="39" spans="1:31" ht="16.5" thickBot="1" x14ac:dyDescent="0.25">
      <c r="A39" s="360" t="s">
        <v>90</v>
      </c>
      <c r="B39" s="350" t="str">
        <f>CONCATENATE('[1]SEMAINE 01'!$C31," - ",'[1]SEMAINE 01'!$D31,"-",'[1]SEMAINE 01'!$E31," - ",'[1]SEMAINE 01'!$B31)</f>
        <v xml:space="preserve"> - - - </v>
      </c>
      <c r="C39" s="351" t="str">
        <f>IF(COUNTIF('S1 - Prog'!$B$28:$B$403,'S1 - Agent'!$B39)=1,CONCATENATE(VLOOKUP($B39,'S1 - Prog'!$B$28:$AD$392,11,FALSE)," ",VLOOKUP($B39,'S1 - Prog'!$B$28:$AD$392,12,FALSE)," ",VLOOKUP($B39,'S1 - Prog'!$B$28:$AD$392,13,FALSE)),IF(COUNTIF(D39,"* - 1")=1,"ABSENT",""))</f>
        <v/>
      </c>
      <c r="D39" s="351">
        <f>'[1]SEMAINE 01'!O31</f>
        <v>0</v>
      </c>
      <c r="E39" s="351" t="str">
        <f>IF(COUNTIF(D39,"* - 1")=1,IF(C39="ABSENT","Tout va bien","Pb Planif"),IF(C39&lt;&gt;"","Modifier planning Agent",IF(ISTEXT(VLOOKUP($B39,'S1 - Prog'!B$28:B$392,1,FALSE)),"Pb de doublon","")))</f>
        <v/>
      </c>
      <c r="F39" s="351" t="str">
        <f>IF(COUNTIF('S1 - Prog'!$C$28:$C$403,'S1 - Agent'!$B39)=1,CONCATENATE(VLOOKUP($B39,'S1 - Prog'!$C$28:$AD$392,10,FALSE)," ",VLOOKUP($B39,'S1 - Prog'!$C$28:$AD$392,11,FALSE)," ",VLOOKUP($B39,'S1 - Prog'!$C$28:$AD$392,12,FALSE)),IF(COUNTIF(G39,"* - 1")=1,"ABSENT",""))</f>
        <v/>
      </c>
      <c r="G39" s="351">
        <f>'[1]SEMAINE 01'!R31</f>
        <v>0</v>
      </c>
      <c r="H39" s="351" t="str">
        <f>IF(COUNTIF(G39,"* - 1")=1,IF(F39="ABSENT","Tout va bien","Pb Planif"),IF(F39&lt;&gt;"","Modifier planning Agent",IF(ISTEXT(VLOOKUP($B39,'S1 - Prog'!C$28:C$392,1,FALSE)),"Pb de doublon","")))</f>
        <v/>
      </c>
      <c r="I39" s="351" t="str">
        <f>IF(COUNTIF('S1 - Prog'!$D$28:$D$403,'S1 - Agent'!$B39)=1,CONCATENATE(VLOOKUP($B39,'S1 - Prog'!$D$28:$AD$392,9,FALSE)," ",VLOOKUP($B39,'S1 - Prog'!$D$28:$AD$392,10,FALSE)," ",VLOOKUP($B39,'S1 - Prog'!$D$28:$AD$392,11,FALSE)),IF(COUNTIF(J39,"* - 1")=1,"ABSENT",""))</f>
        <v/>
      </c>
      <c r="J39" s="351">
        <f>'[1]SEMAINE 01'!U31</f>
        <v>0</v>
      </c>
      <c r="K39" s="351" t="str">
        <f>IF(COUNTIF(J39,"* - 1")=1,IF(I39="ABSENT","Tout va bien","Pb Planif"),IF(I39&lt;&gt;"","Modifier planning Agent",IF(ISTEXT(VLOOKUP($B39,'S1 - Prog'!D$28:D$392,1,FALSE)),"Pb de doublon","")))</f>
        <v/>
      </c>
      <c r="L39" s="351" t="str">
        <f>IF(COUNTIF('S1 - Prog'!$E$28:$E$403,'S1 - Agent'!$B39)=1,CONCATENATE(VLOOKUP($B39,'S1 - Prog'!$E$28:$AD$392,8,FALSE)," ",VLOOKUP($B39,'S1 - Prog'!$E$28:$AD$392,9,FALSE)," ",VLOOKUP($B39,'S1 - Prog'!$E$28:$AD$392,10,FALSE)),IF(COUNTIF(M39,"* - 1")=1,"ABSENT",""))</f>
        <v/>
      </c>
      <c r="M39" s="351">
        <f>'[1]SEMAINE 01'!X31</f>
        <v>0</v>
      </c>
      <c r="N39" s="351" t="str">
        <f>IF(COUNTIF(M39,"* - 1")=1,IF(L39="ABSENT","Tout va bien","Pb Planif"),IF(L39&lt;&gt;"","Modifier planning Agent",IF(ISTEXT(VLOOKUP($B39,'S1 - Prog'!E$28:E$392,1,FALSE)),"Pb de doublon","")))</f>
        <v/>
      </c>
      <c r="O39" s="351" t="str">
        <f>IF(COUNTIF('S1 - Prog'!$F$28:$F$403,'S1 - Agent'!$B39)=1,CONCATENATE(VLOOKUP($B39,'S1 - Prog'!$F$28:$AD$392,7,FALSE)," ",VLOOKUP($B39,'S1 - Prog'!$F$28:$AD$392,8,FALSE)," ",VLOOKUP($B39,'S1 - Prog'!$F$28:$AD$392,9,FALSE)),IF(COUNTIF(P39,"* - 1")=1,"ABSENT",""))</f>
        <v/>
      </c>
      <c r="P39" s="351">
        <f>'[1]SEMAINE 01'!AA31</f>
        <v>0</v>
      </c>
      <c r="Q39" s="351" t="str">
        <f>IF(COUNTIF(P39,"* - 1")=1,IF(O39="ABSENT","Tout va bien","Pb Planif"),IF(O39&lt;&gt;"","Modifier planning Agent",IF(ISTEXT(VLOOKUP($B39,'S1 - Prog'!F$28:F$392,1,FALSE)),"Pb de doublon","")))</f>
        <v/>
      </c>
      <c r="R39" s="351" t="str">
        <f>IF(COUNTIF('S1 - Prog'!$G$28:$G$403,'S1 - Agent'!$B39)=1,CONCATENATE(VLOOKUP($B39,'S1 - Prog'!$G$28:$AD$392,6,FALSE)," ",VLOOKUP($B39,'S1 - Prog'!$G$28:$AD$392,7,FALSE)," ",VLOOKUP($B39,'S1 - Prog'!$G$28:$AD$392,8,FALSE)),IF(COUNTIF(S39,"* - 1")=1,"ABSENT",""))</f>
        <v/>
      </c>
      <c r="S39" s="351">
        <f>'[1]SEMAINE 01'!AD31</f>
        <v>0</v>
      </c>
      <c r="T39" s="351" t="str">
        <f>IF(COUNTIF(S39,"* - 1")=1,IF(R39="ABSENT","Tout va bien","Pb Planif"),IF(R39&lt;&gt;"","Modifier planning Agent",IF(ISTEXT(VLOOKUP($B39,'S1 - Prog'!G$28:G$392,1,FALSE)),"Pb de doublon","")))</f>
        <v/>
      </c>
      <c r="U39" s="351" t="str">
        <f>IF(COUNTIF('S1 - Prog'!$H$28:$H$403,'S1 - Agent'!$B39)=1,CONCATENATE(VLOOKUP($B39,'S1 - Prog'!$H$28:$AD$392,5,FALSE)," ",VLOOKUP($B39,'S1 - Prog'!$H$28:$AD$392,6,FALSE)," ",VLOOKUP($B39,'S1 - Prog'!$H$28:$AD$392,7,FALSE)),IF(COUNTIF(V39,"* - 1")=1,"ABSENT",""))</f>
        <v/>
      </c>
      <c r="V39" s="351">
        <f>'[1]SEMAINE 01'!AG31</f>
        <v>0</v>
      </c>
      <c r="W39" s="351" t="str">
        <f>IF(COUNTIF(V39,"* - 1")=1,IF(U39="ABSENT","Tout va bien","Pb Planif"),IF(U39&lt;&gt;"","Modifier planning Agent",IF(ISTEXT(VLOOKUP($B39,'S1 - Prog'!H$28:H$392,1,FALSE)),"Pb de doublon","")))</f>
        <v/>
      </c>
      <c r="Y39" s="356" t="str">
        <f t="shared" si="0"/>
        <v xml:space="preserve"> - - - </v>
      </c>
      <c r="Z39" s="357" t="str">
        <f t="shared" si="1"/>
        <v xml:space="preserve"> - - - </v>
      </c>
      <c r="AA39" s="357" t="str">
        <f t="shared" si="2"/>
        <v xml:space="preserve"> - - - </v>
      </c>
      <c r="AB39" s="357" t="str">
        <f t="shared" si="3"/>
        <v xml:space="preserve"> - - - </v>
      </c>
      <c r="AC39" s="357" t="str">
        <f t="shared" si="4"/>
        <v xml:space="preserve"> - - - </v>
      </c>
      <c r="AD39" s="357" t="str">
        <f t="shared" si="5"/>
        <v xml:space="preserve"> - - - </v>
      </c>
      <c r="AE39" s="358" t="str">
        <f t="shared" si="6"/>
        <v xml:space="preserve"> - - - </v>
      </c>
    </row>
    <row r="40" spans="1:31" ht="16.5" thickBot="1" x14ac:dyDescent="0.25">
      <c r="A40" s="360" t="s">
        <v>94</v>
      </c>
      <c r="B40" s="350" t="str">
        <f>CONCATENATE('[1]SEMAINE 01'!$C32," - ",'[1]SEMAINE 01'!$D32,"-",'[1]SEMAINE 01'!$E32," - ",'[1]SEMAINE 01'!$B32)</f>
        <v>OP - - - MR.W</v>
      </c>
      <c r="C40" s="351" t="str">
        <f>IF(COUNTIF('S1 - Prog'!$B$28:$B$403,'S1 - Agent'!$B40)=1,CONCATENATE(VLOOKUP($B40,'S1 - Prog'!$B$28:$AD$392,11,FALSE)," ",VLOOKUP($B40,'S1 - Prog'!$B$28:$AD$392,12,FALSE)," ",VLOOKUP($B40,'S1 - Prog'!$B$28:$AD$392,13,FALSE)),IF(COUNTIF(D40,"* - 1")=1,"ABSENT",""))</f>
        <v>ABSENT</v>
      </c>
      <c r="D40" s="351" t="str">
        <f>'[1]SEMAINE 01'!O32</f>
        <v>REPOS PREVU - 1</v>
      </c>
      <c r="E40" s="351" t="str">
        <f>IF(COUNTIF(D40,"* - 1")=1,IF(C40="ABSENT","Tout va bien","Pb Planif"),IF(C40&lt;&gt;"","Modifier planning Agent",IF(ISTEXT(VLOOKUP($B40,'S1 - Prog'!B$28:B$392,1,FALSE)),"Pb de doublon","")))</f>
        <v>Tout va bien</v>
      </c>
      <c r="F40" s="351" t="str">
        <f>IF(COUNTIF('S1 - Prog'!$C$28:$C$403,'S1 - Agent'!$B40)=1,CONCATENATE(VLOOKUP($B40,'S1 - Prog'!$C$28:$AD$392,10,FALSE)," ",VLOOKUP($B40,'S1 - Prog'!$C$28:$AD$392,11,FALSE)," ",VLOOKUP($B40,'S1 - Prog'!$C$28:$AD$392,12,FALSE)),IF(COUNTIF(G40,"* - 1")=1,"ABSENT",""))</f>
        <v/>
      </c>
      <c r="G40" s="351" t="str">
        <f>'[1]SEMAINE 01'!R32</f>
        <v>SURV.TRAVAUX</v>
      </c>
      <c r="H40" s="351" t="str">
        <f>IF(COUNTIF(G40,"* - 1")=1,IF(F40="ABSENT","Tout va bien","Pb Planif"),IF(F40&lt;&gt;"","Modifier planning Agent",IF(ISTEXT(VLOOKUP($B40,'S1 - Prog'!C$28:C$392,1,FALSE)),"Pb de doublon","")))</f>
        <v/>
      </c>
      <c r="I40" s="351" t="str">
        <f>IF(COUNTIF('S1 - Prog'!$D$28:$D$403,'S1 - Agent'!$B40)=1,CONCATENATE(VLOOKUP($B40,'S1 - Prog'!$D$28:$AD$392,9,FALSE)," ",VLOOKUP($B40,'S1 - Prog'!$D$28:$AD$392,10,FALSE)," ",VLOOKUP($B40,'S1 - Prog'!$D$28:$AD$392,11,FALSE)),IF(COUNTIF(J40,"* - 1")=1,"ABSENT",""))</f>
        <v/>
      </c>
      <c r="J40" s="351" t="str">
        <f>'[1]SEMAINE 01'!U32</f>
        <v>SURV.TRAVAUX</v>
      </c>
      <c r="K40" s="351" t="str">
        <f>IF(COUNTIF(J40,"* - 1")=1,IF(I40="ABSENT","Tout va bien","Pb Planif"),IF(I40&lt;&gt;"","Modifier planning Agent",IF(ISTEXT(VLOOKUP($B40,'S1 - Prog'!D$28:D$392,1,FALSE)),"Pb de doublon","")))</f>
        <v/>
      </c>
      <c r="L40" s="351" t="str">
        <f>IF(COUNTIF('S1 - Prog'!$E$28:$E$403,'S1 - Agent'!$B40)=1,CONCATENATE(VLOOKUP($B40,'S1 - Prog'!$E$28:$AD$392,8,FALSE)," ",VLOOKUP($B40,'S1 - Prog'!$E$28:$AD$392,9,FALSE)," ",VLOOKUP($B40,'S1 - Prog'!$E$28:$AD$392,10,FALSE)),IF(COUNTIF(M40,"* - 1")=1,"ABSENT",""))</f>
        <v/>
      </c>
      <c r="M40" s="351" t="str">
        <f>'[1]SEMAINE 01'!X32</f>
        <v>SURV.TRAVAUX</v>
      </c>
      <c r="N40" s="351" t="str">
        <f>IF(COUNTIF(M40,"* - 1")=1,IF(L40="ABSENT","Tout va bien","Pb Planif"),IF(L40&lt;&gt;"","Modifier planning Agent",IF(ISTEXT(VLOOKUP($B40,'S1 - Prog'!E$28:E$392,1,FALSE)),"Pb de doublon","")))</f>
        <v/>
      </c>
      <c r="O40" s="351" t="str">
        <f>IF(COUNTIF('S1 - Prog'!$F$28:$F$403,'S1 - Agent'!$B40)=1,CONCATENATE(VLOOKUP($B40,'S1 - Prog'!$F$28:$AD$392,7,FALSE)," ",VLOOKUP($B40,'S1 - Prog'!$F$28:$AD$392,8,FALSE)," ",VLOOKUP($B40,'S1 - Prog'!$F$28:$AD$392,9,FALSE)),IF(COUNTIF(P40,"* - 1")=1,"ABSENT",""))</f>
        <v/>
      </c>
      <c r="P40" s="351" t="str">
        <f>'[1]SEMAINE 01'!AA32</f>
        <v>SURV.TRAVAUX</v>
      </c>
      <c r="Q40" s="351" t="str">
        <f>IF(COUNTIF(P40,"* - 1")=1,IF(O40="ABSENT","Tout va bien","Pb Planif"),IF(O40&lt;&gt;"","Modifier planning Agent",IF(ISTEXT(VLOOKUP($B40,'S1 - Prog'!F$28:F$392,1,FALSE)),"Pb de doublon","")))</f>
        <v/>
      </c>
      <c r="R40" s="351" t="str">
        <f>IF(COUNTIF('S1 - Prog'!$G$28:$G$403,'S1 - Agent'!$B40)=1,CONCATENATE(VLOOKUP($B40,'S1 - Prog'!$G$28:$AD$392,6,FALSE)," ",VLOOKUP($B40,'S1 - Prog'!$G$28:$AD$392,7,FALSE)," ",VLOOKUP($B40,'S1 - Prog'!$G$28:$AD$392,8,FALSE)),IF(COUNTIF(S40,"* - 1")=1,"ABSENT",""))</f>
        <v/>
      </c>
      <c r="S40" s="351">
        <f>'[1]SEMAINE 01'!AD32</f>
        <v>0</v>
      </c>
      <c r="T40" s="351" t="str">
        <f>IF(COUNTIF(S40,"* - 1")=1,IF(R40="ABSENT","Tout va bien","Pb Planif"),IF(R40&lt;&gt;"","Modifier planning Agent",IF(ISTEXT(VLOOKUP($B40,'S1 - Prog'!G$28:G$392,1,FALSE)),"Pb de doublon","")))</f>
        <v/>
      </c>
      <c r="U40" s="351" t="str">
        <f>IF(COUNTIF('S1 - Prog'!$H$28:$H$403,'S1 - Agent'!$B40)=1,CONCATENATE(VLOOKUP($B40,'S1 - Prog'!$H$28:$AD$392,5,FALSE)," ",VLOOKUP($B40,'S1 - Prog'!$H$28:$AD$392,6,FALSE)," ",VLOOKUP($B40,'S1 - Prog'!$H$28:$AD$392,7,FALSE)),IF(COUNTIF(V40,"* - 1")=1,"ABSENT",""))</f>
        <v/>
      </c>
      <c r="V40" s="351">
        <f>'[1]SEMAINE 01'!AG32</f>
        <v>0</v>
      </c>
      <c r="W40" s="351" t="str">
        <f>IF(COUNTIF(V40,"* - 1")=1,IF(U40="ABSENT","Tout va bien","Pb Planif"),IF(U40&lt;&gt;"","Modifier planning Agent",IF(ISTEXT(VLOOKUP($B40,'S1 - Prog'!H$28:H$392,1,FALSE)),"Pb de doublon","")))</f>
        <v/>
      </c>
      <c r="Y40" s="356" t="str">
        <f t="shared" si="0"/>
        <v/>
      </c>
      <c r="Z40" s="357" t="str">
        <f t="shared" si="1"/>
        <v>OP - - - MR.W</v>
      </c>
      <c r="AA40" s="357" t="str">
        <f t="shared" si="2"/>
        <v>OP - - - MR.W</v>
      </c>
      <c r="AB40" s="357" t="str">
        <f t="shared" si="3"/>
        <v>OP - - - MR.W</v>
      </c>
      <c r="AC40" s="357" t="str">
        <f t="shared" si="4"/>
        <v>OP - - - MR.W</v>
      </c>
      <c r="AD40" s="357" t="str">
        <f t="shared" si="5"/>
        <v>OP - - - MR.W</v>
      </c>
      <c r="AE40" s="358" t="str">
        <f t="shared" si="6"/>
        <v>OP - - - MR.W</v>
      </c>
    </row>
    <row r="41" spans="1:31" ht="16.5" thickBot="1" x14ac:dyDescent="0.25">
      <c r="A41" s="360" t="s">
        <v>95</v>
      </c>
      <c r="B41" s="350" t="str">
        <f>CONCATENATE('[1]SEMAINE 01'!$C33," - ",'[1]SEMAINE 01'!$D33,"-",'[1]SEMAINE 01'!$E33," - ",'[1]SEMAINE 01'!$B33)</f>
        <v>OP - SA- - MR.X</v>
      </c>
      <c r="C41" s="351" t="str">
        <f>IF(COUNTIF('S1 - Prog'!$B$28:$B$403,'S1 - Agent'!$B41)=1,CONCATENATE(VLOOKUP($B41,'S1 - Prog'!$B$28:$AD$392,11,FALSE)," ",VLOOKUP($B41,'S1 - Prog'!$B$28:$AD$392,12,FALSE)," ",VLOOKUP($B41,'S1 - Prog'!$B$28:$AD$392,13,FALSE)),IF(COUNTIF(D41,"* - 1")=1,"ABSENT",""))</f>
        <v>ABSENT</v>
      </c>
      <c r="D41" s="351" t="str">
        <f>'[1]SEMAINE 01'!O33</f>
        <v>REPOS PREVU - 1</v>
      </c>
      <c r="E41" s="351" t="str">
        <f>IF(COUNTIF(D41,"* - 1")=1,IF(C41="ABSENT","Tout va bien","Pb Planif"),IF(C41&lt;&gt;"","Modifier planning Agent",IF(ISTEXT(VLOOKUP($B41,'S1 - Prog'!B$28:B$392,1,FALSE)),"Pb de doublon","")))</f>
        <v>Tout va bien</v>
      </c>
      <c r="F41" s="351" t="str">
        <f>IF(COUNTIF('S1 - Prog'!$C$28:$C$403,'S1 - Agent'!$B41)=1,CONCATENATE(VLOOKUP($B41,'S1 - Prog'!$C$28:$AD$392,10,FALSE)," ",VLOOKUP($B41,'S1 - Prog'!$C$28:$AD$392,11,FALSE)," ",VLOOKUP($B41,'S1 - Prog'!$C$28:$AD$392,12,FALSE)),IF(COUNTIF(G41,"* - 1")=1,"ABSENT",""))</f>
        <v/>
      </c>
      <c r="G41" s="351">
        <f>'[1]SEMAINE 01'!R33</f>
        <v>0</v>
      </c>
      <c r="H41" s="351" t="str">
        <f>IF(COUNTIF(G41,"* - 1")=1,IF(F41="ABSENT","Tout va bien","Pb Planif"),IF(F41&lt;&gt;"","Modifier planning Agent",IF(ISTEXT(VLOOKUP($B41,'S1 - Prog'!C$28:C$392,1,FALSE)),"Pb de doublon","")))</f>
        <v/>
      </c>
      <c r="I41" s="351" t="str">
        <f>IF(COUNTIF('S1 - Prog'!$D$28:$D$403,'S1 - Agent'!$B41)=1,CONCATENATE(VLOOKUP($B41,'S1 - Prog'!$D$28:$AD$392,9,FALSE)," ",VLOOKUP($B41,'S1 - Prog'!$D$28:$AD$392,10,FALSE)," ",VLOOKUP($B41,'S1 - Prog'!$D$28:$AD$392,11,FALSE)),IF(COUNTIF(J41,"* - 1")=1,"ABSENT",""))</f>
        <v/>
      </c>
      <c r="J41" s="351">
        <f>'[1]SEMAINE 01'!U33</f>
        <v>0</v>
      </c>
      <c r="K41" s="351" t="str">
        <f>IF(COUNTIF(J41,"* - 1")=1,IF(I41="ABSENT","Tout va bien","Pb Planif"),IF(I41&lt;&gt;"","Modifier planning Agent",IF(ISTEXT(VLOOKUP($B41,'S1 - Prog'!D$28:D$392,1,FALSE)),"Pb de doublon","")))</f>
        <v/>
      </c>
      <c r="L41" s="351" t="str">
        <f>IF(COUNTIF('S1 - Prog'!$E$28:$E$403,'S1 - Agent'!$B41)=1,CONCATENATE(VLOOKUP($B41,'S1 - Prog'!$E$28:$AD$392,8,FALSE)," ",VLOOKUP($B41,'S1 - Prog'!$E$28:$AD$392,9,FALSE)," ",VLOOKUP($B41,'S1 - Prog'!$E$28:$AD$392,10,FALSE)),IF(COUNTIF(M41,"* - 1")=1,"ABSENT",""))</f>
        <v/>
      </c>
      <c r="M41" s="351">
        <f>'[1]SEMAINE 01'!X33</f>
        <v>0</v>
      </c>
      <c r="N41" s="351" t="str">
        <f>IF(COUNTIF(M41,"* - 1")=1,IF(L41="ABSENT","Tout va bien","Pb Planif"),IF(L41&lt;&gt;"","Modifier planning Agent",IF(ISTEXT(VLOOKUP($B41,'S1 - Prog'!E$28:E$392,1,FALSE)),"Pb de doublon","")))</f>
        <v/>
      </c>
      <c r="O41" s="351" t="str">
        <f>IF(COUNTIF('S1 - Prog'!$F$28:$F$403,'S1 - Agent'!$B41)=1,CONCATENATE(VLOOKUP($B41,'S1 - Prog'!$F$28:$AD$392,7,FALSE)," ",VLOOKUP($B41,'S1 - Prog'!$F$28:$AD$392,8,FALSE)," ",VLOOKUP($B41,'S1 - Prog'!$F$28:$AD$392,9,FALSE)),IF(COUNTIF(P41,"* - 1")=1,"ABSENT",""))</f>
        <v/>
      </c>
      <c r="P41" s="351">
        <f>'[1]SEMAINE 01'!AA33</f>
        <v>0</v>
      </c>
      <c r="Q41" s="351" t="str">
        <f>IF(COUNTIF(P41,"* - 1")=1,IF(O41="ABSENT","Tout va bien","Pb Planif"),IF(O41&lt;&gt;"","Modifier planning Agent",IF(ISTEXT(VLOOKUP($B41,'S1 - Prog'!F$28:F$392,1,FALSE)),"Pb de doublon","")))</f>
        <v/>
      </c>
      <c r="R41" s="351" t="str">
        <f>IF(COUNTIF('S1 - Prog'!$G$28:$G$403,'S1 - Agent'!$B41)=1,CONCATENATE(VLOOKUP($B41,'S1 - Prog'!$G$28:$AD$392,6,FALSE)," ",VLOOKUP($B41,'S1 - Prog'!$G$28:$AD$392,7,FALSE)," ",VLOOKUP($B41,'S1 - Prog'!$G$28:$AD$392,8,FALSE)),IF(COUNTIF(S41,"* - 1")=1,"ABSENT",""))</f>
        <v/>
      </c>
      <c r="S41" s="351">
        <f>'[1]SEMAINE 01'!AD33</f>
        <v>0</v>
      </c>
      <c r="T41" s="351" t="str">
        <f>IF(COUNTIF(S41,"* - 1")=1,IF(R41="ABSENT","Tout va bien","Pb Planif"),IF(R41&lt;&gt;"","Modifier planning Agent",IF(ISTEXT(VLOOKUP($B41,'S1 - Prog'!G$28:G$392,1,FALSE)),"Pb de doublon","")))</f>
        <v/>
      </c>
      <c r="U41" s="351" t="str">
        <f>IF(COUNTIF('S1 - Prog'!$H$28:$H$403,'S1 - Agent'!$B41)=1,CONCATENATE(VLOOKUP($B41,'S1 - Prog'!$H$28:$AD$392,5,FALSE)," ",VLOOKUP($B41,'S1 - Prog'!$H$28:$AD$392,6,FALSE)," ",VLOOKUP($B41,'S1 - Prog'!$H$28:$AD$392,7,FALSE)),IF(COUNTIF(V41,"* - 1")=1,"ABSENT",""))</f>
        <v/>
      </c>
      <c r="V41" s="351">
        <f>'[1]SEMAINE 01'!AG33</f>
        <v>0</v>
      </c>
      <c r="W41" s="351" t="str">
        <f>IF(COUNTIF(V41,"* - 1")=1,IF(U41="ABSENT","Tout va bien","Pb Planif"),IF(U41&lt;&gt;"","Modifier planning Agent",IF(ISTEXT(VLOOKUP($B41,'S1 - Prog'!H$28:H$392,1,FALSE)),"Pb de doublon","")))</f>
        <v/>
      </c>
      <c r="Y41" s="356" t="str">
        <f t="shared" si="0"/>
        <v/>
      </c>
      <c r="Z41" s="357" t="str">
        <f t="shared" si="1"/>
        <v>OP - SA- - MR.X</v>
      </c>
      <c r="AA41" s="357" t="str">
        <f t="shared" si="2"/>
        <v>OP - SA- - MR.X</v>
      </c>
      <c r="AB41" s="357" t="str">
        <f t="shared" si="3"/>
        <v>OP - SA- - MR.X</v>
      </c>
      <c r="AC41" s="357" t="str">
        <f t="shared" si="4"/>
        <v>OP - SA- - MR.X</v>
      </c>
      <c r="AD41" s="357" t="str">
        <f t="shared" si="5"/>
        <v>OP - SA- - MR.X</v>
      </c>
      <c r="AE41" s="358" t="str">
        <f t="shared" si="6"/>
        <v>OP - SA- - MR.X</v>
      </c>
    </row>
    <row r="42" spans="1:31" ht="16.5" thickBot="1" x14ac:dyDescent="0.25">
      <c r="A42" s="360" t="s">
        <v>96</v>
      </c>
      <c r="B42" s="350" t="str">
        <f>CONCATENATE('[1]SEMAINE 01'!$C34," - ",'[1]SEMAINE 01'!$D34,"-",'[1]SEMAINE 01'!$E34," - ",'[1]SEMAINE 01'!$B34)</f>
        <v>OP - - - MR.Y</v>
      </c>
      <c r="C42" s="351" t="str">
        <f>IF(COUNTIF('S1 - Prog'!$B$28:$B$403,'S1 - Agent'!$B42)=1,CONCATENATE(VLOOKUP($B42,'S1 - Prog'!$B$28:$AD$392,11,FALSE)," ",VLOOKUP($B42,'S1 - Prog'!$B$28:$AD$392,12,FALSE)," ",VLOOKUP($B42,'S1 - Prog'!$B$28:$AD$392,13,FALSE)),IF(COUNTIF(D42,"* - 1")=1,"ABSENT",""))</f>
        <v>ABSENT</v>
      </c>
      <c r="D42" s="351" t="str">
        <f>'[1]SEMAINE 01'!O34</f>
        <v>REPOS PREVU - 1</v>
      </c>
      <c r="E42" s="351" t="str">
        <f>IF(COUNTIF(D42,"* - 1")=1,IF(C42="ABSENT","Tout va bien","Pb Planif"),IF(C42&lt;&gt;"","Modifier planning Agent",IF(ISTEXT(VLOOKUP($B42,'S1 - Prog'!B$28:B$392,1,FALSE)),"Pb de doublon","")))</f>
        <v>Tout va bien</v>
      </c>
      <c r="F42" s="351" t="str">
        <f>IF(COUNTIF('S1 - Prog'!$C$28:$C$403,'S1 - Agent'!$B42)=1,CONCATENATE(VLOOKUP($B42,'S1 - Prog'!$C$28:$AD$392,10,FALSE)," ",VLOOKUP($B42,'S1 - Prog'!$C$28:$AD$392,11,FALSE)," ",VLOOKUP($B42,'S1 - Prog'!$C$28:$AD$392,12,FALSE)),IF(COUNTIF(G42,"* - 1")=1,"ABSENT",""))</f>
        <v>ABSENT</v>
      </c>
      <c r="G42" s="351" t="str">
        <f>'[1]SEMAINE 01'!R34</f>
        <v>CONGE SOLDE - 1</v>
      </c>
      <c r="H42" s="351" t="str">
        <f>IF(COUNTIF(G42,"* - 1")=1,IF(F42="ABSENT","Tout va bien","Pb Planif"),IF(F42&lt;&gt;"","Modifier planning Agent",IF(ISTEXT(VLOOKUP($B42,'S1 - Prog'!C$28:C$392,1,FALSE)),"Pb de doublon","")))</f>
        <v>Tout va bien</v>
      </c>
      <c r="I42" s="351" t="str">
        <f>IF(COUNTIF('S1 - Prog'!$D$28:$D$403,'S1 - Agent'!$B42)=1,CONCATENATE(VLOOKUP($B42,'S1 - Prog'!$D$28:$AD$392,9,FALSE)," ",VLOOKUP($B42,'S1 - Prog'!$D$28:$AD$392,10,FALSE)," ",VLOOKUP($B42,'S1 - Prog'!$D$28:$AD$392,11,FALSE)),IF(COUNTIF(J42,"* - 1")=1,"ABSENT",""))</f>
        <v/>
      </c>
      <c r="J42" s="351" t="str">
        <f>'[1]SEMAINE 01'!U34</f>
        <v>SURV.TRAVAUX</v>
      </c>
      <c r="K42" s="351" t="str">
        <f>IF(COUNTIF(J42,"* - 1")=1,IF(I42="ABSENT","Tout va bien","Pb Planif"),IF(I42&lt;&gt;"","Modifier planning Agent",IF(ISTEXT(VLOOKUP($B42,'S1 - Prog'!D$28:D$392,1,FALSE)),"Pb de doublon","")))</f>
        <v/>
      </c>
      <c r="L42" s="351" t="str">
        <f>IF(COUNTIF('S1 - Prog'!$E$28:$E$403,'S1 - Agent'!$B42)=1,CONCATENATE(VLOOKUP($B42,'S1 - Prog'!$E$28:$AD$392,8,FALSE)," ",VLOOKUP($B42,'S1 - Prog'!$E$28:$AD$392,9,FALSE)," ",VLOOKUP($B42,'S1 - Prog'!$E$28:$AD$392,10,FALSE)),IF(COUNTIF(M42,"* - 1")=1,"ABSENT",""))</f>
        <v/>
      </c>
      <c r="M42" s="351" t="str">
        <f>'[1]SEMAINE 01'!X34</f>
        <v>SURV.TRAVAUX</v>
      </c>
      <c r="N42" s="351" t="str">
        <f>IF(COUNTIF(M42,"* - 1")=1,IF(L42="ABSENT","Tout va bien","Pb Planif"),IF(L42&lt;&gt;"","Modifier planning Agent",IF(ISTEXT(VLOOKUP($B42,'S1 - Prog'!E$28:E$392,1,FALSE)),"Pb de doublon","")))</f>
        <v/>
      </c>
      <c r="O42" s="351" t="str">
        <f>IF(COUNTIF('S1 - Prog'!$F$28:$F$403,'S1 - Agent'!$B42)=1,CONCATENATE(VLOOKUP($B42,'S1 - Prog'!$F$28:$AD$392,7,FALSE)," ",VLOOKUP($B42,'S1 - Prog'!$F$28:$AD$392,8,FALSE)," ",VLOOKUP($B42,'S1 - Prog'!$F$28:$AD$392,9,FALSE)),IF(COUNTIF(P42,"* - 1")=1,"ABSENT",""))</f>
        <v/>
      </c>
      <c r="P42" s="351" t="str">
        <f>'[1]SEMAINE 01'!AA34</f>
        <v>SURV.TRAVAUX</v>
      </c>
      <c r="Q42" s="351" t="str">
        <f>IF(COUNTIF(P42,"* - 1")=1,IF(O42="ABSENT","Tout va bien","Pb Planif"),IF(O42&lt;&gt;"","Modifier planning Agent",IF(ISTEXT(VLOOKUP($B42,'S1 - Prog'!F$28:F$392,1,FALSE)),"Pb de doublon","")))</f>
        <v/>
      </c>
      <c r="R42" s="351" t="str">
        <f>IF(COUNTIF('S1 - Prog'!$G$28:$G$403,'S1 - Agent'!$B42)=1,CONCATENATE(VLOOKUP($B42,'S1 - Prog'!$G$28:$AD$392,6,FALSE)," ",VLOOKUP($B42,'S1 - Prog'!$G$28:$AD$392,7,FALSE)," ",VLOOKUP($B42,'S1 - Prog'!$G$28:$AD$392,8,FALSE)),IF(COUNTIF(S42,"* - 1")=1,"ABSENT",""))</f>
        <v/>
      </c>
      <c r="S42" s="351">
        <f>'[1]SEMAINE 01'!AD34</f>
        <v>0</v>
      </c>
      <c r="T42" s="351" t="str">
        <f>IF(COUNTIF(S42,"* - 1")=1,IF(R42="ABSENT","Tout va bien","Pb Planif"),IF(R42&lt;&gt;"","Modifier planning Agent",IF(ISTEXT(VLOOKUP($B42,'S1 - Prog'!G$28:G$392,1,FALSE)),"Pb de doublon","")))</f>
        <v/>
      </c>
      <c r="U42" s="351" t="str">
        <f>IF(COUNTIF('S1 - Prog'!$H$28:$H$403,'S1 - Agent'!$B42)=1,CONCATENATE(VLOOKUP($B42,'S1 - Prog'!$H$28:$AD$392,5,FALSE)," ",VLOOKUP($B42,'S1 - Prog'!$H$28:$AD$392,6,FALSE)," ",VLOOKUP($B42,'S1 - Prog'!$H$28:$AD$392,7,FALSE)),IF(COUNTIF(V42,"* - 1")=1,"ABSENT",""))</f>
        <v/>
      </c>
      <c r="V42" s="351">
        <f>'[1]SEMAINE 01'!AG34</f>
        <v>0</v>
      </c>
      <c r="W42" s="351" t="str">
        <f>IF(COUNTIF(V42,"* - 1")=1,IF(U42="ABSENT","Tout va bien","Pb Planif"),IF(U42&lt;&gt;"","Modifier planning Agent",IF(ISTEXT(VLOOKUP($B42,'S1 - Prog'!H$28:H$392,1,FALSE)),"Pb de doublon","")))</f>
        <v/>
      </c>
      <c r="Y42" s="356" t="str">
        <f t="shared" si="0"/>
        <v/>
      </c>
      <c r="Z42" s="357" t="str">
        <f t="shared" si="1"/>
        <v/>
      </c>
      <c r="AA42" s="357" t="str">
        <f t="shared" si="2"/>
        <v>OP - - - MR.Y</v>
      </c>
      <c r="AB42" s="357" t="str">
        <f t="shared" si="3"/>
        <v>OP - - - MR.Y</v>
      </c>
      <c r="AC42" s="357" t="str">
        <f t="shared" si="4"/>
        <v>OP - - - MR.Y</v>
      </c>
      <c r="AD42" s="357" t="str">
        <f t="shared" si="5"/>
        <v>OP - - - MR.Y</v>
      </c>
      <c r="AE42" s="358" t="str">
        <f t="shared" si="6"/>
        <v>OP - - - MR.Y</v>
      </c>
    </row>
    <row r="43" spans="1:31" ht="16.5" thickBot="1" x14ac:dyDescent="0.25">
      <c r="A43" s="360" t="s">
        <v>97</v>
      </c>
      <c r="B43" s="350" t="str">
        <f>CONCATENATE('[1]SEMAINE 01'!$C35," - ",'[1]SEMAINE 01'!$D35,"-",'[1]SEMAINE 01'!$E35," - ",'[1]SEMAINE 01'!$B35)</f>
        <v>OP - SA- - MR.Z</v>
      </c>
      <c r="C43" s="351" t="str">
        <f>IF(COUNTIF('S1 - Prog'!$B$28:$B$403,'S1 - Agent'!$B43)=1,CONCATENATE(VLOOKUP($B43,'S1 - Prog'!$B$28:$AD$392,11,FALSE)," ",VLOOKUP($B43,'S1 - Prog'!$B$28:$AD$392,12,FALSE)," ",VLOOKUP($B43,'S1 - Prog'!$B$28:$AD$392,13,FALSE)),IF(COUNTIF(D43,"* - 1")=1,"ABSENT",""))</f>
        <v>ABSENT</v>
      </c>
      <c r="D43" s="351" t="str">
        <f>'[1]SEMAINE 01'!O35</f>
        <v>REPOS PREVU - 1</v>
      </c>
      <c r="E43" s="351" t="str">
        <f>IF(COUNTIF(D43,"* - 1")=1,IF(C43="ABSENT","Tout va bien","Pb Planif"),IF(C43&lt;&gt;"","Modifier planning Agent",IF(ISTEXT(VLOOKUP($B43,'S1 - Prog'!B$28:B$392,1,FALSE)),"Pb de doublon","")))</f>
        <v>Tout va bien</v>
      </c>
      <c r="F43" s="351" t="str">
        <f>IF(COUNTIF('S1 - Prog'!$C$28:$C$403,'S1 - Agent'!$B43)=1,CONCATENATE(VLOOKUP($B43,'S1 - Prog'!$C$28:$AD$392,10,FALSE)," ",VLOOKUP($B43,'S1 - Prog'!$C$28:$AD$392,11,FALSE)," ",VLOOKUP($B43,'S1 - Prog'!$C$28:$AD$392,12,FALSE)),IF(COUNTIF(G43,"* - 1")=1,"ABSENT",""))</f>
        <v/>
      </c>
      <c r="G43" s="351">
        <f>'[1]SEMAINE 01'!R35</f>
        <v>0</v>
      </c>
      <c r="H43" s="351" t="str">
        <f>IF(COUNTIF(G43,"* - 1")=1,IF(F43="ABSENT","Tout va bien","Pb Planif"),IF(F43&lt;&gt;"","Modifier planning Agent",IF(ISTEXT(VLOOKUP($B43,'S1 - Prog'!C$28:C$392,1,FALSE)),"Pb de doublon","")))</f>
        <v/>
      </c>
      <c r="I43" s="351" t="str">
        <f>IF(COUNTIF('S1 - Prog'!$D$28:$D$403,'S1 - Agent'!$B43)=1,CONCATENATE(VLOOKUP($B43,'S1 - Prog'!$D$28:$AD$392,9,FALSE)," ",VLOOKUP($B43,'S1 - Prog'!$D$28:$AD$392,10,FALSE)," ",VLOOKUP($B43,'S1 - Prog'!$D$28:$AD$392,11,FALSE)),IF(COUNTIF(J43,"* - 1")=1,"ABSENT",""))</f>
        <v/>
      </c>
      <c r="J43" s="351">
        <f>'[1]SEMAINE 01'!U35</f>
        <v>0</v>
      </c>
      <c r="K43" s="351" t="str">
        <f>IF(COUNTIF(J43,"* - 1")=1,IF(I43="ABSENT","Tout va bien","Pb Planif"),IF(I43&lt;&gt;"","Modifier planning Agent",IF(ISTEXT(VLOOKUP($B43,'S1 - Prog'!D$28:D$392,1,FALSE)),"Pb de doublon","")))</f>
        <v/>
      </c>
      <c r="L43" s="351" t="str">
        <f>IF(COUNTIF('S1 - Prog'!$E$28:$E$403,'S1 - Agent'!$B43)=1,CONCATENATE(VLOOKUP($B43,'S1 - Prog'!$E$28:$AD$392,8,FALSE)," ",VLOOKUP($B43,'S1 - Prog'!$E$28:$AD$392,9,FALSE)," ",VLOOKUP($B43,'S1 - Prog'!$E$28:$AD$392,10,FALSE)),IF(COUNTIF(M43,"* - 1")=1,"ABSENT",""))</f>
        <v/>
      </c>
      <c r="M43" s="351">
        <f>'[1]SEMAINE 01'!X35</f>
        <v>0</v>
      </c>
      <c r="N43" s="351" t="str">
        <f>IF(COUNTIF(M43,"* - 1")=1,IF(L43="ABSENT","Tout va bien","Pb Planif"),IF(L43&lt;&gt;"","Modifier planning Agent",IF(ISTEXT(VLOOKUP($B43,'S1 - Prog'!E$28:E$392,1,FALSE)),"Pb de doublon","")))</f>
        <v/>
      </c>
      <c r="O43" s="351" t="str">
        <f>IF(COUNTIF('S1 - Prog'!$F$28:$F$403,'S1 - Agent'!$B43)=1,CONCATENATE(VLOOKUP($B43,'S1 - Prog'!$F$28:$AD$392,7,FALSE)," ",VLOOKUP($B43,'S1 - Prog'!$F$28:$AD$392,8,FALSE)," ",VLOOKUP($B43,'S1 - Prog'!$F$28:$AD$392,9,FALSE)),IF(COUNTIF(P43,"* - 1")=1,"ABSENT",""))</f>
        <v/>
      </c>
      <c r="P43" s="351">
        <f>'[1]SEMAINE 01'!AA35</f>
        <v>0</v>
      </c>
      <c r="Q43" s="351" t="str">
        <f>IF(COUNTIF(P43,"* - 1")=1,IF(O43="ABSENT","Tout va bien","Pb Planif"),IF(O43&lt;&gt;"","Modifier planning Agent",IF(ISTEXT(VLOOKUP($B43,'S1 - Prog'!F$28:F$392,1,FALSE)),"Pb de doublon","")))</f>
        <v/>
      </c>
      <c r="R43" s="351" t="str">
        <f>IF(COUNTIF('S1 - Prog'!$G$28:$G$403,'S1 - Agent'!$B43)=1,CONCATENATE(VLOOKUP($B43,'S1 - Prog'!$G$28:$AD$392,6,FALSE)," ",VLOOKUP($B43,'S1 - Prog'!$G$28:$AD$392,7,FALSE)," ",VLOOKUP($B43,'S1 - Prog'!$G$28:$AD$392,8,FALSE)),IF(COUNTIF(S43,"* - 1")=1,"ABSENT",""))</f>
        <v/>
      </c>
      <c r="S43" s="351">
        <f>'[1]SEMAINE 01'!AD35</f>
        <v>0</v>
      </c>
      <c r="T43" s="351" t="str">
        <f>IF(COUNTIF(S43,"* - 1")=1,IF(R43="ABSENT","Tout va bien","Pb Planif"),IF(R43&lt;&gt;"","Modifier planning Agent",IF(ISTEXT(VLOOKUP($B43,'S1 - Prog'!G$28:G$392,1,FALSE)),"Pb de doublon","")))</f>
        <v/>
      </c>
      <c r="U43" s="351" t="str">
        <f>IF(COUNTIF('S1 - Prog'!$H$28:$H$403,'S1 - Agent'!$B43)=1,CONCATENATE(VLOOKUP($B43,'S1 - Prog'!$H$28:$AD$392,5,FALSE)," ",VLOOKUP($B43,'S1 - Prog'!$H$28:$AD$392,6,FALSE)," ",VLOOKUP($B43,'S1 - Prog'!$H$28:$AD$392,7,FALSE)),IF(COUNTIF(V43,"* - 1")=1,"ABSENT",""))</f>
        <v/>
      </c>
      <c r="V43" s="351">
        <f>'[1]SEMAINE 01'!AG35</f>
        <v>0</v>
      </c>
      <c r="W43" s="351" t="str">
        <f>IF(COUNTIF(V43,"* - 1")=1,IF(U43="ABSENT","Tout va bien","Pb Planif"),IF(U43&lt;&gt;"","Modifier planning Agent",IF(ISTEXT(VLOOKUP($B43,'S1 - Prog'!H$28:H$392,1,FALSE)),"Pb de doublon","")))</f>
        <v/>
      </c>
      <c r="Y43" s="356" t="str">
        <f t="shared" si="0"/>
        <v/>
      </c>
      <c r="Z43" s="357" t="str">
        <f t="shared" si="1"/>
        <v>OP - SA- - MR.Z</v>
      </c>
      <c r="AA43" s="357" t="str">
        <f t="shared" si="2"/>
        <v>OP - SA- - MR.Z</v>
      </c>
      <c r="AB43" s="357" t="str">
        <f t="shared" si="3"/>
        <v>OP - SA- - MR.Z</v>
      </c>
      <c r="AC43" s="357" t="str">
        <f t="shared" si="4"/>
        <v>OP - SA- - MR.Z</v>
      </c>
      <c r="AD43" s="357" t="str">
        <f t="shared" si="5"/>
        <v>OP - SA- - MR.Z</v>
      </c>
      <c r="AE43" s="358" t="str">
        <f t="shared" si="6"/>
        <v>OP - SA- - MR.Z</v>
      </c>
    </row>
    <row r="44" spans="1:31" ht="16.5" thickBot="1" x14ac:dyDescent="0.25">
      <c r="A44" s="360" t="s">
        <v>98</v>
      </c>
      <c r="B44" s="350" t="str">
        <f>CONCATENATE('[1]SEMAINE 01'!$C36," - ",'[1]SEMAINE 01'!$D36,"-",'[1]SEMAINE 01'!$E36," - ",'[1]SEMAINE 01'!$B36)</f>
        <v>OP - - - MR.AB</v>
      </c>
      <c r="C44" s="351" t="str">
        <f>IF(COUNTIF('S1 - Prog'!$B$28:$B$403,'S1 - Agent'!$B44)=1,CONCATENATE(VLOOKUP($B44,'S1 - Prog'!$B$28:$AD$392,11,FALSE)," ",VLOOKUP($B44,'S1 - Prog'!$B$28:$AD$392,12,FALSE)," ",VLOOKUP($B44,'S1 - Prog'!$B$28:$AD$392,13,FALSE)),IF(COUNTIF(D44,"* - 1")=1,"ABSENT",""))</f>
        <v>ABSENT</v>
      </c>
      <c r="D44" s="351" t="str">
        <f>'[1]SEMAINE 01'!O36</f>
        <v>REPOS PREVU - 1</v>
      </c>
      <c r="E44" s="351" t="str">
        <f>IF(COUNTIF(D44,"* - 1")=1,IF(C44="ABSENT","Tout va bien","Pb Planif"),IF(C44&lt;&gt;"","Modifier planning Agent",IF(ISTEXT(VLOOKUP($B44,'S1 - Prog'!B$28:B$392,1,FALSE)),"Pb de doublon","")))</f>
        <v>Tout va bien</v>
      </c>
      <c r="F44" s="351" t="str">
        <f>IF(COUNTIF('S1 - Prog'!$C$28:$C$403,'S1 - Agent'!$B44)=1,CONCATENATE(VLOOKUP($B44,'S1 - Prog'!$C$28:$AD$392,10,FALSE)," ",VLOOKUP($B44,'S1 - Prog'!$C$28:$AD$392,11,FALSE)," ",VLOOKUP($B44,'S1 - Prog'!$C$28:$AD$392,12,FALSE)),IF(COUNTIF(G44,"* - 1")=1,"ABSENT",""))</f>
        <v/>
      </c>
      <c r="G44" s="351">
        <f>'[1]SEMAINE 01'!R36</f>
        <v>0</v>
      </c>
      <c r="H44" s="351" t="str">
        <f>IF(COUNTIF(G44,"* - 1")=1,IF(F44="ABSENT","Tout va bien","Pb Planif"),IF(F44&lt;&gt;"","Modifier planning Agent",IF(ISTEXT(VLOOKUP($B44,'S1 - Prog'!C$28:C$392,1,FALSE)),"Pb de doublon","")))</f>
        <v/>
      </c>
      <c r="I44" s="351" t="str">
        <f>IF(COUNTIF('S1 - Prog'!$D$28:$D$403,'S1 - Agent'!$B44)=1,CONCATENATE(VLOOKUP($B44,'S1 - Prog'!$D$28:$AD$392,9,FALSE)," ",VLOOKUP($B44,'S1 - Prog'!$D$28:$AD$392,10,FALSE)," ",VLOOKUP($B44,'S1 - Prog'!$D$28:$AD$392,11,FALSE)),IF(COUNTIF(J44,"* - 1")=1,"ABSENT",""))</f>
        <v/>
      </c>
      <c r="J44" s="351">
        <f>'[1]SEMAINE 01'!U36</f>
        <v>0</v>
      </c>
      <c r="K44" s="351" t="str">
        <f>IF(COUNTIF(J44,"* - 1")=1,IF(I44="ABSENT","Tout va bien","Pb Planif"),IF(I44&lt;&gt;"","Modifier planning Agent",IF(ISTEXT(VLOOKUP($B44,'S1 - Prog'!D$28:D$392,1,FALSE)),"Pb de doublon","")))</f>
        <v/>
      </c>
      <c r="L44" s="351" t="str">
        <f>IF(COUNTIF('S1 - Prog'!$E$28:$E$403,'S1 - Agent'!$B44)=1,CONCATENATE(VLOOKUP($B44,'S1 - Prog'!$E$28:$AD$392,8,FALSE)," ",VLOOKUP($B44,'S1 - Prog'!$E$28:$AD$392,9,FALSE)," ",VLOOKUP($B44,'S1 - Prog'!$E$28:$AD$392,10,FALSE)),IF(COUNTIF(M44,"* - 1")=1,"ABSENT",""))</f>
        <v/>
      </c>
      <c r="M44" s="351">
        <f>'[1]SEMAINE 01'!X36</f>
        <v>0</v>
      </c>
      <c r="N44" s="351" t="str">
        <f>IF(COUNTIF(M44,"* - 1")=1,IF(L44="ABSENT","Tout va bien","Pb Planif"),IF(L44&lt;&gt;"","Modifier planning Agent",IF(ISTEXT(VLOOKUP($B44,'S1 - Prog'!E$28:E$392,1,FALSE)),"Pb de doublon","")))</f>
        <v/>
      </c>
      <c r="O44" s="351" t="str">
        <f>IF(COUNTIF('S1 - Prog'!$F$28:$F$403,'S1 - Agent'!$B44)=1,CONCATENATE(VLOOKUP($B44,'S1 - Prog'!$F$28:$AD$392,7,FALSE)," ",VLOOKUP($B44,'S1 - Prog'!$F$28:$AD$392,8,FALSE)," ",VLOOKUP($B44,'S1 - Prog'!$F$28:$AD$392,9,FALSE)),IF(COUNTIF(P44,"* - 1")=1,"ABSENT",""))</f>
        <v/>
      </c>
      <c r="P44" s="351">
        <f>'[1]SEMAINE 01'!AA36</f>
        <v>0</v>
      </c>
      <c r="Q44" s="351" t="str">
        <f>IF(COUNTIF(P44,"* - 1")=1,IF(O44="ABSENT","Tout va bien","Pb Planif"),IF(O44&lt;&gt;"","Modifier planning Agent",IF(ISTEXT(VLOOKUP($B44,'S1 - Prog'!F$28:F$392,1,FALSE)),"Pb de doublon","")))</f>
        <v/>
      </c>
      <c r="R44" s="351" t="str">
        <f>IF(COUNTIF('S1 - Prog'!$G$28:$G$403,'S1 - Agent'!$B44)=1,CONCATENATE(VLOOKUP($B44,'S1 - Prog'!$G$28:$AD$392,6,FALSE)," ",VLOOKUP($B44,'S1 - Prog'!$G$28:$AD$392,7,FALSE)," ",VLOOKUP($B44,'S1 - Prog'!$G$28:$AD$392,8,FALSE)),IF(COUNTIF(S44,"* - 1")=1,"ABSENT",""))</f>
        <v/>
      </c>
      <c r="S44" s="351">
        <f>'[1]SEMAINE 01'!AD36</f>
        <v>0</v>
      </c>
      <c r="T44" s="351" t="str">
        <f>IF(COUNTIF(S44,"* - 1")=1,IF(R44="ABSENT","Tout va bien","Pb Planif"),IF(R44&lt;&gt;"","Modifier planning Agent",IF(ISTEXT(VLOOKUP($B44,'S1 - Prog'!G$28:G$392,1,FALSE)),"Pb de doublon","")))</f>
        <v/>
      </c>
      <c r="U44" s="351" t="str">
        <f>IF(COUNTIF('S1 - Prog'!$H$28:$H$403,'S1 - Agent'!$B44)=1,CONCATENATE(VLOOKUP($B44,'S1 - Prog'!$H$28:$AD$392,5,FALSE)," ",VLOOKUP($B44,'S1 - Prog'!$H$28:$AD$392,6,FALSE)," ",VLOOKUP($B44,'S1 - Prog'!$H$28:$AD$392,7,FALSE)),IF(COUNTIF(V44,"* - 1")=1,"ABSENT",""))</f>
        <v/>
      </c>
      <c r="V44" s="351">
        <f>'[1]SEMAINE 01'!AG36</f>
        <v>0</v>
      </c>
      <c r="W44" s="351" t="str">
        <f>IF(COUNTIF(V44,"* - 1")=1,IF(U44="ABSENT","Tout va bien","Pb Planif"),IF(U44&lt;&gt;"","Modifier planning Agent",IF(ISTEXT(VLOOKUP($B44,'S1 - Prog'!H$28:H$392,1,FALSE)),"Pb de doublon","")))</f>
        <v/>
      </c>
      <c r="Y44" s="356" t="str">
        <f t="shared" si="0"/>
        <v/>
      </c>
      <c r="Z44" s="357" t="str">
        <f t="shared" si="1"/>
        <v>OP - - - MR.AB</v>
      </c>
      <c r="AA44" s="357" t="str">
        <f t="shared" si="2"/>
        <v>OP - - - MR.AB</v>
      </c>
      <c r="AB44" s="357" t="str">
        <f t="shared" si="3"/>
        <v>OP - - - MR.AB</v>
      </c>
      <c r="AC44" s="357" t="str">
        <f t="shared" si="4"/>
        <v>OP - - - MR.AB</v>
      </c>
      <c r="AD44" s="357" t="str">
        <f t="shared" si="5"/>
        <v>OP - - - MR.AB</v>
      </c>
      <c r="AE44" s="358" t="str">
        <f t="shared" si="6"/>
        <v>OP - - - MR.AB</v>
      </c>
    </row>
    <row r="45" spans="1:31" ht="16.5" thickBot="1" x14ac:dyDescent="0.25">
      <c r="A45" s="360" t="s">
        <v>99</v>
      </c>
      <c r="B45" s="350" t="str">
        <f>CONCATENATE('[1]SEMAINE 01'!$C37," - ",'[1]SEMAINE 01'!$D37,"-",'[1]SEMAINE 01'!$E37," - ",'[1]SEMAINE 01'!$B37)</f>
        <v>OP - -RC - MR.AC</v>
      </c>
      <c r="C45" s="351" t="str">
        <f>IF(COUNTIF('S1 - Prog'!$B$28:$B$403,'S1 - Agent'!$B45)=1,CONCATENATE(VLOOKUP($B45,'S1 - Prog'!$B$28:$AD$392,11,FALSE)," ",VLOOKUP($B45,'S1 - Prog'!$B$28:$AD$392,12,FALSE)," ",VLOOKUP($B45,'S1 - Prog'!$B$28:$AD$392,13,FALSE)),IF(COUNTIF(D45,"* - 1")=1,"ABSENT",""))</f>
        <v>ABSENT</v>
      </c>
      <c r="D45" s="351" t="str">
        <f>'[1]SEMAINE 01'!O37</f>
        <v>REPOS PREVU - 1</v>
      </c>
      <c r="E45" s="351" t="str">
        <f>IF(COUNTIF(D45,"* - 1")=1,IF(C45="ABSENT","Tout va bien","Pb Planif"),IF(C45&lt;&gt;"","Modifier planning Agent",IF(ISTEXT(VLOOKUP($B45,'S1 - Prog'!B$28:B$392,1,FALSE)),"Pb de doublon","")))</f>
        <v>Tout va bien</v>
      </c>
      <c r="F45" s="351" t="str">
        <f>IF(COUNTIF('S1 - Prog'!$C$28:$C$403,'S1 - Agent'!$B45)=1,CONCATENATE(VLOOKUP($B45,'S1 - Prog'!$C$28:$AD$392,10,FALSE)," ",VLOOKUP($B45,'S1 - Prog'!$C$28:$AD$392,11,FALSE)," ",VLOOKUP($B45,'S1 - Prog'!$C$28:$AD$392,12,FALSE)),IF(COUNTIF(G45,"* - 1")=1,"ABSENT",""))</f>
        <v/>
      </c>
      <c r="G45" s="351">
        <f>'[1]SEMAINE 01'!R37</f>
        <v>0</v>
      </c>
      <c r="H45" s="351" t="str">
        <f>IF(COUNTIF(G45,"* - 1")=1,IF(F45="ABSENT","Tout va bien","Pb Planif"),IF(F45&lt;&gt;"","Modifier planning Agent",IF(ISTEXT(VLOOKUP($B45,'S1 - Prog'!C$28:C$392,1,FALSE)),"Pb de doublon","")))</f>
        <v/>
      </c>
      <c r="I45" s="351" t="str">
        <f>IF(COUNTIF('S1 - Prog'!$D$28:$D$403,'S1 - Agent'!$B45)=1,CONCATENATE(VLOOKUP($B45,'S1 - Prog'!$D$28:$AD$392,9,FALSE)," ",VLOOKUP($B45,'S1 - Prog'!$D$28:$AD$392,10,FALSE)," ",VLOOKUP($B45,'S1 - Prog'!$D$28:$AD$392,11,FALSE)),IF(COUNTIF(J45,"* - 1")=1,"ABSENT",""))</f>
        <v/>
      </c>
      <c r="J45" s="351">
        <f>'[1]SEMAINE 01'!U37</f>
        <v>0</v>
      </c>
      <c r="K45" s="351" t="str">
        <f>IF(COUNTIF(J45,"* - 1")=1,IF(I45="ABSENT","Tout va bien","Pb Planif"),IF(I45&lt;&gt;"","Modifier planning Agent",IF(ISTEXT(VLOOKUP($B45,'S1 - Prog'!D$28:D$392,1,FALSE)),"Pb de doublon","")))</f>
        <v/>
      </c>
      <c r="L45" s="351" t="str">
        <f>IF(COUNTIF('S1 - Prog'!$E$28:$E$403,'S1 - Agent'!$B45)=1,CONCATENATE(VLOOKUP($B45,'S1 - Prog'!$E$28:$AD$392,8,FALSE)," ",VLOOKUP($B45,'S1 - Prog'!$E$28:$AD$392,9,FALSE)," ",VLOOKUP($B45,'S1 - Prog'!$E$28:$AD$392,10,FALSE)),IF(COUNTIF(M45,"* - 1")=1,"ABSENT",""))</f>
        <v/>
      </c>
      <c r="M45" s="351">
        <f>'[1]SEMAINE 01'!X37</f>
        <v>0</v>
      </c>
      <c r="N45" s="351" t="str">
        <f>IF(COUNTIF(M45,"* - 1")=1,IF(L45="ABSENT","Tout va bien","Pb Planif"),IF(L45&lt;&gt;"","Modifier planning Agent",IF(ISTEXT(VLOOKUP($B45,'S1 - Prog'!E$28:E$392,1,FALSE)),"Pb de doublon","")))</f>
        <v/>
      </c>
      <c r="O45" s="351" t="str">
        <f>IF(COUNTIF('S1 - Prog'!$F$28:$F$403,'S1 - Agent'!$B45)=1,CONCATENATE(VLOOKUP($B45,'S1 - Prog'!$F$28:$AD$392,7,FALSE)," ",VLOOKUP($B45,'S1 - Prog'!$F$28:$AD$392,8,FALSE)," ",VLOOKUP($B45,'S1 - Prog'!$F$28:$AD$392,9,FALSE)),IF(COUNTIF(P45,"* - 1")=1,"ABSENT",""))</f>
        <v/>
      </c>
      <c r="P45" s="351">
        <f>'[1]SEMAINE 01'!AA37</f>
        <v>0</v>
      </c>
      <c r="Q45" s="351" t="str">
        <f>IF(COUNTIF(P45,"* - 1")=1,IF(O45="ABSENT","Tout va bien","Pb Planif"),IF(O45&lt;&gt;"","Modifier planning Agent",IF(ISTEXT(VLOOKUP($B45,'S1 - Prog'!F$28:F$392,1,FALSE)),"Pb de doublon","")))</f>
        <v/>
      </c>
      <c r="R45" s="351" t="str">
        <f>IF(COUNTIF('S1 - Prog'!$G$28:$G$403,'S1 - Agent'!$B45)=1,CONCATENATE(VLOOKUP($B45,'S1 - Prog'!$G$28:$AD$392,6,FALSE)," ",VLOOKUP($B45,'S1 - Prog'!$G$28:$AD$392,7,FALSE)," ",VLOOKUP($B45,'S1 - Prog'!$G$28:$AD$392,8,FALSE)),IF(COUNTIF(S45,"* - 1")=1,"ABSENT",""))</f>
        <v/>
      </c>
      <c r="S45" s="351">
        <f>'[1]SEMAINE 01'!AD37</f>
        <v>0</v>
      </c>
      <c r="T45" s="351" t="str">
        <f>IF(COUNTIF(S45,"* - 1")=1,IF(R45="ABSENT","Tout va bien","Pb Planif"),IF(R45&lt;&gt;"","Modifier planning Agent",IF(ISTEXT(VLOOKUP($B45,'S1 - Prog'!G$28:G$392,1,FALSE)),"Pb de doublon","")))</f>
        <v/>
      </c>
      <c r="U45" s="351" t="str">
        <f>IF(COUNTIF('S1 - Prog'!$H$28:$H$403,'S1 - Agent'!$B45)=1,CONCATENATE(VLOOKUP($B45,'S1 - Prog'!$H$28:$AD$392,5,FALSE)," ",VLOOKUP($B45,'S1 - Prog'!$H$28:$AD$392,6,FALSE)," ",VLOOKUP($B45,'S1 - Prog'!$H$28:$AD$392,7,FALSE)),IF(COUNTIF(V45,"* - 1")=1,"ABSENT",""))</f>
        <v/>
      </c>
      <c r="V45" s="351">
        <f>'[1]SEMAINE 01'!AG37</f>
        <v>0</v>
      </c>
      <c r="W45" s="351" t="str">
        <f>IF(COUNTIF(V45,"* - 1")=1,IF(U45="ABSENT","Tout va bien","Pb Planif"),IF(U45&lt;&gt;"","Modifier planning Agent",IF(ISTEXT(VLOOKUP($B45,'S1 - Prog'!H$28:H$392,1,FALSE)),"Pb de doublon","")))</f>
        <v/>
      </c>
      <c r="Y45" s="356" t="str">
        <f t="shared" si="0"/>
        <v/>
      </c>
      <c r="Z45" s="357" t="str">
        <f t="shared" si="1"/>
        <v>OP - -RC - MR.AC</v>
      </c>
      <c r="AA45" s="357" t="str">
        <f t="shared" si="2"/>
        <v>OP - -RC - MR.AC</v>
      </c>
      <c r="AB45" s="357" t="str">
        <f t="shared" si="3"/>
        <v>OP - -RC - MR.AC</v>
      </c>
      <c r="AC45" s="357" t="str">
        <f t="shared" si="4"/>
        <v>OP - -RC - MR.AC</v>
      </c>
      <c r="AD45" s="357" t="str">
        <f t="shared" si="5"/>
        <v>OP - -RC - MR.AC</v>
      </c>
      <c r="AE45" s="358" t="str">
        <f t="shared" si="6"/>
        <v>OP - -RC - MR.AC</v>
      </c>
    </row>
    <row r="46" spans="1:31" ht="16.5" thickBot="1" x14ac:dyDescent="0.25">
      <c r="A46" s="360" t="s">
        <v>100</v>
      </c>
      <c r="B46" s="350" t="str">
        <f>CONCATENATE('[1]SEMAINE 01'!$C38," - ",'[1]SEMAINE 01'!$D38,"-",'[1]SEMAINE 01'!$E38," - ",'[1]SEMAINE 01'!$B38)</f>
        <v>OP - SA- - MR.AD</v>
      </c>
      <c r="C46" s="351" t="str">
        <f>IF(COUNTIF('S1 - Prog'!$B$28:$B$403,'S1 - Agent'!$B46)=1,CONCATENATE(VLOOKUP($B46,'S1 - Prog'!$B$28:$AD$392,11,FALSE)," ",VLOOKUP($B46,'S1 - Prog'!$B$28:$AD$392,12,FALSE)," ",VLOOKUP($B46,'S1 - Prog'!$B$28:$AD$392,13,FALSE)),IF(COUNTIF(D46,"* - 1")=1,"ABSENT",""))</f>
        <v>ABSENT</v>
      </c>
      <c r="D46" s="351" t="str">
        <f>'[1]SEMAINE 01'!O38</f>
        <v>REPOS PREVU - 1</v>
      </c>
      <c r="E46" s="351" t="str">
        <f>IF(COUNTIF(D46,"* - 1")=1,IF(C46="ABSENT","Tout va bien","Pb Planif"),IF(C46&lt;&gt;"","Modifier planning Agent",IF(ISTEXT(VLOOKUP($B46,'S1 - Prog'!B$28:B$392,1,FALSE)),"Pb de doublon","")))</f>
        <v>Tout va bien</v>
      </c>
      <c r="F46" s="351" t="str">
        <f>IF(COUNTIF('S1 - Prog'!$C$28:$C$403,'S1 - Agent'!$B46)=1,CONCATENATE(VLOOKUP($B46,'S1 - Prog'!$C$28:$AD$392,10,FALSE)," ",VLOOKUP($B46,'S1 - Prog'!$C$28:$AD$392,11,FALSE)," ",VLOOKUP($B46,'S1 - Prog'!$C$28:$AD$392,12,FALSE)),IF(COUNTIF(G46,"* - 1")=1,"ABSENT",""))</f>
        <v>ABSENT</v>
      </c>
      <c r="G46" s="351" t="str">
        <f>'[1]SEMAINE 01'!R38</f>
        <v>RTT - 1</v>
      </c>
      <c r="H46" s="351" t="str">
        <f>IF(COUNTIF(G46,"* - 1")=1,IF(F46="ABSENT","Tout va bien","Pb Planif"),IF(F46&lt;&gt;"","Modifier planning Agent",IF(ISTEXT(VLOOKUP($B46,'S1 - Prog'!C$28:C$392,1,FALSE)),"Pb de doublon","")))</f>
        <v>Tout va bien</v>
      </c>
      <c r="I46" s="351" t="str">
        <f>IF(COUNTIF('S1 - Prog'!$D$28:$D$403,'S1 - Agent'!$B46)=1,CONCATENATE(VLOOKUP($B46,'S1 - Prog'!$D$28:$AD$392,9,FALSE)," ",VLOOKUP($B46,'S1 - Prog'!$D$28:$AD$392,10,FALSE)," ",VLOOKUP($B46,'S1 - Prog'!$D$28:$AD$392,11,FALSE)),IF(COUNTIF(J46,"* - 1")=1,"ABSENT",""))</f>
        <v>ABSENT</v>
      </c>
      <c r="J46" s="351" t="str">
        <f>'[1]SEMAINE 01'!U38</f>
        <v>RTT - 1</v>
      </c>
      <c r="K46" s="351" t="str">
        <f>IF(COUNTIF(J46,"* - 1")=1,IF(I46="ABSENT","Tout va bien","Pb Planif"),IF(I46&lt;&gt;"","Modifier planning Agent",IF(ISTEXT(VLOOKUP($B46,'S1 - Prog'!D$28:D$392,1,FALSE)),"Pb de doublon","")))</f>
        <v>Tout va bien</v>
      </c>
      <c r="L46" s="351" t="str">
        <f>IF(COUNTIF('S1 - Prog'!$E$28:$E$403,'S1 - Agent'!$B46)=1,CONCATENATE(VLOOKUP($B46,'S1 - Prog'!$E$28:$AD$392,8,FALSE)," ",VLOOKUP($B46,'S1 - Prog'!$E$28:$AD$392,9,FALSE)," ",VLOOKUP($B46,'S1 - Prog'!$E$28:$AD$392,10,FALSE)),IF(COUNTIF(M46,"* - 1")=1,"ABSENT",""))</f>
        <v>ABSENT</v>
      </c>
      <c r="M46" s="351" t="str">
        <f>'[1]SEMAINE 01'!X38</f>
        <v>CONGE ANNUEL - 1</v>
      </c>
      <c r="N46" s="351" t="str">
        <f>IF(COUNTIF(M46,"* - 1")=1,IF(L46="ABSENT","Tout va bien","Pb Planif"),IF(L46&lt;&gt;"","Modifier planning Agent",IF(ISTEXT(VLOOKUP($B46,'S1 - Prog'!E$28:E$392,1,FALSE)),"Pb de doublon","")))</f>
        <v>Tout va bien</v>
      </c>
      <c r="O46" s="351" t="str">
        <f>IF(COUNTIF('S1 - Prog'!$F$28:$F$403,'S1 - Agent'!$B46)=1,CONCATENATE(VLOOKUP($B46,'S1 - Prog'!$F$28:$AD$392,7,FALSE)," ",VLOOKUP($B46,'S1 - Prog'!$F$28:$AD$392,8,FALSE)," ",VLOOKUP($B46,'S1 - Prog'!$F$28:$AD$392,9,FALSE)),IF(COUNTIF(P46,"* - 1")=1,"ABSENT",""))</f>
        <v>ABSENT</v>
      </c>
      <c r="P46" s="351" t="str">
        <f>'[1]SEMAINE 01'!AA38</f>
        <v>CONGE ANNUEL - 1</v>
      </c>
      <c r="Q46" s="351" t="str">
        <f>IF(COUNTIF(P46,"* - 1")=1,IF(O46="ABSENT","Tout va bien","Pb Planif"),IF(O46&lt;&gt;"","Modifier planning Agent",IF(ISTEXT(VLOOKUP($B46,'S1 - Prog'!F$28:F$392,1,FALSE)),"Pb de doublon","")))</f>
        <v>Tout va bien</v>
      </c>
      <c r="R46" s="351" t="str">
        <f>IF(COUNTIF('S1 - Prog'!$G$28:$G$403,'S1 - Agent'!$B46)=1,CONCATENATE(VLOOKUP($B46,'S1 - Prog'!$G$28:$AD$392,6,FALSE)," ",VLOOKUP($B46,'S1 - Prog'!$G$28:$AD$392,7,FALSE)," ",VLOOKUP($B46,'S1 - Prog'!$G$28:$AD$392,8,FALSE)),IF(COUNTIF(S46,"* - 1")=1,"ABSENT",""))</f>
        <v>ABSENT</v>
      </c>
      <c r="S46" s="351" t="str">
        <f>'[1]SEMAINE 01'!AD38</f>
        <v>CONGE ANNUEL - 1</v>
      </c>
      <c r="T46" s="351" t="str">
        <f>IF(COUNTIF(S46,"* - 1")=1,IF(R46="ABSENT","Tout va bien","Pb Planif"),IF(R46&lt;&gt;"","Modifier planning Agent",IF(ISTEXT(VLOOKUP($B46,'S1 - Prog'!G$28:G$392,1,FALSE)),"Pb de doublon","")))</f>
        <v>Tout va bien</v>
      </c>
      <c r="U46" s="351" t="str">
        <f>IF(COUNTIF('S1 - Prog'!$H$28:$H$403,'S1 - Agent'!$B46)=1,CONCATENATE(VLOOKUP($B46,'S1 - Prog'!$H$28:$AD$392,5,FALSE)," ",VLOOKUP($B46,'S1 - Prog'!$H$28:$AD$392,6,FALSE)," ",VLOOKUP($B46,'S1 - Prog'!$H$28:$AD$392,7,FALSE)),IF(COUNTIF(V46,"* - 1")=1,"ABSENT",""))</f>
        <v>ABSENT</v>
      </c>
      <c r="V46" s="351" t="str">
        <f>'[1]SEMAINE 01'!AG38</f>
        <v>CONGE ANNUEL - 1</v>
      </c>
      <c r="W46" s="351" t="str">
        <f>IF(COUNTIF(V46,"* - 1")=1,IF(U46="ABSENT","Tout va bien","Pb Planif"),IF(U46&lt;&gt;"","Modifier planning Agent",IF(ISTEXT(VLOOKUP($B46,'S1 - Prog'!H$28:H$392,1,FALSE)),"Pb de doublon","")))</f>
        <v>Tout va bien</v>
      </c>
      <c r="Y46" s="356" t="str">
        <f t="shared" si="0"/>
        <v/>
      </c>
      <c r="Z46" s="357" t="str">
        <f t="shared" si="1"/>
        <v/>
      </c>
      <c r="AA46" s="357" t="str">
        <f t="shared" si="2"/>
        <v/>
      </c>
      <c r="AB46" s="357" t="str">
        <f t="shared" si="3"/>
        <v/>
      </c>
      <c r="AC46" s="357" t="str">
        <f t="shared" si="4"/>
        <v/>
      </c>
      <c r="AD46" s="357" t="str">
        <f t="shared" si="5"/>
        <v/>
      </c>
      <c r="AE46" s="358" t="str">
        <f t="shared" si="6"/>
        <v/>
      </c>
    </row>
    <row r="47" spans="1:31" ht="16.5" thickBot="1" x14ac:dyDescent="0.25">
      <c r="A47" s="360" t="s">
        <v>101</v>
      </c>
      <c r="B47" s="350" t="str">
        <f>CONCATENATE('[1]SEMAINE 01'!$C39," - ",'[1]SEMAINE 01'!$D39,"-",'[1]SEMAINE 01'!$E39," - ",'[1]SEMAINE 01'!$B39)</f>
        <v>OP - - - MR.AE</v>
      </c>
      <c r="C47" s="351" t="str">
        <f>IF(COUNTIF('S1 - Prog'!$B$28:$B$403,'S1 - Agent'!$B47)=1,CONCATENATE(VLOOKUP($B47,'S1 - Prog'!$B$28:$AD$392,11,FALSE)," ",VLOOKUP($B47,'S1 - Prog'!$B$28:$AD$392,12,FALSE)," ",VLOOKUP($B47,'S1 - Prog'!$B$28:$AD$392,13,FALSE)),IF(COUNTIF(D47,"* - 1")=1,"ABSENT",""))</f>
        <v>ABSENT</v>
      </c>
      <c r="D47" s="351" t="str">
        <f>'[1]SEMAINE 01'!O39</f>
        <v>REPOS PREVU - 1</v>
      </c>
      <c r="E47" s="351" t="str">
        <f>IF(COUNTIF(D47,"* - 1")=1,IF(C47="ABSENT","Tout va bien","Pb Planif"),IF(C47&lt;&gt;"","Modifier planning Agent",IF(ISTEXT(VLOOKUP($B47,'S1 - Prog'!B$28:B$392,1,FALSE)),"Pb de doublon","")))</f>
        <v>Tout va bien</v>
      </c>
      <c r="F47" s="351" t="str">
        <f>IF(COUNTIF('S1 - Prog'!$C$28:$C$403,'S1 - Agent'!$B47)=1,CONCATENATE(VLOOKUP($B47,'S1 - Prog'!$C$28:$AD$392,10,FALSE)," ",VLOOKUP($B47,'S1 - Prog'!$C$28:$AD$392,11,FALSE)," ",VLOOKUP($B47,'S1 - Prog'!$C$28:$AD$392,12,FALSE)),IF(COUNTIF(G47,"* - 1")=1,"ABSENT",""))</f>
        <v/>
      </c>
      <c r="G47" s="351">
        <f>'[1]SEMAINE 01'!R39</f>
        <v>0</v>
      </c>
      <c r="H47" s="351" t="str">
        <f>IF(COUNTIF(G47,"* - 1")=1,IF(F47="ABSENT","Tout va bien","Pb Planif"),IF(F47&lt;&gt;"","Modifier planning Agent",IF(ISTEXT(VLOOKUP($B47,'S1 - Prog'!C$28:C$392,1,FALSE)),"Pb de doublon","")))</f>
        <v/>
      </c>
      <c r="I47" s="351" t="str">
        <f>IF(COUNTIF('S1 - Prog'!$D$28:$D$403,'S1 - Agent'!$B47)=1,CONCATENATE(VLOOKUP($B47,'S1 - Prog'!$D$28:$AD$392,9,FALSE)," ",VLOOKUP($B47,'S1 - Prog'!$D$28:$AD$392,10,FALSE)," ",VLOOKUP($B47,'S1 - Prog'!$D$28:$AD$392,11,FALSE)),IF(COUNTIF(J47,"* - 1")=1,"ABSENT",""))</f>
        <v/>
      </c>
      <c r="J47" s="351">
        <f>'[1]SEMAINE 01'!U39</f>
        <v>0</v>
      </c>
      <c r="K47" s="351" t="str">
        <f>IF(COUNTIF(J47,"* - 1")=1,IF(I47="ABSENT","Tout va bien","Pb Planif"),IF(I47&lt;&gt;"","Modifier planning Agent",IF(ISTEXT(VLOOKUP($B47,'S1 - Prog'!D$28:D$392,1,FALSE)),"Pb de doublon","")))</f>
        <v/>
      </c>
      <c r="L47" s="351" t="str">
        <f>IF(COUNTIF('S1 - Prog'!$E$28:$E$403,'S1 - Agent'!$B47)=1,CONCATENATE(VLOOKUP($B47,'S1 - Prog'!$E$28:$AD$392,8,FALSE)," ",VLOOKUP($B47,'S1 - Prog'!$E$28:$AD$392,9,FALSE)," ",VLOOKUP($B47,'S1 - Prog'!$E$28:$AD$392,10,FALSE)),IF(COUNTIF(M47,"* - 1")=1,"ABSENT",""))</f>
        <v/>
      </c>
      <c r="M47" s="351">
        <f>'[1]SEMAINE 01'!X39</f>
        <v>0</v>
      </c>
      <c r="N47" s="351" t="str">
        <f>IF(COUNTIF(M47,"* - 1")=1,IF(L47="ABSENT","Tout va bien","Pb Planif"),IF(L47&lt;&gt;"","Modifier planning Agent",IF(ISTEXT(VLOOKUP($B47,'S1 - Prog'!E$28:E$392,1,FALSE)),"Pb de doublon","")))</f>
        <v/>
      </c>
      <c r="O47" s="351" t="str">
        <f>IF(COUNTIF('S1 - Prog'!$F$28:$F$403,'S1 - Agent'!$B47)=1,CONCATENATE(VLOOKUP($B47,'S1 - Prog'!$F$28:$AD$392,7,FALSE)," ",VLOOKUP($B47,'S1 - Prog'!$F$28:$AD$392,8,FALSE)," ",VLOOKUP($B47,'S1 - Prog'!$F$28:$AD$392,9,FALSE)),IF(COUNTIF(P47,"* - 1")=1,"ABSENT",""))</f>
        <v/>
      </c>
      <c r="P47" s="351">
        <f>'[1]SEMAINE 01'!AA39</f>
        <v>0</v>
      </c>
      <c r="Q47" s="351" t="str">
        <f>IF(COUNTIF(P47,"* - 1")=1,IF(O47="ABSENT","Tout va bien","Pb Planif"),IF(O47&lt;&gt;"","Modifier planning Agent",IF(ISTEXT(VLOOKUP($B47,'S1 - Prog'!F$28:F$392,1,FALSE)),"Pb de doublon","")))</f>
        <v/>
      </c>
      <c r="R47" s="351" t="str">
        <f>IF(COUNTIF('S1 - Prog'!$G$28:$G$403,'S1 - Agent'!$B47)=1,CONCATENATE(VLOOKUP($B47,'S1 - Prog'!$G$28:$AD$392,6,FALSE)," ",VLOOKUP($B47,'S1 - Prog'!$G$28:$AD$392,7,FALSE)," ",VLOOKUP($B47,'S1 - Prog'!$G$28:$AD$392,8,FALSE)),IF(COUNTIF(S47,"* - 1")=1,"ABSENT",""))</f>
        <v/>
      </c>
      <c r="S47" s="351">
        <f>'[1]SEMAINE 01'!AD39</f>
        <v>0</v>
      </c>
      <c r="T47" s="351" t="str">
        <f>IF(COUNTIF(S47,"* - 1")=1,IF(R47="ABSENT","Tout va bien","Pb Planif"),IF(R47&lt;&gt;"","Modifier planning Agent",IF(ISTEXT(VLOOKUP($B47,'S1 - Prog'!G$28:G$392,1,FALSE)),"Pb de doublon","")))</f>
        <v/>
      </c>
      <c r="U47" s="351" t="str">
        <f>IF(COUNTIF('S1 - Prog'!$H$28:$H$403,'S1 - Agent'!$B47)=1,CONCATENATE(VLOOKUP($B47,'S1 - Prog'!$H$28:$AD$392,5,FALSE)," ",VLOOKUP($B47,'S1 - Prog'!$H$28:$AD$392,6,FALSE)," ",VLOOKUP($B47,'S1 - Prog'!$H$28:$AD$392,7,FALSE)),IF(COUNTIF(V47,"* - 1")=1,"ABSENT",""))</f>
        <v/>
      </c>
      <c r="V47" s="351">
        <f>'[1]SEMAINE 01'!AG39</f>
        <v>0</v>
      </c>
      <c r="W47" s="351" t="str">
        <f>IF(COUNTIF(V47,"* - 1")=1,IF(U47="ABSENT","Tout va bien","Pb Planif"),IF(U47&lt;&gt;"","Modifier planning Agent",IF(ISTEXT(VLOOKUP($B47,'S1 - Prog'!H$28:H$392,1,FALSE)),"Pb de doublon","")))</f>
        <v/>
      </c>
      <c r="Y47" s="356" t="str">
        <f t="shared" si="0"/>
        <v/>
      </c>
      <c r="Z47" s="357" t="str">
        <f t="shared" si="1"/>
        <v>OP - - - MR.AE</v>
      </c>
      <c r="AA47" s="357" t="str">
        <f t="shared" si="2"/>
        <v>OP - - - MR.AE</v>
      </c>
      <c r="AB47" s="357" t="str">
        <f t="shared" si="3"/>
        <v>OP - - - MR.AE</v>
      </c>
      <c r="AC47" s="357" t="str">
        <f t="shared" si="4"/>
        <v>OP - - - MR.AE</v>
      </c>
      <c r="AD47" s="357" t="str">
        <f t="shared" si="5"/>
        <v>OP - - - MR.AE</v>
      </c>
      <c r="AE47" s="358" t="str">
        <f t="shared" si="6"/>
        <v>OP - - - MR.AE</v>
      </c>
    </row>
    <row r="48" spans="1:31" ht="16.5" thickBot="1" x14ac:dyDescent="0.25">
      <c r="A48" s="360" t="s">
        <v>102</v>
      </c>
      <c r="B48" s="350" t="str">
        <f>CONCATENATE('[1]SEMAINE 01'!$C40," - ",'[1]SEMAINE 01'!$D40,"-",'[1]SEMAINE 01'!$E40," - ",'[1]SEMAINE 01'!$B40)</f>
        <v>OP - - - MR.AF</v>
      </c>
      <c r="C48" s="351" t="str">
        <f>IF(COUNTIF('S1 - Prog'!$B$28:$B$403,'S1 - Agent'!$B48)=1,CONCATENATE(VLOOKUP($B48,'S1 - Prog'!$B$28:$AD$392,11,FALSE)," ",VLOOKUP($B48,'S1 - Prog'!$B$28:$AD$392,12,FALSE)," ",VLOOKUP($B48,'S1 - Prog'!$B$28:$AD$392,13,FALSE)),IF(COUNTIF(D48,"* - 1")=1,"ABSENT",""))</f>
        <v>ABSENT</v>
      </c>
      <c r="D48" s="351" t="str">
        <f>'[1]SEMAINE 01'!O40</f>
        <v>REPOS PREVU - 1</v>
      </c>
      <c r="E48" s="351" t="str">
        <f>IF(COUNTIF(D48,"* - 1")=1,IF(C48="ABSENT","Tout va bien","Pb Planif"),IF(C48&lt;&gt;"","Modifier planning Agent",IF(ISTEXT(VLOOKUP($B48,'S1 - Prog'!B$28:B$392,1,FALSE)),"Pb de doublon","")))</f>
        <v>Tout va bien</v>
      </c>
      <c r="F48" s="351" t="str">
        <f>IF(COUNTIF('S1 - Prog'!$C$28:$C$403,'S1 - Agent'!$B48)=1,CONCATENATE(VLOOKUP($B48,'S1 - Prog'!$C$28:$AD$392,10,FALSE)," ",VLOOKUP($B48,'S1 - Prog'!$C$28:$AD$392,11,FALSE)," ",VLOOKUP($B48,'S1 - Prog'!$C$28:$AD$392,12,FALSE)),IF(COUNTIF(G48,"* - 1")=1,"ABSENT",""))</f>
        <v>ABSENT</v>
      </c>
      <c r="G48" s="351" t="str">
        <f>'[1]SEMAINE 01'!R40</f>
        <v>CONGE ANNUEL - 1</v>
      </c>
      <c r="H48" s="351" t="str">
        <f>IF(COUNTIF(G48,"* - 1")=1,IF(F48="ABSENT","Tout va bien","Pb Planif"),IF(F48&lt;&gt;"","Modifier planning Agent",IF(ISTEXT(VLOOKUP($B48,'S1 - Prog'!C$28:C$392,1,FALSE)),"Pb de doublon","")))</f>
        <v>Tout va bien</v>
      </c>
      <c r="I48" s="351" t="str">
        <f>IF(COUNTIF('S1 - Prog'!$D$28:$D$403,'S1 - Agent'!$B48)=1,CONCATENATE(VLOOKUP($B48,'S1 - Prog'!$D$28:$AD$392,9,FALSE)," ",VLOOKUP($B48,'S1 - Prog'!$D$28:$AD$392,10,FALSE)," ",VLOOKUP($B48,'S1 - Prog'!$D$28:$AD$392,11,FALSE)),IF(COUNTIF(J48,"* - 1")=1,"ABSENT",""))</f>
        <v>ABSENT</v>
      </c>
      <c r="J48" s="351" t="str">
        <f>'[1]SEMAINE 01'!U40</f>
        <v>CONGE ANNUEL - 1</v>
      </c>
      <c r="K48" s="351" t="str">
        <f>IF(COUNTIF(J48,"* - 1")=1,IF(I48="ABSENT","Tout va bien","Pb Planif"),IF(I48&lt;&gt;"","Modifier planning Agent",IF(ISTEXT(VLOOKUP($B48,'S1 - Prog'!D$28:D$392,1,FALSE)),"Pb de doublon","")))</f>
        <v>Tout va bien</v>
      </c>
      <c r="L48" s="351" t="str">
        <f>IF(COUNTIF('S1 - Prog'!$E$28:$E$403,'S1 - Agent'!$B48)=1,CONCATENATE(VLOOKUP($B48,'S1 - Prog'!$E$28:$AD$392,8,FALSE)," ",VLOOKUP($B48,'S1 - Prog'!$E$28:$AD$392,9,FALSE)," ",VLOOKUP($B48,'S1 - Prog'!$E$28:$AD$392,10,FALSE)),IF(COUNTIF(M48,"* - 1")=1,"ABSENT",""))</f>
        <v>ABSENT</v>
      </c>
      <c r="M48" s="351" t="str">
        <f>'[1]SEMAINE 01'!X40</f>
        <v>CONGE ANNUEL - 1</v>
      </c>
      <c r="N48" s="351" t="str">
        <f>IF(COUNTIF(M48,"* - 1")=1,IF(L48="ABSENT","Tout va bien","Pb Planif"),IF(L48&lt;&gt;"","Modifier planning Agent",IF(ISTEXT(VLOOKUP($B48,'S1 - Prog'!E$28:E$392,1,FALSE)),"Pb de doublon","")))</f>
        <v>Tout va bien</v>
      </c>
      <c r="O48" s="351" t="str">
        <f>IF(COUNTIF('S1 - Prog'!$F$28:$F$403,'S1 - Agent'!$B48)=1,CONCATENATE(VLOOKUP($B48,'S1 - Prog'!$F$28:$AD$392,7,FALSE)," ",VLOOKUP($B48,'S1 - Prog'!$F$28:$AD$392,8,FALSE)," ",VLOOKUP($B48,'S1 - Prog'!$F$28:$AD$392,9,FALSE)),IF(COUNTIF(P48,"* - 1")=1,"ABSENT",""))</f>
        <v>ABSENT</v>
      </c>
      <c r="P48" s="351" t="str">
        <f>'[1]SEMAINE 01'!AA40</f>
        <v>CONGE ANNUEL - 1</v>
      </c>
      <c r="Q48" s="351" t="str">
        <f>IF(COUNTIF(P48,"* - 1")=1,IF(O48="ABSENT","Tout va bien","Pb Planif"),IF(O48&lt;&gt;"","Modifier planning Agent",IF(ISTEXT(VLOOKUP($B48,'S1 - Prog'!F$28:F$392,1,FALSE)),"Pb de doublon","")))</f>
        <v>Tout va bien</v>
      </c>
      <c r="R48" s="351" t="str">
        <f>IF(COUNTIF('S1 - Prog'!$G$28:$G$403,'S1 - Agent'!$B48)=1,CONCATENATE(VLOOKUP($B48,'S1 - Prog'!$G$28:$AD$392,6,FALSE)," ",VLOOKUP($B48,'S1 - Prog'!$G$28:$AD$392,7,FALSE)," ",VLOOKUP($B48,'S1 - Prog'!$G$28:$AD$392,8,FALSE)),IF(COUNTIF(S48,"* - 1")=1,"ABSENT",""))</f>
        <v>ABSENT</v>
      </c>
      <c r="S48" s="351" t="str">
        <f>'[1]SEMAINE 01'!AD40</f>
        <v>CONGE ANNUEL - 1</v>
      </c>
      <c r="T48" s="351" t="str">
        <f>IF(COUNTIF(S48,"* - 1")=1,IF(R48="ABSENT","Tout va bien","Pb Planif"),IF(R48&lt;&gt;"","Modifier planning Agent",IF(ISTEXT(VLOOKUP($B48,'S1 - Prog'!G$28:G$392,1,FALSE)),"Pb de doublon","")))</f>
        <v>Tout va bien</v>
      </c>
      <c r="U48" s="351" t="str">
        <f>IF(COUNTIF('S1 - Prog'!$H$28:$H$403,'S1 - Agent'!$B48)=1,CONCATENATE(VLOOKUP($B48,'S1 - Prog'!$H$28:$AD$392,5,FALSE)," ",VLOOKUP($B48,'S1 - Prog'!$H$28:$AD$392,6,FALSE)," ",VLOOKUP($B48,'S1 - Prog'!$H$28:$AD$392,7,FALSE)),IF(COUNTIF(V48,"* - 1")=1,"ABSENT",""))</f>
        <v>ABSENT</v>
      </c>
      <c r="V48" s="351" t="str">
        <f>'[1]SEMAINE 01'!AG40</f>
        <v>CONGE ANNUEL - 1</v>
      </c>
      <c r="W48" s="351" t="str">
        <f>IF(COUNTIF(V48,"* - 1")=1,IF(U48="ABSENT","Tout va bien","Pb Planif"),IF(U48&lt;&gt;"","Modifier planning Agent",IF(ISTEXT(VLOOKUP($B48,'S1 - Prog'!H$28:H$392,1,FALSE)),"Pb de doublon","")))</f>
        <v>Tout va bien</v>
      </c>
      <c r="Y48" s="356" t="str">
        <f t="shared" si="0"/>
        <v/>
      </c>
      <c r="Z48" s="357" t="str">
        <f t="shared" si="1"/>
        <v/>
      </c>
      <c r="AA48" s="357" t="str">
        <f t="shared" si="2"/>
        <v/>
      </c>
      <c r="AB48" s="357" t="str">
        <f t="shared" si="3"/>
        <v/>
      </c>
      <c r="AC48" s="357" t="str">
        <f t="shared" si="4"/>
        <v/>
      </c>
      <c r="AD48" s="357" t="str">
        <f t="shared" si="5"/>
        <v/>
      </c>
      <c r="AE48" s="358" t="str">
        <f t="shared" si="6"/>
        <v/>
      </c>
    </row>
    <row r="49" spans="1:31" ht="16.5" thickBot="1" x14ac:dyDescent="0.25">
      <c r="A49" s="360" t="s">
        <v>103</v>
      </c>
      <c r="B49" s="350" t="str">
        <f>CONCATENATE('[1]SEMAINE 01'!$C41," - ",'[1]SEMAINE 01'!$D41,"-",'[1]SEMAINE 01'!$E41," - ",'[1]SEMAINE 01'!$B41)</f>
        <v>OP - - - MR.AG</v>
      </c>
      <c r="C49" s="351" t="str">
        <f>IF(COUNTIF('S1 - Prog'!$B$28:$B$403,'S1 - Agent'!$B49)=1,CONCATENATE(VLOOKUP($B49,'S1 - Prog'!$B$28:$AD$392,11,FALSE)," ",VLOOKUP($B49,'S1 - Prog'!$B$28:$AD$392,12,FALSE)," ",VLOOKUP($B49,'S1 - Prog'!$B$28:$AD$392,13,FALSE)),IF(COUNTIF(D49,"* - 1")=1,"ABSENT",""))</f>
        <v>ABSENT</v>
      </c>
      <c r="D49" s="351" t="str">
        <f>'[1]SEMAINE 01'!O41</f>
        <v>REPOS PREVU - 1</v>
      </c>
      <c r="E49" s="351" t="str">
        <f>IF(COUNTIF(D49,"* - 1")=1,IF(C49="ABSENT","Tout va bien","Pb Planif"),IF(C49&lt;&gt;"","Modifier planning Agent",IF(ISTEXT(VLOOKUP($B49,'S1 - Prog'!B$28:B$392,1,FALSE)),"Pb de doublon","")))</f>
        <v>Tout va bien</v>
      </c>
      <c r="F49" s="351" t="str">
        <f>IF(COUNTIF('S1 - Prog'!$C$28:$C$403,'S1 - Agent'!$B49)=1,CONCATENATE(VLOOKUP($B49,'S1 - Prog'!$C$28:$AD$392,10,FALSE)," ",VLOOKUP($B49,'S1 - Prog'!$C$28:$AD$392,11,FALSE)," ",VLOOKUP($B49,'S1 - Prog'!$C$28:$AD$392,12,FALSE)),IF(COUNTIF(G49,"* - 1")=1,"ABSENT",""))</f>
        <v/>
      </c>
      <c r="G49" s="351">
        <f>'[1]SEMAINE 01'!R41</f>
        <v>0</v>
      </c>
      <c r="H49" s="351" t="str">
        <f>IF(COUNTIF(G49,"* - 1")=1,IF(F49="ABSENT","Tout va bien","Pb Planif"),IF(F49&lt;&gt;"","Modifier planning Agent",IF(ISTEXT(VLOOKUP($B49,'S1 - Prog'!C$28:C$392,1,FALSE)),"Pb de doublon","")))</f>
        <v/>
      </c>
      <c r="I49" s="351" t="str">
        <f>IF(COUNTIF('S1 - Prog'!$D$28:$D$403,'S1 - Agent'!$B49)=1,CONCATENATE(VLOOKUP($B49,'S1 - Prog'!$D$28:$AD$392,9,FALSE)," ",VLOOKUP($B49,'S1 - Prog'!$D$28:$AD$392,10,FALSE)," ",VLOOKUP($B49,'S1 - Prog'!$D$28:$AD$392,11,FALSE)),IF(COUNTIF(J49,"* - 1")=1,"ABSENT",""))</f>
        <v/>
      </c>
      <c r="J49" s="351">
        <f>'[1]SEMAINE 01'!U41</f>
        <v>0</v>
      </c>
      <c r="K49" s="351" t="str">
        <f>IF(COUNTIF(J49,"* - 1")=1,IF(I49="ABSENT","Tout va bien","Pb Planif"),IF(I49&lt;&gt;"","Modifier planning Agent",IF(ISTEXT(VLOOKUP($B49,'S1 - Prog'!D$28:D$392,1,FALSE)),"Pb de doublon","")))</f>
        <v/>
      </c>
      <c r="L49" s="351" t="str">
        <f>IF(COUNTIF('S1 - Prog'!$E$28:$E$403,'S1 - Agent'!$B49)=1,CONCATENATE(VLOOKUP($B49,'S1 - Prog'!$E$28:$AD$392,8,FALSE)," ",VLOOKUP($B49,'S1 - Prog'!$E$28:$AD$392,9,FALSE)," ",VLOOKUP($B49,'S1 - Prog'!$E$28:$AD$392,10,FALSE)),IF(COUNTIF(M49,"* - 1")=1,"ABSENT",""))</f>
        <v/>
      </c>
      <c r="M49" s="351">
        <f>'[1]SEMAINE 01'!X41</f>
        <v>0</v>
      </c>
      <c r="N49" s="351" t="str">
        <f>IF(COUNTIF(M49,"* - 1")=1,IF(L49="ABSENT","Tout va bien","Pb Planif"),IF(L49&lt;&gt;"","Modifier planning Agent",IF(ISTEXT(VLOOKUP($B49,'S1 - Prog'!E$28:E$392,1,FALSE)),"Pb de doublon","")))</f>
        <v/>
      </c>
      <c r="O49" s="351" t="str">
        <f>IF(COUNTIF('S1 - Prog'!$F$28:$F$403,'S1 - Agent'!$B49)=1,CONCATENATE(VLOOKUP($B49,'S1 - Prog'!$F$28:$AD$392,7,FALSE)," ",VLOOKUP($B49,'S1 - Prog'!$F$28:$AD$392,8,FALSE)," ",VLOOKUP($B49,'S1 - Prog'!$F$28:$AD$392,9,FALSE)),IF(COUNTIF(P49,"* - 1")=1,"ABSENT",""))</f>
        <v/>
      </c>
      <c r="P49" s="351">
        <f>'[1]SEMAINE 01'!AA41</f>
        <v>0</v>
      </c>
      <c r="Q49" s="351" t="str">
        <f>IF(COUNTIF(P49,"* - 1")=1,IF(O49="ABSENT","Tout va bien","Pb Planif"),IF(O49&lt;&gt;"","Modifier planning Agent",IF(ISTEXT(VLOOKUP($B49,'S1 - Prog'!F$28:F$392,1,FALSE)),"Pb de doublon","")))</f>
        <v/>
      </c>
      <c r="R49" s="351" t="str">
        <f>IF(COUNTIF('S1 - Prog'!$G$28:$G$403,'S1 - Agent'!$B49)=1,CONCATENATE(VLOOKUP($B49,'S1 - Prog'!$G$28:$AD$392,6,FALSE)," ",VLOOKUP($B49,'S1 - Prog'!$G$28:$AD$392,7,FALSE)," ",VLOOKUP($B49,'S1 - Prog'!$G$28:$AD$392,8,FALSE)),IF(COUNTIF(S49,"* - 1")=1,"ABSENT",""))</f>
        <v/>
      </c>
      <c r="S49" s="351">
        <f>'[1]SEMAINE 01'!AD41</f>
        <v>0</v>
      </c>
      <c r="T49" s="351" t="str">
        <f>IF(COUNTIF(S49,"* - 1")=1,IF(R49="ABSENT","Tout va bien","Pb Planif"),IF(R49&lt;&gt;"","Modifier planning Agent",IF(ISTEXT(VLOOKUP($B49,'S1 - Prog'!G$28:G$392,1,FALSE)),"Pb de doublon","")))</f>
        <v/>
      </c>
      <c r="U49" s="351" t="str">
        <f>IF(COUNTIF('S1 - Prog'!$H$28:$H$403,'S1 - Agent'!$B49)=1,CONCATENATE(VLOOKUP($B49,'S1 - Prog'!$H$28:$AD$392,5,FALSE)," ",VLOOKUP($B49,'S1 - Prog'!$H$28:$AD$392,6,FALSE)," ",VLOOKUP($B49,'S1 - Prog'!$H$28:$AD$392,7,FALSE)),IF(COUNTIF(V49,"* - 1")=1,"ABSENT",""))</f>
        <v/>
      </c>
      <c r="V49" s="351">
        <f>'[1]SEMAINE 01'!AG41</f>
        <v>0</v>
      </c>
      <c r="W49" s="351" t="str">
        <f>IF(COUNTIF(V49,"* - 1")=1,IF(U49="ABSENT","Tout va bien","Pb Planif"),IF(U49&lt;&gt;"","Modifier planning Agent",IF(ISTEXT(VLOOKUP($B49,'S1 - Prog'!H$28:H$392,1,FALSE)),"Pb de doublon","")))</f>
        <v/>
      </c>
      <c r="Y49" s="356" t="str">
        <f t="shared" si="0"/>
        <v/>
      </c>
      <c r="Z49" s="357" t="str">
        <f t="shared" si="1"/>
        <v>OP - - - MR.AG</v>
      </c>
      <c r="AA49" s="357" t="str">
        <f t="shared" si="2"/>
        <v>OP - - - MR.AG</v>
      </c>
      <c r="AB49" s="357" t="str">
        <f t="shared" si="3"/>
        <v>OP - - - MR.AG</v>
      </c>
      <c r="AC49" s="357" t="str">
        <f t="shared" si="4"/>
        <v>OP - - - MR.AG</v>
      </c>
      <c r="AD49" s="357" t="str">
        <f t="shared" si="5"/>
        <v>OP - - - MR.AG</v>
      </c>
      <c r="AE49" s="358" t="str">
        <f t="shared" si="6"/>
        <v>OP - - - MR.AG</v>
      </c>
    </row>
    <row r="50" spans="1:31" ht="16.5" thickBot="1" x14ac:dyDescent="0.25">
      <c r="A50" s="360" t="s">
        <v>104</v>
      </c>
      <c r="B50" s="350" t="str">
        <f>CONCATENATE('[1]SEMAINE 01'!$C42," - ",'[1]SEMAINE 01'!$D42,"-",'[1]SEMAINE 01'!$E42," - ",'[1]SEMAINE 01'!$B42)</f>
        <v>OP - SA- - MR.AH</v>
      </c>
      <c r="C50" s="351" t="str">
        <f>IF(COUNTIF('S1 - Prog'!$B$28:$B$403,'S1 - Agent'!$B50)=1,CONCATENATE(VLOOKUP($B50,'S1 - Prog'!$B$28:$AD$392,11,FALSE)," ",VLOOKUP($B50,'S1 - Prog'!$B$28:$AD$392,12,FALSE)," ",VLOOKUP($B50,'S1 - Prog'!$B$28:$AD$392,13,FALSE)),IF(COUNTIF(D50,"* - 1")=1,"ABSENT",""))</f>
        <v>ABSENT</v>
      </c>
      <c r="D50" s="351" t="str">
        <f>'[1]SEMAINE 01'!O42</f>
        <v>REPOS PREVU - 1</v>
      </c>
      <c r="E50" s="351" t="str">
        <f>IF(COUNTIF(D50,"* - 1")=1,IF(C50="ABSENT","Tout va bien","Pb Planif"),IF(C50&lt;&gt;"","Modifier planning Agent",IF(ISTEXT(VLOOKUP($B50,'S1 - Prog'!B$28:B$392,1,FALSE)),"Pb de doublon","")))</f>
        <v>Tout va bien</v>
      </c>
      <c r="F50" s="351" t="str">
        <f>IF(COUNTIF('S1 - Prog'!$C$28:$C$403,'S1 - Agent'!$B50)=1,CONCATENATE(VLOOKUP($B50,'S1 - Prog'!$C$28:$AD$392,10,FALSE)," ",VLOOKUP($B50,'S1 - Prog'!$C$28:$AD$392,11,FALSE)," ",VLOOKUP($B50,'S1 - Prog'!$C$28:$AD$392,12,FALSE)),IF(COUNTIF(G50,"* - 1")=1,"ABSENT",""))</f>
        <v/>
      </c>
      <c r="G50" s="351">
        <f>'[1]SEMAINE 01'!R42</f>
        <v>0</v>
      </c>
      <c r="H50" s="351" t="str">
        <f>IF(COUNTIF(G50,"* - 1")=1,IF(F50="ABSENT","Tout va bien","Pb Planif"),IF(F50&lt;&gt;"","Modifier planning Agent",IF(ISTEXT(VLOOKUP($B50,'S1 - Prog'!C$28:C$392,1,FALSE)),"Pb de doublon","")))</f>
        <v/>
      </c>
      <c r="I50" s="351" t="str">
        <f>IF(COUNTIF('S1 - Prog'!$D$28:$D$403,'S1 - Agent'!$B50)=1,CONCATENATE(VLOOKUP($B50,'S1 - Prog'!$D$28:$AD$392,9,FALSE)," ",VLOOKUP($B50,'S1 - Prog'!$D$28:$AD$392,10,FALSE)," ",VLOOKUP($B50,'S1 - Prog'!$D$28:$AD$392,11,FALSE)),IF(COUNTIF(J50,"* - 1")=1,"ABSENT",""))</f>
        <v/>
      </c>
      <c r="J50" s="351">
        <f>'[1]SEMAINE 01'!U42</f>
        <v>0</v>
      </c>
      <c r="K50" s="351" t="str">
        <f>IF(COUNTIF(J50,"* - 1")=1,IF(I50="ABSENT","Tout va bien","Pb Planif"),IF(I50&lt;&gt;"","Modifier planning Agent",IF(ISTEXT(VLOOKUP($B50,'S1 - Prog'!D$28:D$392,1,FALSE)),"Pb de doublon","")))</f>
        <v/>
      </c>
      <c r="L50" s="351" t="str">
        <f>IF(COUNTIF('S1 - Prog'!$E$28:$E$403,'S1 - Agent'!$B50)=1,CONCATENATE(VLOOKUP($B50,'S1 - Prog'!$E$28:$AD$392,8,FALSE)," ",VLOOKUP($B50,'S1 - Prog'!$E$28:$AD$392,9,FALSE)," ",VLOOKUP($B50,'S1 - Prog'!$E$28:$AD$392,10,FALSE)),IF(COUNTIF(M50,"* - 1")=1,"ABSENT",""))</f>
        <v/>
      </c>
      <c r="M50" s="351">
        <f>'[1]SEMAINE 01'!X42</f>
        <v>0</v>
      </c>
      <c r="N50" s="351" t="str">
        <f>IF(COUNTIF(M50,"* - 1")=1,IF(L50="ABSENT","Tout va bien","Pb Planif"),IF(L50&lt;&gt;"","Modifier planning Agent",IF(ISTEXT(VLOOKUP($B50,'S1 - Prog'!E$28:E$392,1,FALSE)),"Pb de doublon","")))</f>
        <v/>
      </c>
      <c r="O50" s="351" t="str">
        <f>IF(COUNTIF('S1 - Prog'!$F$28:$F$403,'S1 - Agent'!$B50)=1,CONCATENATE(VLOOKUP($B50,'S1 - Prog'!$F$28:$AD$392,7,FALSE)," ",VLOOKUP($B50,'S1 - Prog'!$F$28:$AD$392,8,FALSE)," ",VLOOKUP($B50,'S1 - Prog'!$F$28:$AD$392,9,FALSE)),IF(COUNTIF(P50,"* - 1")=1,"ABSENT",""))</f>
        <v/>
      </c>
      <c r="P50" s="351">
        <f>'[1]SEMAINE 01'!AA42</f>
        <v>0</v>
      </c>
      <c r="Q50" s="351" t="str">
        <f>IF(COUNTIF(P50,"* - 1")=1,IF(O50="ABSENT","Tout va bien","Pb Planif"),IF(O50&lt;&gt;"","Modifier planning Agent",IF(ISTEXT(VLOOKUP($B50,'S1 - Prog'!F$28:F$392,1,FALSE)),"Pb de doublon","")))</f>
        <v/>
      </c>
      <c r="R50" s="351" t="str">
        <f>IF(COUNTIF('S1 - Prog'!$G$28:$G$403,'S1 - Agent'!$B50)=1,CONCATENATE(VLOOKUP($B50,'S1 - Prog'!$G$28:$AD$392,6,FALSE)," ",VLOOKUP($B50,'S1 - Prog'!$G$28:$AD$392,7,FALSE)," ",VLOOKUP($B50,'S1 - Prog'!$G$28:$AD$392,8,FALSE)),IF(COUNTIF(S50,"* - 1")=1,"ABSENT",""))</f>
        <v/>
      </c>
      <c r="S50" s="351">
        <f>'[1]SEMAINE 01'!AD42</f>
        <v>0</v>
      </c>
      <c r="T50" s="351" t="str">
        <f>IF(COUNTIF(S50,"* - 1")=1,IF(R50="ABSENT","Tout va bien","Pb Planif"),IF(R50&lt;&gt;"","Modifier planning Agent",IF(ISTEXT(VLOOKUP($B50,'S1 - Prog'!G$28:G$392,1,FALSE)),"Pb de doublon","")))</f>
        <v/>
      </c>
      <c r="U50" s="351" t="str">
        <f>IF(COUNTIF('S1 - Prog'!$H$28:$H$403,'S1 - Agent'!$B50)=1,CONCATENATE(VLOOKUP($B50,'S1 - Prog'!$H$28:$AD$392,5,FALSE)," ",VLOOKUP($B50,'S1 - Prog'!$H$28:$AD$392,6,FALSE)," ",VLOOKUP($B50,'S1 - Prog'!$H$28:$AD$392,7,FALSE)),IF(COUNTIF(V50,"* - 1")=1,"ABSENT",""))</f>
        <v/>
      </c>
      <c r="V50" s="351">
        <f>'[1]SEMAINE 01'!AG42</f>
        <v>0</v>
      </c>
      <c r="W50" s="351" t="str">
        <f>IF(COUNTIF(V50,"* - 1")=1,IF(U50="ABSENT","Tout va bien","Pb Planif"),IF(U50&lt;&gt;"","Modifier planning Agent",IF(ISTEXT(VLOOKUP($B50,'S1 - Prog'!H$28:H$392,1,FALSE)),"Pb de doublon","")))</f>
        <v/>
      </c>
      <c r="Y50" s="356" t="str">
        <f t="shared" si="0"/>
        <v/>
      </c>
      <c r="Z50" s="357" t="str">
        <f t="shared" si="1"/>
        <v>OP - SA- - MR.AH</v>
      </c>
      <c r="AA50" s="357" t="str">
        <f t="shared" si="2"/>
        <v>OP - SA- - MR.AH</v>
      </c>
      <c r="AB50" s="357" t="str">
        <f t="shared" si="3"/>
        <v>OP - SA- - MR.AH</v>
      </c>
      <c r="AC50" s="357" t="str">
        <f t="shared" si="4"/>
        <v>OP - SA- - MR.AH</v>
      </c>
      <c r="AD50" s="357" t="str">
        <f t="shared" si="5"/>
        <v>OP - SA- - MR.AH</v>
      </c>
      <c r="AE50" s="358" t="str">
        <f t="shared" si="6"/>
        <v>OP - SA- - MR.AH</v>
      </c>
    </row>
    <row r="51" spans="1:31" ht="16.5" thickBot="1" x14ac:dyDescent="0.25">
      <c r="A51" s="360" t="s">
        <v>105</v>
      </c>
      <c r="B51" s="350" t="str">
        <f>CONCATENATE('[1]SEMAINE 01'!$C43," - ",'[1]SEMAINE 01'!$D43,"-",'[1]SEMAINE 01'!$E43," - ",'[1]SEMAINE 01'!$B43)</f>
        <v>OP - - - MR.AI</v>
      </c>
      <c r="C51" s="351" t="str">
        <f>IF(COUNTIF('S1 - Prog'!$B$28:$B$403,'S1 - Agent'!$B51)=1,CONCATENATE(VLOOKUP($B51,'S1 - Prog'!$B$28:$AD$392,11,FALSE)," ",VLOOKUP($B51,'S1 - Prog'!$B$28:$AD$392,12,FALSE)," ",VLOOKUP($B51,'S1 - Prog'!$B$28:$AD$392,13,FALSE)),IF(COUNTIF(D51,"* - 1")=1,"ABSENT",""))</f>
        <v>ABSENT</v>
      </c>
      <c r="D51" s="351" t="str">
        <f>'[1]SEMAINE 01'!O43</f>
        <v>REPOS PREVU - 1</v>
      </c>
      <c r="E51" s="351" t="str">
        <f>IF(COUNTIF(D51,"* - 1")=1,IF(C51="ABSENT","Tout va bien","Pb Planif"),IF(C51&lt;&gt;"","Modifier planning Agent",IF(ISTEXT(VLOOKUP($B51,'S1 - Prog'!B$28:B$392,1,FALSE)),"Pb de doublon","")))</f>
        <v>Tout va bien</v>
      </c>
      <c r="F51" s="351" t="str">
        <f>IF(COUNTIF('S1 - Prog'!$C$28:$C$403,'S1 - Agent'!$B51)=1,CONCATENATE(VLOOKUP($B51,'S1 - Prog'!$C$28:$AD$392,10,FALSE)," ",VLOOKUP($B51,'S1 - Prog'!$C$28:$AD$392,11,FALSE)," ",VLOOKUP($B51,'S1 - Prog'!$C$28:$AD$392,12,FALSE)),IF(COUNTIF(G51,"* - 1")=1,"ABSENT",""))</f>
        <v/>
      </c>
      <c r="G51" s="351">
        <f>'[1]SEMAINE 01'!R43</f>
        <v>0</v>
      </c>
      <c r="H51" s="351" t="str">
        <f>IF(COUNTIF(G51,"* - 1")=1,IF(F51="ABSENT","Tout va bien","Pb Planif"),IF(F51&lt;&gt;"","Modifier planning Agent",IF(ISTEXT(VLOOKUP($B51,'S1 - Prog'!C$28:C$392,1,FALSE)),"Pb de doublon","")))</f>
        <v/>
      </c>
      <c r="I51" s="351" t="str">
        <f>IF(COUNTIF('S1 - Prog'!$D$28:$D$403,'S1 - Agent'!$B51)=1,CONCATENATE(VLOOKUP($B51,'S1 - Prog'!$D$28:$AD$392,9,FALSE)," ",VLOOKUP($B51,'S1 - Prog'!$D$28:$AD$392,10,FALSE)," ",VLOOKUP($B51,'S1 - Prog'!$D$28:$AD$392,11,FALSE)),IF(COUNTIF(J51,"* - 1")=1,"ABSENT",""))</f>
        <v/>
      </c>
      <c r="J51" s="351">
        <f>'[1]SEMAINE 01'!U43</f>
        <v>0</v>
      </c>
      <c r="K51" s="351" t="str">
        <f>IF(COUNTIF(J51,"* - 1")=1,IF(I51="ABSENT","Tout va bien","Pb Planif"),IF(I51&lt;&gt;"","Modifier planning Agent",IF(ISTEXT(VLOOKUP($B51,'S1 - Prog'!D$28:D$392,1,FALSE)),"Pb de doublon","")))</f>
        <v/>
      </c>
      <c r="L51" s="351" t="str">
        <f>IF(COUNTIF('S1 - Prog'!$E$28:$E$403,'S1 - Agent'!$B51)=1,CONCATENATE(VLOOKUP($B51,'S1 - Prog'!$E$28:$AD$392,8,FALSE)," ",VLOOKUP($B51,'S1 - Prog'!$E$28:$AD$392,9,FALSE)," ",VLOOKUP($B51,'S1 - Prog'!$E$28:$AD$392,10,FALSE)),IF(COUNTIF(M51,"* - 1")=1,"ABSENT",""))</f>
        <v/>
      </c>
      <c r="M51" s="351">
        <f>'[1]SEMAINE 01'!X43</f>
        <v>0</v>
      </c>
      <c r="N51" s="351" t="str">
        <f>IF(COUNTIF(M51,"* - 1")=1,IF(L51="ABSENT","Tout va bien","Pb Planif"),IF(L51&lt;&gt;"","Modifier planning Agent",IF(ISTEXT(VLOOKUP($B51,'S1 - Prog'!E$28:E$392,1,FALSE)),"Pb de doublon","")))</f>
        <v/>
      </c>
      <c r="O51" s="351" t="str">
        <f>IF(COUNTIF('S1 - Prog'!$F$28:$F$403,'S1 - Agent'!$B51)=1,CONCATENATE(VLOOKUP($B51,'S1 - Prog'!$F$28:$AD$392,7,FALSE)," ",VLOOKUP($B51,'S1 - Prog'!$F$28:$AD$392,8,FALSE)," ",VLOOKUP($B51,'S1 - Prog'!$F$28:$AD$392,9,FALSE)),IF(COUNTIF(P51,"* - 1")=1,"ABSENT",""))</f>
        <v/>
      </c>
      <c r="P51" s="351">
        <f>'[1]SEMAINE 01'!AA43</f>
        <v>0</v>
      </c>
      <c r="Q51" s="351" t="str">
        <f>IF(COUNTIF(P51,"* - 1")=1,IF(O51="ABSENT","Tout va bien","Pb Planif"),IF(O51&lt;&gt;"","Modifier planning Agent",IF(ISTEXT(VLOOKUP($B51,'S1 - Prog'!F$28:F$392,1,FALSE)),"Pb de doublon","")))</f>
        <v/>
      </c>
      <c r="R51" s="351" t="str">
        <f>IF(COUNTIF('S1 - Prog'!$G$28:$G$403,'S1 - Agent'!$B51)=1,CONCATENATE(VLOOKUP($B51,'S1 - Prog'!$G$28:$AD$392,6,FALSE)," ",VLOOKUP($B51,'S1 - Prog'!$G$28:$AD$392,7,FALSE)," ",VLOOKUP($B51,'S1 - Prog'!$G$28:$AD$392,8,FALSE)),IF(COUNTIF(S51,"* - 1")=1,"ABSENT",""))</f>
        <v/>
      </c>
      <c r="S51" s="351">
        <f>'[1]SEMAINE 01'!AD43</f>
        <v>0</v>
      </c>
      <c r="T51" s="351" t="str">
        <f>IF(COUNTIF(S51,"* - 1")=1,IF(R51="ABSENT","Tout va bien","Pb Planif"),IF(R51&lt;&gt;"","Modifier planning Agent",IF(ISTEXT(VLOOKUP($B51,'S1 - Prog'!G$28:G$392,1,FALSE)),"Pb de doublon","")))</f>
        <v/>
      </c>
      <c r="U51" s="351" t="str">
        <f>IF(COUNTIF('S1 - Prog'!$H$28:$H$403,'S1 - Agent'!$B51)=1,CONCATENATE(VLOOKUP($B51,'S1 - Prog'!$H$28:$AD$392,5,FALSE)," ",VLOOKUP($B51,'S1 - Prog'!$H$28:$AD$392,6,FALSE)," ",VLOOKUP($B51,'S1 - Prog'!$H$28:$AD$392,7,FALSE)),IF(COUNTIF(V51,"* - 1")=1,"ABSENT",""))</f>
        <v/>
      </c>
      <c r="V51" s="351">
        <f>'[1]SEMAINE 01'!AG43</f>
        <v>0</v>
      </c>
      <c r="W51" s="351" t="str">
        <f>IF(COUNTIF(V51,"* - 1")=1,IF(U51="ABSENT","Tout va bien","Pb Planif"),IF(U51&lt;&gt;"","Modifier planning Agent",IF(ISTEXT(VLOOKUP($B51,'S1 - Prog'!H$28:H$392,1,FALSE)),"Pb de doublon","")))</f>
        <v/>
      </c>
      <c r="Y51" s="356" t="str">
        <f t="shared" si="0"/>
        <v/>
      </c>
      <c r="Z51" s="357" t="str">
        <f t="shared" si="1"/>
        <v>OP - - - MR.AI</v>
      </c>
      <c r="AA51" s="357" t="str">
        <f t="shared" si="2"/>
        <v>OP - - - MR.AI</v>
      </c>
      <c r="AB51" s="357" t="str">
        <f t="shared" si="3"/>
        <v>OP - - - MR.AI</v>
      </c>
      <c r="AC51" s="357" t="str">
        <f t="shared" si="4"/>
        <v>OP - - - MR.AI</v>
      </c>
      <c r="AD51" s="357" t="str">
        <f t="shared" si="5"/>
        <v>OP - - - MR.AI</v>
      </c>
      <c r="AE51" s="358" t="str">
        <f t="shared" si="6"/>
        <v>OP - - - MR.AI</v>
      </c>
    </row>
    <row r="52" spans="1:31" ht="16.5" thickBot="1" x14ac:dyDescent="0.25">
      <c r="A52" s="360" t="s">
        <v>106</v>
      </c>
      <c r="B52" s="350" t="str">
        <f>CONCATENATE('[1]SEMAINE 01'!$C44," - ",'[1]SEMAINE 01'!$D44,"-",'[1]SEMAINE 01'!$E44," - ",'[1]SEMAINE 01'!$B44)</f>
        <v>OP - - - MR.AJ</v>
      </c>
      <c r="C52" s="351" t="str">
        <f>IF(COUNTIF('S1 - Prog'!$B$28:$B$403,'S1 - Agent'!$B52)=1,CONCATENATE(VLOOKUP($B52,'S1 - Prog'!$B$28:$AD$392,11,FALSE)," ",VLOOKUP($B52,'S1 - Prog'!$B$28:$AD$392,12,FALSE)," ",VLOOKUP($B52,'S1 - Prog'!$B$28:$AD$392,13,FALSE)),IF(COUNTIF(D52,"* - 1")=1,"ABSENT",""))</f>
        <v>ABSENT</v>
      </c>
      <c r="D52" s="351" t="str">
        <f>'[1]SEMAINE 01'!O44</f>
        <v>REPOS PREVU - 1</v>
      </c>
      <c r="E52" s="351" t="str">
        <f>IF(COUNTIF(D52,"* - 1")=1,IF(C52="ABSENT","Tout va bien","Pb Planif"),IF(C52&lt;&gt;"","Modifier planning Agent",IF(ISTEXT(VLOOKUP($B52,'S1 - Prog'!B$28:B$392,1,FALSE)),"Pb de doublon","")))</f>
        <v>Tout va bien</v>
      </c>
      <c r="F52" s="351" t="str">
        <f>IF(COUNTIF('S1 - Prog'!$C$28:$C$403,'S1 - Agent'!$B52)=1,CONCATENATE(VLOOKUP($B52,'S1 - Prog'!$C$28:$AD$392,10,FALSE)," ",VLOOKUP($B52,'S1 - Prog'!$C$28:$AD$392,11,FALSE)," ",VLOOKUP($B52,'S1 - Prog'!$C$28:$AD$392,12,FALSE)),IF(COUNTIF(G52,"* - 1")=1,"ABSENT",""))</f>
        <v/>
      </c>
      <c r="G52" s="351">
        <f>'[1]SEMAINE 01'!R44</f>
        <v>0</v>
      </c>
      <c r="H52" s="351" t="str">
        <f>IF(COUNTIF(G52,"* - 1")=1,IF(F52="ABSENT","Tout va bien","Pb Planif"),IF(F52&lt;&gt;"","Modifier planning Agent",IF(ISTEXT(VLOOKUP($B52,'S1 - Prog'!C$28:C$392,1,FALSE)),"Pb de doublon","")))</f>
        <v/>
      </c>
      <c r="I52" s="351" t="str">
        <f>IF(COUNTIF('S1 - Prog'!$D$28:$D$403,'S1 - Agent'!$B52)=1,CONCATENATE(VLOOKUP($B52,'S1 - Prog'!$D$28:$AD$392,9,FALSE)," ",VLOOKUP($B52,'S1 - Prog'!$D$28:$AD$392,10,FALSE)," ",VLOOKUP($B52,'S1 - Prog'!$D$28:$AD$392,11,FALSE)),IF(COUNTIF(J52,"* - 1")=1,"ABSENT",""))</f>
        <v/>
      </c>
      <c r="J52" s="351">
        <f>'[1]SEMAINE 01'!U44</f>
        <v>0</v>
      </c>
      <c r="K52" s="351" t="str">
        <f>IF(COUNTIF(J52,"* - 1")=1,IF(I52="ABSENT","Tout va bien","Pb Planif"),IF(I52&lt;&gt;"","Modifier planning Agent",IF(ISTEXT(VLOOKUP($B52,'S1 - Prog'!D$28:D$392,1,FALSE)),"Pb de doublon","")))</f>
        <v/>
      </c>
      <c r="L52" s="351" t="str">
        <f>IF(COUNTIF('S1 - Prog'!$E$28:$E$403,'S1 - Agent'!$B52)=1,CONCATENATE(VLOOKUP($B52,'S1 - Prog'!$E$28:$AD$392,8,FALSE)," ",VLOOKUP($B52,'S1 - Prog'!$E$28:$AD$392,9,FALSE)," ",VLOOKUP($B52,'S1 - Prog'!$E$28:$AD$392,10,FALSE)),IF(COUNTIF(M52,"* - 1")=1,"ABSENT",""))</f>
        <v/>
      </c>
      <c r="M52" s="351">
        <f>'[1]SEMAINE 01'!X44</f>
        <v>0</v>
      </c>
      <c r="N52" s="351" t="str">
        <f>IF(COUNTIF(M52,"* - 1")=1,IF(L52="ABSENT","Tout va bien","Pb Planif"),IF(L52&lt;&gt;"","Modifier planning Agent",IF(ISTEXT(VLOOKUP($B52,'S1 - Prog'!E$28:E$392,1,FALSE)),"Pb de doublon","")))</f>
        <v/>
      </c>
      <c r="O52" s="351" t="str">
        <f>IF(COUNTIF('S1 - Prog'!$F$28:$F$403,'S1 - Agent'!$B52)=1,CONCATENATE(VLOOKUP($B52,'S1 - Prog'!$F$28:$AD$392,7,FALSE)," ",VLOOKUP($B52,'S1 - Prog'!$F$28:$AD$392,8,FALSE)," ",VLOOKUP($B52,'S1 - Prog'!$F$28:$AD$392,9,FALSE)),IF(COUNTIF(P52,"* - 1")=1,"ABSENT",""))</f>
        <v/>
      </c>
      <c r="P52" s="351">
        <f>'[1]SEMAINE 01'!AA44</f>
        <v>0</v>
      </c>
      <c r="Q52" s="351" t="str">
        <f>IF(COUNTIF(P52,"* - 1")=1,IF(O52="ABSENT","Tout va bien","Pb Planif"),IF(O52&lt;&gt;"","Modifier planning Agent",IF(ISTEXT(VLOOKUP($B52,'S1 - Prog'!F$28:F$392,1,FALSE)),"Pb de doublon","")))</f>
        <v/>
      </c>
      <c r="R52" s="351" t="str">
        <f>IF(COUNTIF('S1 - Prog'!$G$28:$G$403,'S1 - Agent'!$B52)=1,CONCATENATE(VLOOKUP($B52,'S1 - Prog'!$G$28:$AD$392,6,FALSE)," ",VLOOKUP($B52,'S1 - Prog'!$G$28:$AD$392,7,FALSE)," ",VLOOKUP($B52,'S1 - Prog'!$G$28:$AD$392,8,FALSE)),IF(COUNTIF(S52,"* - 1")=1,"ABSENT",""))</f>
        <v/>
      </c>
      <c r="S52" s="351">
        <f>'[1]SEMAINE 01'!AD44</f>
        <v>0</v>
      </c>
      <c r="T52" s="351" t="str">
        <f>IF(COUNTIF(S52,"* - 1")=1,IF(R52="ABSENT","Tout va bien","Pb Planif"),IF(R52&lt;&gt;"","Modifier planning Agent",IF(ISTEXT(VLOOKUP($B52,'S1 - Prog'!G$28:G$392,1,FALSE)),"Pb de doublon","")))</f>
        <v/>
      </c>
      <c r="U52" s="351" t="str">
        <f>IF(COUNTIF('S1 - Prog'!$H$28:$H$403,'S1 - Agent'!$B52)=1,CONCATENATE(VLOOKUP($B52,'S1 - Prog'!$H$28:$AD$392,5,FALSE)," ",VLOOKUP($B52,'S1 - Prog'!$H$28:$AD$392,6,FALSE)," ",VLOOKUP($B52,'S1 - Prog'!$H$28:$AD$392,7,FALSE)),IF(COUNTIF(V52,"* - 1")=1,"ABSENT",""))</f>
        <v/>
      </c>
      <c r="V52" s="351">
        <f>'[1]SEMAINE 01'!AG44</f>
        <v>0</v>
      </c>
      <c r="W52" s="351" t="str">
        <f>IF(COUNTIF(V52,"* - 1")=1,IF(U52="ABSENT","Tout va bien","Pb Planif"),IF(U52&lt;&gt;"","Modifier planning Agent",IF(ISTEXT(VLOOKUP($B52,'S1 - Prog'!H$28:H$392,1,FALSE)),"Pb de doublon","")))</f>
        <v/>
      </c>
      <c r="Y52" s="356" t="str">
        <f t="shared" si="0"/>
        <v/>
      </c>
      <c r="Z52" s="357" t="str">
        <f t="shared" si="1"/>
        <v>OP - - - MR.AJ</v>
      </c>
      <c r="AA52" s="357" t="str">
        <f t="shared" si="2"/>
        <v>OP - - - MR.AJ</v>
      </c>
      <c r="AB52" s="357" t="str">
        <f t="shared" si="3"/>
        <v>OP - - - MR.AJ</v>
      </c>
      <c r="AC52" s="357" t="str">
        <f t="shared" si="4"/>
        <v>OP - - - MR.AJ</v>
      </c>
      <c r="AD52" s="357" t="str">
        <f t="shared" si="5"/>
        <v>OP - - - MR.AJ</v>
      </c>
      <c r="AE52" s="358" t="str">
        <f t="shared" si="6"/>
        <v>OP - - - MR.AJ</v>
      </c>
    </row>
    <row r="53" spans="1:31" ht="16.5" thickBot="1" x14ac:dyDescent="0.25">
      <c r="A53" s="360" t="s">
        <v>107</v>
      </c>
      <c r="B53" s="350" t="str">
        <f>CONCATENATE('[1]SEMAINE 01'!$C45," - ",'[1]SEMAINE 01'!$D45,"-",'[1]SEMAINE 01'!$E45," - ",'[1]SEMAINE 01'!$B45)</f>
        <v>OP - - - MR.AK</v>
      </c>
      <c r="C53" s="351" t="str">
        <f>IF(COUNTIF('S1 - Prog'!$B$28:$B$403,'S1 - Agent'!$B53)=1,CONCATENATE(VLOOKUP($B53,'S1 - Prog'!$B$28:$AD$392,11,FALSE)," ",VLOOKUP($B53,'S1 - Prog'!$B$28:$AD$392,12,FALSE)," ",VLOOKUP($B53,'S1 - Prog'!$B$28:$AD$392,13,FALSE)),IF(COUNTIF(D53,"* - 1")=1,"ABSENT",""))</f>
        <v>ABSENT</v>
      </c>
      <c r="D53" s="351" t="str">
        <f>'[1]SEMAINE 01'!O45</f>
        <v>REPOS PREVU - 1</v>
      </c>
      <c r="E53" s="351" t="str">
        <f>IF(COUNTIF(D53,"* - 1")=1,IF(C53="ABSENT","Tout va bien","Pb Planif"),IF(C53&lt;&gt;"","Modifier planning Agent",IF(ISTEXT(VLOOKUP($B53,'S1 - Prog'!B$28:B$392,1,FALSE)),"Pb de doublon","")))</f>
        <v>Tout va bien</v>
      </c>
      <c r="F53" s="351" t="str">
        <f>IF(COUNTIF('S1 - Prog'!$C$28:$C$403,'S1 - Agent'!$B53)=1,CONCATENATE(VLOOKUP($B53,'S1 - Prog'!$C$28:$AD$392,10,FALSE)," ",VLOOKUP($B53,'S1 - Prog'!$C$28:$AD$392,11,FALSE)," ",VLOOKUP($B53,'S1 - Prog'!$C$28:$AD$392,12,FALSE)),IF(COUNTIF(G53,"* - 1")=1,"ABSENT",""))</f>
        <v/>
      </c>
      <c r="G53" s="351">
        <f>'[1]SEMAINE 01'!R45</f>
        <v>0</v>
      </c>
      <c r="H53" s="351" t="str">
        <f>IF(COUNTIF(G53,"* - 1")=1,IF(F53="ABSENT","Tout va bien","Pb Planif"),IF(F53&lt;&gt;"","Modifier planning Agent",IF(ISTEXT(VLOOKUP($B53,'S1 - Prog'!C$28:C$392,1,FALSE)),"Pb de doublon","")))</f>
        <v/>
      </c>
      <c r="I53" s="351" t="str">
        <f>IF(COUNTIF('S1 - Prog'!$D$28:$D$403,'S1 - Agent'!$B53)=1,CONCATENATE(VLOOKUP($B53,'S1 - Prog'!$D$28:$AD$392,9,FALSE)," ",VLOOKUP($B53,'S1 - Prog'!$D$28:$AD$392,10,FALSE)," ",VLOOKUP($B53,'S1 - Prog'!$D$28:$AD$392,11,FALSE)),IF(COUNTIF(J53,"* - 1")=1,"ABSENT",""))</f>
        <v/>
      </c>
      <c r="J53" s="351">
        <f>'[1]SEMAINE 01'!U45</f>
        <v>0</v>
      </c>
      <c r="K53" s="351" t="str">
        <f>IF(COUNTIF(J53,"* - 1")=1,IF(I53="ABSENT","Tout va bien","Pb Planif"),IF(I53&lt;&gt;"","Modifier planning Agent",IF(ISTEXT(VLOOKUP($B53,'S1 - Prog'!D$28:D$392,1,FALSE)),"Pb de doublon","")))</f>
        <v/>
      </c>
      <c r="L53" s="351" t="str">
        <f>IF(COUNTIF('S1 - Prog'!$E$28:$E$403,'S1 - Agent'!$B53)=1,CONCATENATE(VLOOKUP($B53,'S1 - Prog'!$E$28:$AD$392,8,FALSE)," ",VLOOKUP($B53,'S1 - Prog'!$E$28:$AD$392,9,FALSE)," ",VLOOKUP($B53,'S1 - Prog'!$E$28:$AD$392,10,FALSE)),IF(COUNTIF(M53,"* - 1")=1,"ABSENT",""))</f>
        <v/>
      </c>
      <c r="M53" s="351">
        <f>'[1]SEMAINE 01'!X45</f>
        <v>0</v>
      </c>
      <c r="N53" s="351" t="str">
        <f>IF(COUNTIF(M53,"* - 1")=1,IF(L53="ABSENT","Tout va bien","Pb Planif"),IF(L53&lt;&gt;"","Modifier planning Agent",IF(ISTEXT(VLOOKUP($B53,'S1 - Prog'!E$28:E$392,1,FALSE)),"Pb de doublon","")))</f>
        <v/>
      </c>
      <c r="O53" s="351" t="str">
        <f>IF(COUNTIF('S1 - Prog'!$F$28:$F$403,'S1 - Agent'!$B53)=1,CONCATENATE(VLOOKUP($B53,'S1 - Prog'!$F$28:$AD$392,7,FALSE)," ",VLOOKUP($B53,'S1 - Prog'!$F$28:$AD$392,8,FALSE)," ",VLOOKUP($B53,'S1 - Prog'!$F$28:$AD$392,9,FALSE)),IF(COUNTIF(P53,"* - 1")=1,"ABSENT",""))</f>
        <v/>
      </c>
      <c r="P53" s="351">
        <f>'[1]SEMAINE 01'!AA45</f>
        <v>0</v>
      </c>
      <c r="Q53" s="351" t="str">
        <f>IF(COUNTIF(P53,"* - 1")=1,IF(O53="ABSENT","Tout va bien","Pb Planif"),IF(O53&lt;&gt;"","Modifier planning Agent",IF(ISTEXT(VLOOKUP($B53,'S1 - Prog'!F$28:F$392,1,FALSE)),"Pb de doublon","")))</f>
        <v/>
      </c>
      <c r="R53" s="351" t="str">
        <f>IF(COUNTIF('S1 - Prog'!$G$28:$G$403,'S1 - Agent'!$B53)=1,CONCATENATE(VLOOKUP($B53,'S1 - Prog'!$G$28:$AD$392,6,FALSE)," ",VLOOKUP($B53,'S1 - Prog'!$G$28:$AD$392,7,FALSE)," ",VLOOKUP($B53,'S1 - Prog'!$G$28:$AD$392,8,FALSE)),IF(COUNTIF(S53,"* - 1")=1,"ABSENT",""))</f>
        <v/>
      </c>
      <c r="S53" s="351">
        <f>'[1]SEMAINE 01'!AD45</f>
        <v>0</v>
      </c>
      <c r="T53" s="351" t="str">
        <f>IF(COUNTIF(S53,"* - 1")=1,IF(R53="ABSENT","Tout va bien","Pb Planif"),IF(R53&lt;&gt;"","Modifier planning Agent",IF(ISTEXT(VLOOKUP($B53,'S1 - Prog'!G$28:G$392,1,FALSE)),"Pb de doublon","")))</f>
        <v/>
      </c>
      <c r="U53" s="351" t="str">
        <f>IF(COUNTIF('S1 - Prog'!$H$28:$H$403,'S1 - Agent'!$B53)=1,CONCATENATE(VLOOKUP($B53,'S1 - Prog'!$H$28:$AD$392,5,FALSE)," ",VLOOKUP($B53,'S1 - Prog'!$H$28:$AD$392,6,FALSE)," ",VLOOKUP($B53,'S1 - Prog'!$H$28:$AD$392,7,FALSE)),IF(COUNTIF(V53,"* - 1")=1,"ABSENT",""))</f>
        <v/>
      </c>
      <c r="V53" s="351">
        <f>'[1]SEMAINE 01'!AG45</f>
        <v>0</v>
      </c>
      <c r="W53" s="351" t="str">
        <f>IF(COUNTIF(V53,"* - 1")=1,IF(U53="ABSENT","Tout va bien","Pb Planif"),IF(U53&lt;&gt;"","Modifier planning Agent",IF(ISTEXT(VLOOKUP($B53,'S1 - Prog'!H$28:H$392,1,FALSE)),"Pb de doublon","")))</f>
        <v/>
      </c>
      <c r="Y53" s="356" t="str">
        <f t="shared" si="0"/>
        <v/>
      </c>
      <c r="Z53" s="357" t="str">
        <f t="shared" si="1"/>
        <v>OP - - - MR.AK</v>
      </c>
      <c r="AA53" s="357" t="str">
        <f t="shared" si="2"/>
        <v>OP - - - MR.AK</v>
      </c>
      <c r="AB53" s="357" t="str">
        <f t="shared" si="3"/>
        <v>OP - - - MR.AK</v>
      </c>
      <c r="AC53" s="357" t="str">
        <f t="shared" si="4"/>
        <v>OP - - - MR.AK</v>
      </c>
      <c r="AD53" s="357" t="str">
        <f t="shared" si="5"/>
        <v>OP - - - MR.AK</v>
      </c>
      <c r="AE53" s="358" t="str">
        <f t="shared" si="6"/>
        <v>OP - - - MR.AK</v>
      </c>
    </row>
    <row r="54" spans="1:31" ht="16.5" thickBot="1" x14ac:dyDescent="0.25">
      <c r="A54" s="360" t="s">
        <v>90</v>
      </c>
      <c r="B54" s="350" t="str">
        <f>CONCATENATE('[1]SEMAINE 01'!$C46," - ",'[1]SEMAINE 01'!$D46,"-",'[1]SEMAINE 01'!$E46," - ",'[1]SEMAINE 01'!$B46)</f>
        <v xml:space="preserve"> - - - </v>
      </c>
      <c r="C54" s="351" t="str">
        <f>IF(COUNTIF('S1 - Prog'!$B$28:$B$403,'S1 - Agent'!$B54)=1,CONCATENATE(VLOOKUP($B54,'S1 - Prog'!$B$28:$AD$392,11,FALSE)," ",VLOOKUP($B54,'S1 - Prog'!$B$28:$AD$392,12,FALSE)," ",VLOOKUP($B54,'S1 - Prog'!$B$28:$AD$392,13,FALSE)),IF(COUNTIF(D54,"* - 1")=1,"ABSENT",""))</f>
        <v/>
      </c>
      <c r="D54" s="351">
        <f>'[1]SEMAINE 01'!O46</f>
        <v>0</v>
      </c>
      <c r="E54" s="351" t="str">
        <f>IF(COUNTIF(D54,"* - 1")=1,IF(C54="ABSENT","Tout va bien","Pb Planif"),IF(C54&lt;&gt;"","Modifier planning Agent",IF(ISTEXT(VLOOKUP($B54,'S1 - Prog'!B$28:B$392,1,FALSE)),"Pb de doublon","")))</f>
        <v/>
      </c>
      <c r="F54" s="351" t="str">
        <f>IF(COUNTIF('S1 - Prog'!$C$28:$C$403,'S1 - Agent'!$B54)=1,CONCATENATE(VLOOKUP($B54,'S1 - Prog'!$C$28:$AD$392,10,FALSE)," ",VLOOKUP($B54,'S1 - Prog'!$C$28:$AD$392,11,FALSE)," ",VLOOKUP($B54,'S1 - Prog'!$C$28:$AD$392,12,FALSE)),IF(COUNTIF(G54,"* - 1")=1,"ABSENT",""))</f>
        <v/>
      </c>
      <c r="G54" s="351">
        <f>'[1]SEMAINE 01'!R46</f>
        <v>0</v>
      </c>
      <c r="H54" s="351" t="str">
        <f>IF(COUNTIF(G54,"* - 1")=1,IF(F54="ABSENT","Tout va bien","Pb Planif"),IF(F54&lt;&gt;"","Modifier planning Agent",IF(ISTEXT(VLOOKUP($B54,'S1 - Prog'!C$28:C$392,1,FALSE)),"Pb de doublon","")))</f>
        <v/>
      </c>
      <c r="I54" s="351" t="str">
        <f>IF(COUNTIF('S1 - Prog'!$D$28:$D$403,'S1 - Agent'!$B54)=1,CONCATENATE(VLOOKUP($B54,'S1 - Prog'!$D$28:$AD$392,9,FALSE)," ",VLOOKUP($B54,'S1 - Prog'!$D$28:$AD$392,10,FALSE)," ",VLOOKUP($B54,'S1 - Prog'!$D$28:$AD$392,11,FALSE)),IF(COUNTIF(J54,"* - 1")=1,"ABSENT",""))</f>
        <v/>
      </c>
      <c r="J54" s="351">
        <f>'[1]SEMAINE 01'!U46</f>
        <v>0</v>
      </c>
      <c r="K54" s="351" t="str">
        <f>IF(COUNTIF(J54,"* - 1")=1,IF(I54="ABSENT","Tout va bien","Pb Planif"),IF(I54&lt;&gt;"","Modifier planning Agent",IF(ISTEXT(VLOOKUP($B54,'S1 - Prog'!D$28:D$392,1,FALSE)),"Pb de doublon","")))</f>
        <v/>
      </c>
      <c r="L54" s="351" t="str">
        <f>IF(COUNTIF('S1 - Prog'!$E$28:$E$403,'S1 - Agent'!$B54)=1,CONCATENATE(VLOOKUP($B54,'S1 - Prog'!$E$28:$AD$392,8,FALSE)," ",VLOOKUP($B54,'S1 - Prog'!$E$28:$AD$392,9,FALSE)," ",VLOOKUP($B54,'S1 - Prog'!$E$28:$AD$392,10,FALSE)),IF(COUNTIF(M54,"* - 1")=1,"ABSENT",""))</f>
        <v/>
      </c>
      <c r="M54" s="351">
        <f>'[1]SEMAINE 01'!X46</f>
        <v>0</v>
      </c>
      <c r="N54" s="351" t="str">
        <f>IF(COUNTIF(M54,"* - 1")=1,IF(L54="ABSENT","Tout va bien","Pb Planif"),IF(L54&lt;&gt;"","Modifier planning Agent",IF(ISTEXT(VLOOKUP($B54,'S1 - Prog'!E$28:E$392,1,FALSE)),"Pb de doublon","")))</f>
        <v/>
      </c>
      <c r="O54" s="351" t="str">
        <f>IF(COUNTIF('S1 - Prog'!$F$28:$F$403,'S1 - Agent'!$B54)=1,CONCATENATE(VLOOKUP($B54,'S1 - Prog'!$F$28:$AD$392,7,FALSE)," ",VLOOKUP($B54,'S1 - Prog'!$F$28:$AD$392,8,FALSE)," ",VLOOKUP($B54,'S1 - Prog'!$F$28:$AD$392,9,FALSE)),IF(COUNTIF(P54,"* - 1")=1,"ABSENT",""))</f>
        <v/>
      </c>
      <c r="P54" s="351">
        <f>'[1]SEMAINE 01'!AA46</f>
        <v>0</v>
      </c>
      <c r="Q54" s="351" t="str">
        <f>IF(COUNTIF(P54,"* - 1")=1,IF(O54="ABSENT","Tout va bien","Pb Planif"),IF(O54&lt;&gt;"","Modifier planning Agent",IF(ISTEXT(VLOOKUP($B54,'S1 - Prog'!F$28:F$392,1,FALSE)),"Pb de doublon","")))</f>
        <v/>
      </c>
      <c r="R54" s="351" t="str">
        <f>IF(COUNTIF('S1 - Prog'!$G$28:$G$403,'S1 - Agent'!$B54)=1,CONCATENATE(VLOOKUP($B54,'S1 - Prog'!$G$28:$AD$392,6,FALSE)," ",VLOOKUP($B54,'S1 - Prog'!$G$28:$AD$392,7,FALSE)," ",VLOOKUP($B54,'S1 - Prog'!$G$28:$AD$392,8,FALSE)),IF(COUNTIF(S54,"* - 1")=1,"ABSENT",""))</f>
        <v/>
      </c>
      <c r="S54" s="351">
        <f>'[1]SEMAINE 01'!AD46</f>
        <v>0</v>
      </c>
      <c r="T54" s="351" t="str">
        <f>IF(COUNTIF(S54,"* - 1")=1,IF(R54="ABSENT","Tout va bien","Pb Planif"),IF(R54&lt;&gt;"","Modifier planning Agent",IF(ISTEXT(VLOOKUP($B54,'S1 - Prog'!G$28:G$392,1,FALSE)),"Pb de doublon","")))</f>
        <v/>
      </c>
      <c r="U54" s="351" t="str">
        <f>IF(COUNTIF('S1 - Prog'!$H$28:$H$403,'S1 - Agent'!$B54)=1,CONCATENATE(VLOOKUP($B54,'S1 - Prog'!$H$28:$AD$392,5,FALSE)," ",VLOOKUP($B54,'S1 - Prog'!$H$28:$AD$392,6,FALSE)," ",VLOOKUP($B54,'S1 - Prog'!$H$28:$AD$392,7,FALSE)),IF(COUNTIF(V54,"* - 1")=1,"ABSENT",""))</f>
        <v/>
      </c>
      <c r="V54" s="351">
        <f>'[1]SEMAINE 01'!AG46</f>
        <v>0</v>
      </c>
      <c r="W54" s="351" t="str">
        <f>IF(COUNTIF(V54,"* - 1")=1,IF(U54="ABSENT","Tout va bien","Pb Planif"),IF(U54&lt;&gt;"","Modifier planning Agent",IF(ISTEXT(VLOOKUP($B54,'S1 - Prog'!H$28:H$392,1,FALSE)),"Pb de doublon","")))</f>
        <v/>
      </c>
      <c r="Y54" s="356" t="str">
        <f t="shared" si="0"/>
        <v xml:space="preserve"> - - - </v>
      </c>
      <c r="Z54" s="357" t="str">
        <f t="shared" si="1"/>
        <v xml:space="preserve"> - - - </v>
      </c>
      <c r="AA54" s="357" t="str">
        <f t="shared" si="2"/>
        <v xml:space="preserve"> - - - </v>
      </c>
      <c r="AB54" s="357" t="str">
        <f t="shared" si="3"/>
        <v xml:space="preserve"> - - - </v>
      </c>
      <c r="AC54" s="357" t="str">
        <f t="shared" si="4"/>
        <v xml:space="preserve"> - - - </v>
      </c>
      <c r="AD54" s="357" t="str">
        <f t="shared" si="5"/>
        <v xml:space="preserve"> - - - </v>
      </c>
      <c r="AE54" s="358" t="str">
        <f t="shared" si="6"/>
        <v xml:space="preserve"> - - - </v>
      </c>
    </row>
    <row r="55" spans="1:31" ht="16.5" thickBot="1" x14ac:dyDescent="0.25">
      <c r="A55" s="359" t="s">
        <v>108</v>
      </c>
      <c r="B55" s="350" t="str">
        <f>CONCATENATE('[1]SEMAINE 01'!$C47," - ",'[1]SEMAINE 01'!$D47,"-",'[1]SEMAINE 01'!$E47," - ",'[1]SEMAINE 01'!$B47)</f>
        <v>AM - - - MR.AL</v>
      </c>
      <c r="C55" s="351" t="str">
        <f>IF(COUNTIF('S1 - Prog'!$B$28:$B$403,'S1 - Agent'!$B55)=1,CONCATENATE(VLOOKUP($B55,'S1 - Prog'!$B$28:$AD$392,11,FALSE)," ",VLOOKUP($B55,'S1 - Prog'!$B$28:$AD$392,12,FALSE)," ",VLOOKUP($B55,'S1 - Prog'!$B$28:$AD$392,13,FALSE)),IF(COUNTIF(D55,"* - 1")=1,"ABSENT",""))</f>
        <v/>
      </c>
      <c r="D55" s="351">
        <f>'[1]SEMAINE 01'!O47</f>
        <v>0</v>
      </c>
      <c r="E55" s="351" t="str">
        <f>IF(COUNTIF(D55,"* - 1")=1,IF(C55="ABSENT","Tout va bien","Pb Planif"),IF(C55&lt;&gt;"","Modifier planning Agent",IF(ISTEXT(VLOOKUP($B55,'S1 - Prog'!B$28:B$392,1,FALSE)),"Pb de doublon","")))</f>
        <v/>
      </c>
      <c r="F55" s="351" t="str">
        <f>IF(COUNTIF('S1 - Prog'!$C$28:$C$403,'S1 - Agent'!$B55)=1,CONCATENATE(VLOOKUP($B55,'S1 - Prog'!$C$28:$AD$392,10,FALSE)," ",VLOOKUP($B55,'S1 - Prog'!$C$28:$AD$392,11,FALSE)," ",VLOOKUP($B55,'S1 - Prog'!$C$28:$AD$392,12,FALSE)),IF(COUNTIF(G55,"* - 1")=1,"ABSENT",""))</f>
        <v/>
      </c>
      <c r="G55" s="351">
        <f>'[1]SEMAINE 01'!R47</f>
        <v>0</v>
      </c>
      <c r="H55" s="351" t="str">
        <f>IF(COUNTIF(G55,"* - 1")=1,IF(F55="ABSENT","Tout va bien","Pb Planif"),IF(F55&lt;&gt;"","Modifier planning Agent",IF(ISTEXT(VLOOKUP($B55,'S1 - Prog'!C$28:C$392,1,FALSE)),"Pb de doublon","")))</f>
        <v/>
      </c>
      <c r="I55" s="351" t="str">
        <f>IF(COUNTIF('S1 - Prog'!$D$28:$D$403,'S1 - Agent'!$B55)=1,CONCATENATE(VLOOKUP($B55,'S1 - Prog'!$D$28:$AD$392,9,FALSE)," ",VLOOKUP($B55,'S1 - Prog'!$D$28:$AD$392,10,FALSE)," ",VLOOKUP($B55,'S1 - Prog'!$D$28:$AD$392,11,FALSE)),IF(COUNTIF(J55,"* - 1")=1,"ABSENT",""))</f>
        <v/>
      </c>
      <c r="J55" s="351">
        <f>'[1]SEMAINE 01'!U47</f>
        <v>0</v>
      </c>
      <c r="K55" s="351" t="str">
        <f>IF(COUNTIF(J55,"* - 1")=1,IF(I55="ABSENT","Tout va bien","Pb Planif"),IF(I55&lt;&gt;"","Modifier planning Agent",IF(ISTEXT(VLOOKUP($B55,'S1 - Prog'!D$28:D$392,1,FALSE)),"Pb de doublon","")))</f>
        <v/>
      </c>
      <c r="L55" s="351" t="str">
        <f>IF(COUNTIF('S1 - Prog'!$E$28:$E$403,'S1 - Agent'!$B55)=1,CONCATENATE(VLOOKUP($B55,'S1 - Prog'!$E$28:$AD$392,8,FALSE)," ",VLOOKUP($B55,'S1 - Prog'!$E$28:$AD$392,9,FALSE)," ",VLOOKUP($B55,'S1 - Prog'!$E$28:$AD$392,10,FALSE)),IF(COUNTIF(M55,"* - 1")=1,"ABSENT",""))</f>
        <v/>
      </c>
      <c r="M55" s="351">
        <f>'[1]SEMAINE 01'!X47</f>
        <v>0</v>
      </c>
      <c r="N55" s="351" t="str">
        <f>IF(COUNTIF(M55,"* - 1")=1,IF(L55="ABSENT","Tout va bien","Pb Planif"),IF(L55&lt;&gt;"","Modifier planning Agent",IF(ISTEXT(VLOOKUP($B55,'S1 - Prog'!E$28:E$392,1,FALSE)),"Pb de doublon","")))</f>
        <v/>
      </c>
      <c r="O55" s="351" t="str">
        <f>IF(COUNTIF('S1 - Prog'!$F$28:$F$403,'S1 - Agent'!$B55)=1,CONCATENATE(VLOOKUP($B55,'S1 - Prog'!$F$28:$AD$392,7,FALSE)," ",VLOOKUP($B55,'S1 - Prog'!$F$28:$AD$392,8,FALSE)," ",VLOOKUP($B55,'S1 - Prog'!$F$28:$AD$392,9,FALSE)),IF(COUNTIF(P55,"* - 1")=1,"ABSENT",""))</f>
        <v/>
      </c>
      <c r="P55" s="351">
        <f>'[1]SEMAINE 01'!AA47</f>
        <v>0</v>
      </c>
      <c r="Q55" s="351" t="str">
        <f>IF(COUNTIF(P55,"* - 1")=1,IF(O55="ABSENT","Tout va bien","Pb Planif"),IF(O55&lt;&gt;"","Modifier planning Agent",IF(ISTEXT(VLOOKUP($B55,'S1 - Prog'!F$28:F$392,1,FALSE)),"Pb de doublon","")))</f>
        <v/>
      </c>
      <c r="R55" s="351" t="str">
        <f>IF(COUNTIF('S1 - Prog'!$G$28:$G$403,'S1 - Agent'!$B55)=1,CONCATENATE(VLOOKUP($B55,'S1 - Prog'!$G$28:$AD$392,6,FALSE)," ",VLOOKUP($B55,'S1 - Prog'!$G$28:$AD$392,7,FALSE)," ",VLOOKUP($B55,'S1 - Prog'!$G$28:$AD$392,8,FALSE)),IF(COUNTIF(S55,"* - 1")=1,"ABSENT",""))</f>
        <v>ABSENT</v>
      </c>
      <c r="S55" s="351" t="str">
        <f>'[1]SEMAINE 01'!AD47</f>
        <v>REPOS PREVU - 1</v>
      </c>
      <c r="T55" s="351" t="str">
        <f>IF(COUNTIF(S55,"* - 1")=1,IF(R55="ABSENT","Tout va bien","Pb Planif"),IF(R55&lt;&gt;"","Modifier planning Agent",IF(ISTEXT(VLOOKUP($B55,'S1 - Prog'!G$28:G$392,1,FALSE)),"Pb de doublon","")))</f>
        <v>Tout va bien</v>
      </c>
      <c r="U55" s="351" t="str">
        <f>IF(COUNTIF('S1 - Prog'!$H$28:$H$403,'S1 - Agent'!$B55)=1,CONCATENATE(VLOOKUP($B55,'S1 - Prog'!$H$28:$AD$392,5,FALSE)," ",VLOOKUP($B55,'S1 - Prog'!$H$28:$AD$392,6,FALSE)," ",VLOOKUP($B55,'S1 - Prog'!$H$28:$AD$392,7,FALSE)),IF(COUNTIF(V55,"* - 1")=1,"ABSENT",""))</f>
        <v>ABSENT</v>
      </c>
      <c r="V55" s="351" t="str">
        <f>'[1]SEMAINE 01'!AG47</f>
        <v>REPOS PREVU - 1</v>
      </c>
      <c r="W55" s="351" t="str">
        <f>IF(COUNTIF(V55,"* - 1")=1,IF(U55="ABSENT","Tout va bien","Pb Planif"),IF(U55&lt;&gt;"","Modifier planning Agent",IF(ISTEXT(VLOOKUP($B55,'S1 - Prog'!H$28:H$392,1,FALSE)),"Pb de doublon","")))</f>
        <v>Tout va bien</v>
      </c>
      <c r="Y55" s="356" t="str">
        <f t="shared" si="0"/>
        <v>AM - - - MR.AL</v>
      </c>
      <c r="Z55" s="357" t="str">
        <f t="shared" si="1"/>
        <v>AM - - - MR.AL</v>
      </c>
      <c r="AA55" s="357" t="str">
        <f t="shared" si="2"/>
        <v>AM - - - MR.AL</v>
      </c>
      <c r="AB55" s="357" t="str">
        <f t="shared" si="3"/>
        <v>AM - - - MR.AL</v>
      </c>
      <c r="AC55" s="357" t="str">
        <f t="shared" si="4"/>
        <v>AM - - - MR.AL</v>
      </c>
      <c r="AD55" s="357" t="str">
        <f t="shared" si="5"/>
        <v/>
      </c>
      <c r="AE55" s="358" t="str">
        <f t="shared" si="6"/>
        <v/>
      </c>
    </row>
    <row r="56" spans="1:31" ht="16.5" thickBot="1" x14ac:dyDescent="0.25">
      <c r="A56" s="360" t="s">
        <v>109</v>
      </c>
      <c r="B56" s="350" t="str">
        <f>CONCATENATE('[1]SEMAINE 01'!$C48," - ",'[1]SEMAINE 01'!$D48,"-",'[1]SEMAINE 01'!$E48," - ",'[1]SEMAINE 01'!$B48)</f>
        <v>AM - - - MR.AM</v>
      </c>
      <c r="C56" s="351" t="str">
        <f>IF(COUNTIF('S1 - Prog'!$B$28:$B$403,'S1 - Agent'!$B56)=1,CONCATENATE(VLOOKUP($B56,'S1 - Prog'!$B$28:$AD$392,11,FALSE)," ",VLOOKUP($B56,'S1 - Prog'!$B$28:$AD$392,12,FALSE)," ",VLOOKUP($B56,'S1 - Prog'!$B$28:$AD$392,13,FALSE)),IF(COUNTIF(D56,"* - 1")=1,"ABSENT",""))</f>
        <v>ABSENT</v>
      </c>
      <c r="D56" s="351" t="str">
        <f>'[1]SEMAINE 01'!O48</f>
        <v>CONGE ANNUEL - 1</v>
      </c>
      <c r="E56" s="351" t="str">
        <f>IF(COUNTIF(D56,"* - 1")=1,IF(C56="ABSENT","Tout va bien","Pb Planif"),IF(C56&lt;&gt;"","Modifier planning Agent",IF(ISTEXT(VLOOKUP($B56,'S1 - Prog'!B$28:B$392,1,FALSE)),"Pb de doublon","")))</f>
        <v>Tout va bien</v>
      </c>
      <c r="F56" s="351" t="str">
        <f>IF(COUNTIF('S1 - Prog'!$C$28:$C$403,'S1 - Agent'!$B56)=1,CONCATENATE(VLOOKUP($B56,'S1 - Prog'!$C$28:$AD$392,10,FALSE)," ",VLOOKUP($B56,'S1 - Prog'!$C$28:$AD$392,11,FALSE)," ",VLOOKUP($B56,'S1 - Prog'!$C$28:$AD$392,12,FALSE)),IF(COUNTIF(G56,"* - 1")=1,"ABSENT",""))</f>
        <v>ABSENT</v>
      </c>
      <c r="G56" s="351" t="str">
        <f>'[1]SEMAINE 01'!R48</f>
        <v>CONGE ANNUEL - 1</v>
      </c>
      <c r="H56" s="351" t="str">
        <f>IF(COUNTIF(G56,"* - 1")=1,IF(F56="ABSENT","Tout va bien","Pb Planif"),IF(F56&lt;&gt;"","Modifier planning Agent",IF(ISTEXT(VLOOKUP($B56,'S1 - Prog'!C$28:C$392,1,FALSE)),"Pb de doublon","")))</f>
        <v>Tout va bien</v>
      </c>
      <c r="I56" s="351" t="str">
        <f>IF(COUNTIF('S1 - Prog'!$D$28:$D$403,'S1 - Agent'!$B56)=1,CONCATENATE(VLOOKUP($B56,'S1 - Prog'!$D$28:$AD$392,9,FALSE)," ",VLOOKUP($B56,'S1 - Prog'!$D$28:$AD$392,10,FALSE)," ",VLOOKUP($B56,'S1 - Prog'!$D$28:$AD$392,11,FALSE)),IF(COUNTIF(J56,"* - 1")=1,"ABSENT",""))</f>
        <v>ABSENT</v>
      </c>
      <c r="J56" s="351" t="str">
        <f>'[1]SEMAINE 01'!U48</f>
        <v>CONGE ANNUEL - 1</v>
      </c>
      <c r="K56" s="351" t="str">
        <f>IF(COUNTIF(J56,"* - 1")=1,IF(I56="ABSENT","Tout va bien","Pb Planif"),IF(I56&lt;&gt;"","Modifier planning Agent",IF(ISTEXT(VLOOKUP($B56,'S1 - Prog'!D$28:D$392,1,FALSE)),"Pb de doublon","")))</f>
        <v>Tout va bien</v>
      </c>
      <c r="L56" s="351" t="str">
        <f>IF(COUNTIF('S1 - Prog'!$E$28:$E$403,'S1 - Agent'!$B56)=1,CONCATENATE(VLOOKUP($B56,'S1 - Prog'!$E$28:$AD$392,8,FALSE)," ",VLOOKUP($B56,'S1 - Prog'!$E$28:$AD$392,9,FALSE)," ",VLOOKUP($B56,'S1 - Prog'!$E$28:$AD$392,10,FALSE)),IF(COUNTIF(M56,"* - 1")=1,"ABSENT",""))</f>
        <v>ABSENT</v>
      </c>
      <c r="M56" s="351" t="str">
        <f>'[1]SEMAINE 01'!X48</f>
        <v>RTT - 1</v>
      </c>
      <c r="N56" s="351" t="str">
        <f>IF(COUNTIF(M56,"* - 1")=1,IF(L56="ABSENT","Tout va bien","Pb Planif"),IF(L56&lt;&gt;"","Modifier planning Agent",IF(ISTEXT(VLOOKUP($B56,'S1 - Prog'!E$28:E$392,1,FALSE)),"Pb de doublon","")))</f>
        <v>Tout va bien</v>
      </c>
      <c r="O56" s="351" t="str">
        <f>IF(COUNTIF('S1 - Prog'!$F$28:$F$403,'S1 - Agent'!$B56)=1,CONCATENATE(VLOOKUP($B56,'S1 - Prog'!$F$28:$AD$392,7,FALSE)," ",VLOOKUP($B56,'S1 - Prog'!$F$28:$AD$392,8,FALSE)," ",VLOOKUP($B56,'S1 - Prog'!$F$28:$AD$392,9,FALSE)),IF(COUNTIF(P56,"* - 1")=1,"ABSENT",""))</f>
        <v>ABSENT</v>
      </c>
      <c r="P56" s="351" t="str">
        <f>'[1]SEMAINE 01'!AA48</f>
        <v>RTT - 1</v>
      </c>
      <c r="Q56" s="351" t="str">
        <f>IF(COUNTIF(P56,"* - 1")=1,IF(O56="ABSENT","Tout va bien","Pb Planif"),IF(O56&lt;&gt;"","Modifier planning Agent",IF(ISTEXT(VLOOKUP($B56,'S1 - Prog'!F$28:F$392,1,FALSE)),"Pb de doublon","")))</f>
        <v>Tout va bien</v>
      </c>
      <c r="R56" s="351" t="str">
        <f>IF(COUNTIF('S1 - Prog'!$G$28:$G$403,'S1 - Agent'!$B56)=1,CONCATENATE(VLOOKUP($B56,'S1 - Prog'!$G$28:$AD$392,6,FALSE)," ",VLOOKUP($B56,'S1 - Prog'!$G$28:$AD$392,7,FALSE)," ",VLOOKUP($B56,'S1 - Prog'!$G$28:$AD$392,8,FALSE)),IF(COUNTIF(S56,"* - 1")=1,"ABSENT",""))</f>
        <v>ABSENT</v>
      </c>
      <c r="S56" s="351" t="str">
        <f>'[1]SEMAINE 01'!AD48</f>
        <v>REPOS PREVU - 1</v>
      </c>
      <c r="T56" s="351" t="str">
        <f>IF(COUNTIF(S56,"* - 1")=1,IF(R56="ABSENT","Tout va bien","Pb Planif"),IF(R56&lt;&gt;"","Modifier planning Agent",IF(ISTEXT(VLOOKUP($B56,'S1 - Prog'!G$28:G$392,1,FALSE)),"Pb de doublon","")))</f>
        <v>Tout va bien</v>
      </c>
      <c r="U56" s="351" t="str">
        <f>IF(COUNTIF('S1 - Prog'!$H$28:$H$403,'S1 - Agent'!$B56)=1,CONCATENATE(VLOOKUP($B56,'S1 - Prog'!$H$28:$AD$392,5,FALSE)," ",VLOOKUP($B56,'S1 - Prog'!$H$28:$AD$392,6,FALSE)," ",VLOOKUP($B56,'S1 - Prog'!$H$28:$AD$392,7,FALSE)),IF(COUNTIF(V56,"* - 1")=1,"ABSENT",""))</f>
        <v>ABSENT</v>
      </c>
      <c r="V56" s="351" t="str">
        <f>'[1]SEMAINE 01'!AG48</f>
        <v>REPOS PREVU - 1</v>
      </c>
      <c r="W56" s="351" t="str">
        <f>IF(COUNTIF(V56,"* - 1")=1,IF(U56="ABSENT","Tout va bien","Pb Planif"),IF(U56&lt;&gt;"","Modifier planning Agent",IF(ISTEXT(VLOOKUP($B56,'S1 - Prog'!H$28:H$392,1,FALSE)),"Pb de doublon","")))</f>
        <v>Tout va bien</v>
      </c>
      <c r="Y56" s="356" t="str">
        <f t="shared" si="0"/>
        <v/>
      </c>
      <c r="Z56" s="357" t="str">
        <f t="shared" si="1"/>
        <v/>
      </c>
      <c r="AA56" s="357" t="str">
        <f t="shared" si="2"/>
        <v/>
      </c>
      <c r="AB56" s="357" t="str">
        <f t="shared" si="3"/>
        <v/>
      </c>
      <c r="AC56" s="357" t="str">
        <f t="shared" si="4"/>
        <v/>
      </c>
      <c r="AD56" s="357" t="str">
        <f t="shared" si="5"/>
        <v/>
      </c>
      <c r="AE56" s="358" t="str">
        <f t="shared" si="6"/>
        <v/>
      </c>
    </row>
    <row r="57" spans="1:31" ht="16.5" thickBot="1" x14ac:dyDescent="0.25">
      <c r="A57" s="360" t="s">
        <v>110</v>
      </c>
      <c r="B57" s="350" t="str">
        <f>CONCATENATE('[1]SEMAINE 01'!$C49," - ",'[1]SEMAINE 01'!$D49,"-",'[1]SEMAINE 01'!$E49," - ",'[1]SEMAINE 01'!$B49)</f>
        <v>AM - - - MR.AN</v>
      </c>
      <c r="C57" s="351" t="str">
        <f>IF(COUNTIF('S1 - Prog'!$B$28:$B$403,'S1 - Agent'!$B57)=1,CONCATENATE(VLOOKUP($B57,'S1 - Prog'!$B$28:$AD$392,11,FALSE)," ",VLOOKUP($B57,'S1 - Prog'!$B$28:$AD$392,12,FALSE)," ",VLOOKUP($B57,'S1 - Prog'!$B$28:$AD$392,13,FALSE)),IF(COUNTIF(D57,"* - 1")=1,"ABSENT",""))</f>
        <v/>
      </c>
      <c r="D57" s="351">
        <f>'[1]SEMAINE 01'!O49</f>
        <v>0</v>
      </c>
      <c r="E57" s="351" t="str">
        <f>IF(COUNTIF(D57,"* - 1")=1,IF(C57="ABSENT","Tout va bien","Pb Planif"),IF(C57&lt;&gt;"","Modifier planning Agent",IF(ISTEXT(VLOOKUP($B57,'S1 - Prog'!B$28:B$392,1,FALSE)),"Pb de doublon","")))</f>
        <v/>
      </c>
      <c r="F57" s="351" t="str">
        <f>IF(COUNTIF('S1 - Prog'!$C$28:$C$403,'S1 - Agent'!$B57)=1,CONCATENATE(VLOOKUP($B57,'S1 - Prog'!$C$28:$AD$392,10,FALSE)," ",VLOOKUP($B57,'S1 - Prog'!$C$28:$AD$392,11,FALSE)," ",VLOOKUP($B57,'S1 - Prog'!$C$28:$AD$392,12,FALSE)),IF(COUNTIF(G57,"* - 1")=1,"ABSENT",""))</f>
        <v/>
      </c>
      <c r="G57" s="351">
        <f>'[1]SEMAINE 01'!R49</f>
        <v>0</v>
      </c>
      <c r="H57" s="351" t="str">
        <f>IF(COUNTIF(G57,"* - 1")=1,IF(F57="ABSENT","Tout va bien","Pb Planif"),IF(F57&lt;&gt;"","Modifier planning Agent",IF(ISTEXT(VLOOKUP($B57,'S1 - Prog'!C$28:C$392,1,FALSE)),"Pb de doublon","")))</f>
        <v/>
      </c>
      <c r="I57" s="351" t="str">
        <f>IF(COUNTIF('S1 - Prog'!$D$28:$D$403,'S1 - Agent'!$B57)=1,CONCATENATE(VLOOKUP($B57,'S1 - Prog'!$D$28:$AD$392,9,FALSE)," ",VLOOKUP($B57,'S1 - Prog'!$D$28:$AD$392,10,FALSE)," ",VLOOKUP($B57,'S1 - Prog'!$D$28:$AD$392,11,FALSE)),IF(COUNTIF(J57,"* - 1")=1,"ABSENT",""))</f>
        <v/>
      </c>
      <c r="J57" s="351">
        <f>'[1]SEMAINE 01'!U49</f>
        <v>0</v>
      </c>
      <c r="K57" s="351" t="str">
        <f>IF(COUNTIF(J57,"* - 1")=1,IF(I57="ABSENT","Tout va bien","Pb Planif"),IF(I57&lt;&gt;"","Modifier planning Agent",IF(ISTEXT(VLOOKUP($B57,'S1 - Prog'!D$28:D$392,1,FALSE)),"Pb de doublon","")))</f>
        <v/>
      </c>
      <c r="L57" s="351" t="str">
        <f>IF(COUNTIF('S1 - Prog'!$E$28:$E$403,'S1 - Agent'!$B57)=1,CONCATENATE(VLOOKUP($B57,'S1 - Prog'!$E$28:$AD$392,8,FALSE)," ",VLOOKUP($B57,'S1 - Prog'!$E$28:$AD$392,9,FALSE)," ",VLOOKUP($B57,'S1 - Prog'!$E$28:$AD$392,10,FALSE)),IF(COUNTIF(M57,"* - 1")=1,"ABSENT",""))</f>
        <v/>
      </c>
      <c r="M57" s="351">
        <f>'[1]SEMAINE 01'!X49</f>
        <v>0</v>
      </c>
      <c r="N57" s="351" t="str">
        <f>IF(COUNTIF(M57,"* - 1")=1,IF(L57="ABSENT","Tout va bien","Pb Planif"),IF(L57&lt;&gt;"","Modifier planning Agent",IF(ISTEXT(VLOOKUP($B57,'S1 - Prog'!E$28:E$392,1,FALSE)),"Pb de doublon","")))</f>
        <v/>
      </c>
      <c r="O57" s="351" t="str">
        <f>IF(COUNTIF('S1 - Prog'!$F$28:$F$403,'S1 - Agent'!$B57)=1,CONCATENATE(VLOOKUP($B57,'S1 - Prog'!$F$28:$AD$392,7,FALSE)," ",VLOOKUP($B57,'S1 - Prog'!$F$28:$AD$392,8,FALSE)," ",VLOOKUP($B57,'S1 - Prog'!$F$28:$AD$392,9,FALSE)),IF(COUNTIF(P57,"* - 1")=1,"ABSENT",""))</f>
        <v/>
      </c>
      <c r="P57" s="351">
        <f>'[1]SEMAINE 01'!AA49</f>
        <v>0</v>
      </c>
      <c r="Q57" s="351" t="str">
        <f>IF(COUNTIF(P57,"* - 1")=1,IF(O57="ABSENT","Tout va bien","Pb Planif"),IF(O57&lt;&gt;"","Modifier planning Agent",IF(ISTEXT(VLOOKUP($B57,'S1 - Prog'!F$28:F$392,1,FALSE)),"Pb de doublon","")))</f>
        <v/>
      </c>
      <c r="R57" s="351" t="str">
        <f>IF(COUNTIF('S1 - Prog'!$G$28:$G$403,'S1 - Agent'!$B57)=1,CONCATENATE(VLOOKUP($B57,'S1 - Prog'!$G$28:$AD$392,6,FALSE)," ",VLOOKUP($B57,'S1 - Prog'!$G$28:$AD$392,7,FALSE)," ",VLOOKUP($B57,'S1 - Prog'!$G$28:$AD$392,8,FALSE)),IF(COUNTIF(S57,"* - 1")=1,"ABSENT",""))</f>
        <v>ABSENT</v>
      </c>
      <c r="S57" s="351" t="str">
        <f>'[1]SEMAINE 01'!AD49</f>
        <v>REPOS PREVU - 1</v>
      </c>
      <c r="T57" s="351" t="str">
        <f>IF(COUNTIF(S57,"* - 1")=1,IF(R57="ABSENT","Tout va bien","Pb Planif"),IF(R57&lt;&gt;"","Modifier planning Agent",IF(ISTEXT(VLOOKUP($B57,'S1 - Prog'!G$28:G$392,1,FALSE)),"Pb de doublon","")))</f>
        <v>Tout va bien</v>
      </c>
      <c r="U57" s="351" t="str">
        <f>IF(COUNTIF('S1 - Prog'!$H$28:$H$403,'S1 - Agent'!$B57)=1,CONCATENATE(VLOOKUP($B57,'S1 - Prog'!$H$28:$AD$392,5,FALSE)," ",VLOOKUP($B57,'S1 - Prog'!$H$28:$AD$392,6,FALSE)," ",VLOOKUP($B57,'S1 - Prog'!$H$28:$AD$392,7,FALSE)),IF(COUNTIF(V57,"* - 1")=1,"ABSENT",""))</f>
        <v>ABSENT</v>
      </c>
      <c r="V57" s="351" t="str">
        <f>'[1]SEMAINE 01'!AG49</f>
        <v>REPOS PREVU - 1</v>
      </c>
      <c r="W57" s="351" t="str">
        <f>IF(COUNTIF(V57,"* - 1")=1,IF(U57="ABSENT","Tout va bien","Pb Planif"),IF(U57&lt;&gt;"","Modifier planning Agent",IF(ISTEXT(VLOOKUP($B57,'S1 - Prog'!H$28:H$392,1,FALSE)),"Pb de doublon","")))</f>
        <v>Tout va bien</v>
      </c>
      <c r="Y57" s="356" t="str">
        <f t="shared" si="0"/>
        <v>AM - - - MR.AN</v>
      </c>
      <c r="Z57" s="357" t="str">
        <f t="shared" si="1"/>
        <v>AM - - - MR.AN</v>
      </c>
      <c r="AA57" s="357" t="str">
        <f t="shared" si="2"/>
        <v>AM - - - MR.AN</v>
      </c>
      <c r="AB57" s="357" t="str">
        <f t="shared" si="3"/>
        <v>AM - - - MR.AN</v>
      </c>
      <c r="AC57" s="357" t="str">
        <f t="shared" si="4"/>
        <v>AM - - - MR.AN</v>
      </c>
      <c r="AD57" s="357" t="str">
        <f t="shared" si="5"/>
        <v/>
      </c>
      <c r="AE57" s="358" t="str">
        <f t="shared" si="6"/>
        <v/>
      </c>
    </row>
    <row r="58" spans="1:31" ht="16.5" thickBot="1" x14ac:dyDescent="0.25">
      <c r="A58" s="360" t="s">
        <v>111</v>
      </c>
      <c r="B58" s="350" t="str">
        <f>CONCATENATE('[1]SEMAINE 01'!$C50," - ",'[1]SEMAINE 01'!$D50,"-",'[1]SEMAINE 01'!$E50," - ",'[1]SEMAINE 01'!$B50)</f>
        <v>T ADV - - - MR.AO</v>
      </c>
      <c r="C58" s="351" t="str">
        <f>IF(COUNTIF('S1 - Prog'!$B$28:$B$403,'S1 - Agent'!$B58)=1,CONCATENATE(VLOOKUP($B58,'S1 - Prog'!$B$28:$AD$392,11,FALSE)," ",VLOOKUP($B58,'S1 - Prog'!$B$28:$AD$392,12,FALSE)," ",VLOOKUP($B58,'S1 - Prog'!$B$28:$AD$392,13,FALSE)),IF(COUNTIF(D58,"* - 1")=1,"ABSENT",""))</f>
        <v/>
      </c>
      <c r="D58" s="351">
        <f>'[1]SEMAINE 01'!O50</f>
        <v>0</v>
      </c>
      <c r="E58" s="351" t="str">
        <f>IF(COUNTIF(D58,"* - 1")=1,IF(C58="ABSENT","Tout va bien","Pb Planif"),IF(C58&lt;&gt;"","Modifier planning Agent",IF(ISTEXT(VLOOKUP($B58,'S1 - Prog'!B$28:B$392,1,FALSE)),"Pb de doublon","")))</f>
        <v/>
      </c>
      <c r="F58" s="351" t="str">
        <f>IF(COUNTIF('S1 - Prog'!$C$28:$C$403,'S1 - Agent'!$B58)=1,CONCATENATE(VLOOKUP($B58,'S1 - Prog'!$C$28:$AD$392,10,FALSE)," ",VLOOKUP($B58,'S1 - Prog'!$C$28:$AD$392,11,FALSE)," ",VLOOKUP($B58,'S1 - Prog'!$C$28:$AD$392,12,FALSE)),IF(COUNTIF(G58,"* - 1")=1,"ABSENT",""))</f>
        <v/>
      </c>
      <c r="G58" s="351">
        <f>'[1]SEMAINE 01'!R50</f>
        <v>0</v>
      </c>
      <c r="H58" s="351" t="str">
        <f>IF(COUNTIF(G58,"* - 1")=1,IF(F58="ABSENT","Tout va bien","Pb Planif"),IF(F58&lt;&gt;"","Modifier planning Agent",IF(ISTEXT(VLOOKUP($B58,'S1 - Prog'!C$28:C$392,1,FALSE)),"Pb de doublon","")))</f>
        <v/>
      </c>
      <c r="I58" s="351" t="str">
        <f>IF(COUNTIF('S1 - Prog'!$D$28:$D$403,'S1 - Agent'!$B58)=1,CONCATENATE(VLOOKUP($B58,'S1 - Prog'!$D$28:$AD$392,9,FALSE)," ",VLOOKUP($B58,'S1 - Prog'!$D$28:$AD$392,10,FALSE)," ",VLOOKUP($B58,'S1 - Prog'!$D$28:$AD$392,11,FALSE)),IF(COUNTIF(J58,"* - 1")=1,"ABSENT",""))</f>
        <v/>
      </c>
      <c r="J58" s="351">
        <f>'[1]SEMAINE 01'!U50</f>
        <v>0</v>
      </c>
      <c r="K58" s="351" t="str">
        <f>IF(COUNTIF(J58,"* - 1")=1,IF(I58="ABSENT","Tout va bien","Pb Planif"),IF(I58&lt;&gt;"","Modifier planning Agent",IF(ISTEXT(VLOOKUP($B58,'S1 - Prog'!D$28:D$392,1,FALSE)),"Pb de doublon","")))</f>
        <v/>
      </c>
      <c r="L58" s="351" t="str">
        <f>IF(COUNTIF('S1 - Prog'!$E$28:$E$403,'S1 - Agent'!$B58)=1,CONCATENATE(VLOOKUP($B58,'S1 - Prog'!$E$28:$AD$392,8,FALSE)," ",VLOOKUP($B58,'S1 - Prog'!$E$28:$AD$392,9,FALSE)," ",VLOOKUP($B58,'S1 - Prog'!$E$28:$AD$392,10,FALSE)),IF(COUNTIF(M58,"* - 1")=1,"ABSENT",""))</f>
        <v/>
      </c>
      <c r="M58" s="351">
        <f>'[1]SEMAINE 01'!X50</f>
        <v>0</v>
      </c>
      <c r="N58" s="351" t="str">
        <f>IF(COUNTIF(M58,"* - 1")=1,IF(L58="ABSENT","Tout va bien","Pb Planif"),IF(L58&lt;&gt;"","Modifier planning Agent",IF(ISTEXT(VLOOKUP($B58,'S1 - Prog'!E$28:E$392,1,FALSE)),"Pb de doublon","")))</f>
        <v/>
      </c>
      <c r="O58" s="351" t="str">
        <f>IF(COUNTIF('S1 - Prog'!$F$28:$F$403,'S1 - Agent'!$B58)=1,CONCATENATE(VLOOKUP($B58,'S1 - Prog'!$F$28:$AD$392,7,FALSE)," ",VLOOKUP($B58,'S1 - Prog'!$F$28:$AD$392,8,FALSE)," ",VLOOKUP($B58,'S1 - Prog'!$F$28:$AD$392,9,FALSE)),IF(COUNTIF(P58,"* - 1")=1,"ABSENT",""))</f>
        <v/>
      </c>
      <c r="P58" s="351">
        <f>'[1]SEMAINE 01'!AA50</f>
        <v>0</v>
      </c>
      <c r="Q58" s="351" t="str">
        <f>IF(COUNTIF(P58,"* - 1")=1,IF(O58="ABSENT","Tout va bien","Pb Planif"),IF(O58&lt;&gt;"","Modifier planning Agent",IF(ISTEXT(VLOOKUP($B58,'S1 - Prog'!F$28:F$392,1,FALSE)),"Pb de doublon","")))</f>
        <v/>
      </c>
      <c r="R58" s="351" t="str">
        <f>IF(COUNTIF('S1 - Prog'!$G$28:$G$403,'S1 - Agent'!$B58)=1,CONCATENATE(VLOOKUP($B58,'S1 - Prog'!$G$28:$AD$392,6,FALSE)," ",VLOOKUP($B58,'S1 - Prog'!$G$28:$AD$392,7,FALSE)," ",VLOOKUP($B58,'S1 - Prog'!$G$28:$AD$392,8,FALSE)),IF(COUNTIF(S58,"* - 1")=1,"ABSENT",""))</f>
        <v>ABSENT</v>
      </c>
      <c r="S58" s="351" t="str">
        <f>'[1]SEMAINE 01'!AD50</f>
        <v>REPOS PREVU - 1</v>
      </c>
      <c r="T58" s="351" t="str">
        <f>IF(COUNTIF(S58,"* - 1")=1,IF(R58="ABSENT","Tout va bien","Pb Planif"),IF(R58&lt;&gt;"","Modifier planning Agent",IF(ISTEXT(VLOOKUP($B58,'S1 - Prog'!G$28:G$392,1,FALSE)),"Pb de doublon","")))</f>
        <v>Tout va bien</v>
      </c>
      <c r="U58" s="351" t="str">
        <f>IF(COUNTIF('S1 - Prog'!$H$28:$H$403,'S1 - Agent'!$B58)=1,CONCATENATE(VLOOKUP($B58,'S1 - Prog'!$H$28:$AD$392,5,FALSE)," ",VLOOKUP($B58,'S1 - Prog'!$H$28:$AD$392,6,FALSE)," ",VLOOKUP($B58,'S1 - Prog'!$H$28:$AD$392,7,FALSE)),IF(COUNTIF(V58,"* - 1")=1,"ABSENT",""))</f>
        <v>ABSENT</v>
      </c>
      <c r="V58" s="351" t="str">
        <f>'[1]SEMAINE 01'!AG50</f>
        <v>REPOS PREVU - 1</v>
      </c>
      <c r="W58" s="351" t="str">
        <f>IF(COUNTIF(V58,"* - 1")=1,IF(U58="ABSENT","Tout va bien","Pb Planif"),IF(U58&lt;&gt;"","Modifier planning Agent",IF(ISTEXT(VLOOKUP($B58,'S1 - Prog'!H$28:H$392,1,FALSE)),"Pb de doublon","")))</f>
        <v>Tout va bien</v>
      </c>
      <c r="Y58" s="356" t="str">
        <f t="shared" si="0"/>
        <v>T ADV - - - MR.AO</v>
      </c>
      <c r="Z58" s="357" t="str">
        <f t="shared" si="1"/>
        <v>T ADV - - - MR.AO</v>
      </c>
      <c r="AA58" s="357" t="str">
        <f t="shared" si="2"/>
        <v>T ADV - - - MR.AO</v>
      </c>
      <c r="AB58" s="357" t="str">
        <f t="shared" si="3"/>
        <v>T ADV - - - MR.AO</v>
      </c>
      <c r="AC58" s="357" t="str">
        <f t="shared" si="4"/>
        <v>T ADV - - - MR.AO</v>
      </c>
      <c r="AD58" s="357" t="str">
        <f t="shared" si="5"/>
        <v/>
      </c>
      <c r="AE58" s="358" t="str">
        <f t="shared" si="6"/>
        <v/>
      </c>
    </row>
    <row r="59" spans="1:31" ht="16.5" thickBot="1" x14ac:dyDescent="0.25">
      <c r="A59" s="360" t="s">
        <v>112</v>
      </c>
      <c r="B59" s="350" t="str">
        <f>CONCATENATE('[1]SEMAINE 01'!$C51," - ",'[1]SEMAINE 01'!$D51,"-",'[1]SEMAINE 01'!$E51," - ",'[1]SEMAINE 01'!$B51)</f>
        <v>T ADV - - - MR.AP</v>
      </c>
      <c r="C59" s="351" t="str">
        <f>IF(COUNTIF('S1 - Prog'!$B$28:$B$403,'S1 - Agent'!$B59)=1,CONCATENATE(VLOOKUP($B59,'S1 - Prog'!$B$28:$AD$392,11,FALSE)," ",VLOOKUP($B59,'S1 - Prog'!$B$28:$AD$392,12,FALSE)," ",VLOOKUP($B59,'S1 - Prog'!$B$28:$AD$392,13,FALSE)),IF(COUNTIF(D59,"* - 1")=1,"ABSENT",""))</f>
        <v/>
      </c>
      <c r="D59" s="351">
        <f>'[1]SEMAINE 01'!O51</f>
        <v>0</v>
      </c>
      <c r="E59" s="351" t="str">
        <f>IF(COUNTIF(D59,"* - 1")=1,IF(C59="ABSENT","Tout va bien","Pb Planif"),IF(C59&lt;&gt;"","Modifier planning Agent",IF(ISTEXT(VLOOKUP($B59,'S1 - Prog'!B$28:B$392,1,FALSE)),"Pb de doublon","")))</f>
        <v/>
      </c>
      <c r="F59" s="351" t="str">
        <f>IF(COUNTIF('S1 - Prog'!$C$28:$C$403,'S1 - Agent'!$B59)=1,CONCATENATE(VLOOKUP($B59,'S1 - Prog'!$C$28:$AD$392,10,FALSE)," ",VLOOKUP($B59,'S1 - Prog'!$C$28:$AD$392,11,FALSE)," ",VLOOKUP($B59,'S1 - Prog'!$C$28:$AD$392,12,FALSE)),IF(COUNTIF(G59,"* - 1")=1,"ABSENT",""))</f>
        <v/>
      </c>
      <c r="G59" s="351">
        <f>'[1]SEMAINE 01'!R51</f>
        <v>0</v>
      </c>
      <c r="H59" s="351" t="str">
        <f>IF(COUNTIF(G59,"* - 1")=1,IF(F59="ABSENT","Tout va bien","Pb Planif"),IF(F59&lt;&gt;"","Modifier planning Agent",IF(ISTEXT(VLOOKUP($B59,'S1 - Prog'!C$28:C$392,1,FALSE)),"Pb de doublon","")))</f>
        <v/>
      </c>
      <c r="I59" s="351" t="str">
        <f>IF(COUNTIF('S1 - Prog'!$D$28:$D$403,'S1 - Agent'!$B59)=1,CONCATENATE(VLOOKUP($B59,'S1 - Prog'!$D$28:$AD$392,9,FALSE)," ",VLOOKUP($B59,'S1 - Prog'!$D$28:$AD$392,10,FALSE)," ",VLOOKUP($B59,'S1 - Prog'!$D$28:$AD$392,11,FALSE)),IF(COUNTIF(J59,"* - 1")=1,"ABSENT",""))</f>
        <v/>
      </c>
      <c r="J59" s="351">
        <f>'[1]SEMAINE 01'!U51</f>
        <v>0</v>
      </c>
      <c r="K59" s="351" t="str">
        <f>IF(COUNTIF(J59,"* - 1")=1,IF(I59="ABSENT","Tout va bien","Pb Planif"),IF(I59&lt;&gt;"","Modifier planning Agent",IF(ISTEXT(VLOOKUP($B59,'S1 - Prog'!D$28:D$392,1,FALSE)),"Pb de doublon","")))</f>
        <v/>
      </c>
      <c r="L59" s="351" t="str">
        <f>IF(COUNTIF('S1 - Prog'!$E$28:$E$403,'S1 - Agent'!$B59)=1,CONCATENATE(VLOOKUP($B59,'S1 - Prog'!$E$28:$AD$392,8,FALSE)," ",VLOOKUP($B59,'S1 - Prog'!$E$28:$AD$392,9,FALSE)," ",VLOOKUP($B59,'S1 - Prog'!$E$28:$AD$392,10,FALSE)),IF(COUNTIF(M59,"* - 1")=1,"ABSENT",""))</f>
        <v/>
      </c>
      <c r="M59" s="351">
        <f>'[1]SEMAINE 01'!X51</f>
        <v>0</v>
      </c>
      <c r="N59" s="351" t="str">
        <f>IF(COUNTIF(M59,"* - 1")=1,IF(L59="ABSENT","Tout va bien","Pb Planif"),IF(L59&lt;&gt;"","Modifier planning Agent",IF(ISTEXT(VLOOKUP($B59,'S1 - Prog'!E$28:E$392,1,FALSE)),"Pb de doublon","")))</f>
        <v/>
      </c>
      <c r="O59" s="351" t="str">
        <f>IF(COUNTIF('S1 - Prog'!$F$28:$F$403,'S1 - Agent'!$B59)=1,CONCATENATE(VLOOKUP($B59,'S1 - Prog'!$F$28:$AD$392,7,FALSE)," ",VLOOKUP($B59,'S1 - Prog'!$F$28:$AD$392,8,FALSE)," ",VLOOKUP($B59,'S1 - Prog'!$F$28:$AD$392,9,FALSE)),IF(COUNTIF(P59,"* - 1")=1,"ABSENT",""))</f>
        <v/>
      </c>
      <c r="P59" s="351">
        <f>'[1]SEMAINE 01'!AA51</f>
        <v>0</v>
      </c>
      <c r="Q59" s="351" t="str">
        <f>IF(COUNTIF(P59,"* - 1")=1,IF(O59="ABSENT","Tout va bien","Pb Planif"),IF(O59&lt;&gt;"","Modifier planning Agent",IF(ISTEXT(VLOOKUP($B59,'S1 - Prog'!F$28:F$392,1,FALSE)),"Pb de doublon","")))</f>
        <v/>
      </c>
      <c r="R59" s="351" t="str">
        <f>IF(COUNTIF('S1 - Prog'!$G$28:$G$403,'S1 - Agent'!$B59)=1,CONCATENATE(VLOOKUP($B59,'S1 - Prog'!$G$28:$AD$392,6,FALSE)," ",VLOOKUP($B59,'S1 - Prog'!$G$28:$AD$392,7,FALSE)," ",VLOOKUP($B59,'S1 - Prog'!$G$28:$AD$392,8,FALSE)),IF(COUNTIF(S59,"* - 1")=1,"ABSENT",""))</f>
        <v>ABSENT</v>
      </c>
      <c r="S59" s="351" t="str">
        <f>'[1]SEMAINE 01'!AD51</f>
        <v>REPOS PREVU - 1</v>
      </c>
      <c r="T59" s="351" t="str">
        <f>IF(COUNTIF(S59,"* - 1")=1,IF(R59="ABSENT","Tout va bien","Pb Planif"),IF(R59&lt;&gt;"","Modifier planning Agent",IF(ISTEXT(VLOOKUP($B59,'S1 - Prog'!G$28:G$392,1,FALSE)),"Pb de doublon","")))</f>
        <v>Tout va bien</v>
      </c>
      <c r="U59" s="351" t="str">
        <f>IF(COUNTIF('S1 - Prog'!$H$28:$H$403,'S1 - Agent'!$B59)=1,CONCATENATE(VLOOKUP($B59,'S1 - Prog'!$H$28:$AD$392,5,FALSE)," ",VLOOKUP($B59,'S1 - Prog'!$H$28:$AD$392,6,FALSE)," ",VLOOKUP($B59,'S1 - Prog'!$H$28:$AD$392,7,FALSE)),IF(COUNTIF(V59,"* - 1")=1,"ABSENT",""))</f>
        <v>ABSENT</v>
      </c>
      <c r="V59" s="351" t="str">
        <f>'[1]SEMAINE 01'!AG51</f>
        <v>REPOS PREVU - 1</v>
      </c>
      <c r="W59" s="351" t="str">
        <f>IF(COUNTIF(V59,"* - 1")=1,IF(U59="ABSENT","Tout va bien","Pb Planif"),IF(U59&lt;&gt;"","Modifier planning Agent",IF(ISTEXT(VLOOKUP($B59,'S1 - Prog'!H$28:H$392,1,FALSE)),"Pb de doublon","")))</f>
        <v>Tout va bien</v>
      </c>
      <c r="Y59" s="356" t="str">
        <f t="shared" si="0"/>
        <v>T ADV - - - MR.AP</v>
      </c>
      <c r="Z59" s="357" t="str">
        <f t="shared" si="1"/>
        <v>T ADV - - - MR.AP</v>
      </c>
      <c r="AA59" s="357" t="str">
        <f t="shared" si="2"/>
        <v>T ADV - - - MR.AP</v>
      </c>
      <c r="AB59" s="357" t="str">
        <f t="shared" si="3"/>
        <v>T ADV - - - MR.AP</v>
      </c>
      <c r="AC59" s="357" t="str">
        <f t="shared" si="4"/>
        <v>T ADV - - - MR.AP</v>
      </c>
      <c r="AD59" s="357" t="str">
        <f t="shared" si="5"/>
        <v/>
      </c>
      <c r="AE59" s="358" t="str">
        <f t="shared" si="6"/>
        <v/>
      </c>
    </row>
    <row r="60" spans="1:31" ht="16.5" thickBot="1" x14ac:dyDescent="0.25">
      <c r="A60" s="360" t="s">
        <v>113</v>
      </c>
      <c r="B60" s="350" t="str">
        <f>CONCATENATE('[1]SEMAINE 01'!$C52," - ",'[1]SEMAINE 01'!$D52,"-",'[1]SEMAINE 01'!$E52," - ",'[1]SEMAINE 01'!$B52)</f>
        <v>T LRS - - - MR.AQ</v>
      </c>
      <c r="C60" s="351" t="str">
        <f>IF(COUNTIF('S1 - Prog'!$B$28:$B$403,'S1 - Agent'!$B60)=1,CONCATENATE(VLOOKUP($B60,'S1 - Prog'!$B$28:$AD$392,11,FALSE)," ",VLOOKUP($B60,'S1 - Prog'!$B$28:$AD$392,12,FALSE)," ",VLOOKUP($B60,'S1 - Prog'!$B$28:$AD$392,13,FALSE)),IF(COUNTIF(D60,"* - 1")=1,"ABSENT",""))</f>
        <v/>
      </c>
      <c r="D60" s="351" t="str">
        <f>'[1]SEMAINE 01'!O52</f>
        <v>SURV.TRAVAUX</v>
      </c>
      <c r="E60" s="351" t="str">
        <f>IF(COUNTIF(D60,"* - 1")=1,IF(C60="ABSENT","Tout va bien","Pb Planif"),IF(C60&lt;&gt;"","Modifier planning Agent",IF(ISTEXT(VLOOKUP($B60,'S1 - Prog'!B$28:B$392,1,FALSE)),"Pb de doublon","")))</f>
        <v/>
      </c>
      <c r="F60" s="351" t="str">
        <f>IF(COUNTIF('S1 - Prog'!$C$28:$C$403,'S1 - Agent'!$B60)=1,CONCATENATE(VLOOKUP($B60,'S1 - Prog'!$C$28:$AD$392,10,FALSE)," ",VLOOKUP($B60,'S1 - Prog'!$C$28:$AD$392,11,FALSE)," ",VLOOKUP($B60,'S1 - Prog'!$C$28:$AD$392,12,FALSE)),IF(COUNTIF(G60,"* - 1")=1,"ABSENT",""))</f>
        <v/>
      </c>
      <c r="G60" s="351" t="str">
        <f>'[1]SEMAINE 01'!R52</f>
        <v>SURV.TRAVAUX</v>
      </c>
      <c r="H60" s="351" t="str">
        <f>IF(COUNTIF(G60,"* - 1")=1,IF(F60="ABSENT","Tout va bien","Pb Planif"),IF(F60&lt;&gt;"","Modifier planning Agent",IF(ISTEXT(VLOOKUP($B60,'S1 - Prog'!C$28:C$392,1,FALSE)),"Pb de doublon","")))</f>
        <v/>
      </c>
      <c r="I60" s="351" t="str">
        <f>IF(COUNTIF('S1 - Prog'!$D$28:$D$403,'S1 - Agent'!$B60)=1,CONCATENATE(VLOOKUP($B60,'S1 - Prog'!$D$28:$AD$392,9,FALSE)," ",VLOOKUP($B60,'S1 - Prog'!$D$28:$AD$392,10,FALSE)," ",VLOOKUP($B60,'S1 - Prog'!$D$28:$AD$392,11,FALSE)),IF(COUNTIF(J60,"* - 1")=1,"ABSENT",""))</f>
        <v/>
      </c>
      <c r="J60" s="351" t="str">
        <f>'[1]SEMAINE 01'!U52</f>
        <v>SURV.TRAVAUX</v>
      </c>
      <c r="K60" s="351" t="str">
        <f>IF(COUNTIF(J60,"* - 1")=1,IF(I60="ABSENT","Tout va bien","Pb Planif"),IF(I60&lt;&gt;"","Modifier planning Agent",IF(ISTEXT(VLOOKUP($B60,'S1 - Prog'!D$28:D$392,1,FALSE)),"Pb de doublon","")))</f>
        <v/>
      </c>
      <c r="L60" s="351" t="str">
        <f>IF(COUNTIF('S1 - Prog'!$E$28:$E$403,'S1 - Agent'!$B60)=1,CONCATENATE(VLOOKUP($B60,'S1 - Prog'!$E$28:$AD$392,8,FALSE)," ",VLOOKUP($B60,'S1 - Prog'!$E$28:$AD$392,9,FALSE)," ",VLOOKUP($B60,'S1 - Prog'!$E$28:$AD$392,10,FALSE)),IF(COUNTIF(M60,"* - 1")=1,"ABSENT",""))</f>
        <v/>
      </c>
      <c r="M60" s="351" t="str">
        <f>'[1]SEMAINE 01'!X52</f>
        <v>SURV.TRAVAUX</v>
      </c>
      <c r="N60" s="351" t="str">
        <f>IF(COUNTIF(M60,"* - 1")=1,IF(L60="ABSENT","Tout va bien","Pb Planif"),IF(L60&lt;&gt;"","Modifier planning Agent",IF(ISTEXT(VLOOKUP($B60,'S1 - Prog'!E$28:E$392,1,FALSE)),"Pb de doublon","")))</f>
        <v/>
      </c>
      <c r="O60" s="351" t="str">
        <f>IF(COUNTIF('S1 - Prog'!$F$28:$F$403,'S1 - Agent'!$B60)=1,CONCATENATE(VLOOKUP($B60,'S1 - Prog'!$F$28:$AD$392,7,FALSE)," ",VLOOKUP($B60,'S1 - Prog'!$F$28:$AD$392,8,FALSE)," ",VLOOKUP($B60,'S1 - Prog'!$F$28:$AD$392,9,FALSE)),IF(COUNTIF(P60,"* - 1")=1,"ABSENT",""))</f>
        <v/>
      </c>
      <c r="P60" s="351" t="str">
        <f>'[1]SEMAINE 01'!AA52</f>
        <v>SURV.TRAVAUX</v>
      </c>
      <c r="Q60" s="351" t="str">
        <f>IF(COUNTIF(P60,"* - 1")=1,IF(O60="ABSENT","Tout va bien","Pb Planif"),IF(O60&lt;&gt;"","Modifier planning Agent",IF(ISTEXT(VLOOKUP($B60,'S1 - Prog'!F$28:F$392,1,FALSE)),"Pb de doublon","")))</f>
        <v/>
      </c>
      <c r="R60" s="351" t="str">
        <f>IF(COUNTIF('S1 - Prog'!$G$28:$G$403,'S1 - Agent'!$B60)=1,CONCATENATE(VLOOKUP($B60,'S1 - Prog'!$G$28:$AD$392,6,FALSE)," ",VLOOKUP($B60,'S1 - Prog'!$G$28:$AD$392,7,FALSE)," ",VLOOKUP($B60,'S1 - Prog'!$G$28:$AD$392,8,FALSE)),IF(COUNTIF(S60,"* - 1")=1,"ABSENT",""))</f>
        <v>ABSENT</v>
      </c>
      <c r="S60" s="351" t="str">
        <f>'[1]SEMAINE 01'!AD52</f>
        <v>REPOS PREVU - 1</v>
      </c>
      <c r="T60" s="351" t="str">
        <f>IF(COUNTIF(S60,"* - 1")=1,IF(R60="ABSENT","Tout va bien","Pb Planif"),IF(R60&lt;&gt;"","Modifier planning Agent",IF(ISTEXT(VLOOKUP($B60,'S1 - Prog'!G$28:G$392,1,FALSE)),"Pb de doublon","")))</f>
        <v>Tout va bien</v>
      </c>
      <c r="U60" s="351" t="str">
        <f>IF(COUNTIF('S1 - Prog'!$H$28:$H$403,'S1 - Agent'!$B60)=1,CONCATENATE(VLOOKUP($B60,'S1 - Prog'!$H$28:$AD$392,5,FALSE)," ",VLOOKUP($B60,'S1 - Prog'!$H$28:$AD$392,6,FALSE)," ",VLOOKUP($B60,'S1 - Prog'!$H$28:$AD$392,7,FALSE)),IF(COUNTIF(V60,"* - 1")=1,"ABSENT",""))</f>
        <v>ABSENT</v>
      </c>
      <c r="V60" s="351" t="str">
        <f>'[1]SEMAINE 01'!AG52</f>
        <v>REPOS PREVU - 1</v>
      </c>
      <c r="W60" s="351" t="str">
        <f>IF(COUNTIF(V60,"* - 1")=1,IF(U60="ABSENT","Tout va bien","Pb Planif"),IF(U60&lt;&gt;"","Modifier planning Agent",IF(ISTEXT(VLOOKUP($B60,'S1 - Prog'!H$28:H$392,1,FALSE)),"Pb de doublon","")))</f>
        <v>Tout va bien</v>
      </c>
      <c r="Y60" s="356" t="str">
        <f t="shared" si="0"/>
        <v>T LRS - - - MR.AQ</v>
      </c>
      <c r="Z60" s="357" t="str">
        <f t="shared" si="1"/>
        <v>T LRS - - - MR.AQ</v>
      </c>
      <c r="AA60" s="357" t="str">
        <f t="shared" si="2"/>
        <v>T LRS - - - MR.AQ</v>
      </c>
      <c r="AB60" s="357" t="str">
        <f t="shared" si="3"/>
        <v>T LRS - - - MR.AQ</v>
      </c>
      <c r="AC60" s="357" t="str">
        <f t="shared" si="4"/>
        <v>T LRS - - - MR.AQ</v>
      </c>
      <c r="AD60" s="357" t="str">
        <f t="shared" si="5"/>
        <v/>
      </c>
      <c r="AE60" s="358" t="str">
        <f t="shared" si="6"/>
        <v/>
      </c>
    </row>
    <row r="61" spans="1:31" ht="16.5" thickBot="1" x14ac:dyDescent="0.25">
      <c r="A61" s="360" t="s">
        <v>114</v>
      </c>
      <c r="B61" s="350" t="str">
        <f>CONCATENATE('[1]SEMAINE 01'!$C53," - ",'[1]SEMAINE 01'!$D53,"-",'[1]SEMAINE 01'!$E53," - ",'[1]SEMAINE 01'!$B53)</f>
        <v>T Rech. - -RC - MR.AR</v>
      </c>
      <c r="C61" s="351" t="str">
        <f>IF(COUNTIF('S1 - Prog'!$B$28:$B$403,'S1 - Agent'!$B61)=1,CONCATENATE(VLOOKUP($B61,'S1 - Prog'!$B$28:$AD$392,11,FALSE)," ",VLOOKUP($B61,'S1 - Prog'!$B$28:$AD$392,12,FALSE)," ",VLOOKUP($B61,'S1 - Prog'!$B$28:$AD$392,13,FALSE)),IF(COUNTIF(D61,"* - 1")=1,"ABSENT",""))</f>
        <v>ABSENT</v>
      </c>
      <c r="D61" s="351" t="str">
        <f>'[1]SEMAINE 01'!O53</f>
        <v>CONGE ANNUEL - 1</v>
      </c>
      <c r="E61" s="351" t="str">
        <f>IF(COUNTIF(D61,"* - 1")=1,IF(C61="ABSENT","Tout va bien","Pb Planif"),IF(C61&lt;&gt;"","Modifier planning Agent",IF(ISTEXT(VLOOKUP($B61,'S1 - Prog'!B$28:B$392,1,FALSE)),"Pb de doublon","")))</f>
        <v>Tout va bien</v>
      </c>
      <c r="F61" s="351" t="str">
        <f>IF(COUNTIF('S1 - Prog'!$C$28:$C$403,'S1 - Agent'!$B61)=1,CONCATENATE(VLOOKUP($B61,'S1 - Prog'!$C$28:$AD$392,10,FALSE)," ",VLOOKUP($B61,'S1 - Prog'!$C$28:$AD$392,11,FALSE)," ",VLOOKUP($B61,'S1 - Prog'!$C$28:$AD$392,12,FALSE)),IF(COUNTIF(G61,"* - 1")=1,"ABSENT",""))</f>
        <v>ABSENT</v>
      </c>
      <c r="G61" s="351" t="str">
        <f>'[1]SEMAINE 01'!R53</f>
        <v>CONGE ANNUEL - 1</v>
      </c>
      <c r="H61" s="351" t="str">
        <f>IF(COUNTIF(G61,"* - 1")=1,IF(F61="ABSENT","Tout va bien","Pb Planif"),IF(F61&lt;&gt;"","Modifier planning Agent",IF(ISTEXT(VLOOKUP($B61,'S1 - Prog'!C$28:C$392,1,FALSE)),"Pb de doublon","")))</f>
        <v>Tout va bien</v>
      </c>
      <c r="I61" s="351" t="str">
        <f>IF(COUNTIF('S1 - Prog'!$D$28:$D$403,'S1 - Agent'!$B61)=1,CONCATENATE(VLOOKUP($B61,'S1 - Prog'!$D$28:$AD$392,9,FALSE)," ",VLOOKUP($B61,'S1 - Prog'!$D$28:$AD$392,10,FALSE)," ",VLOOKUP($B61,'S1 - Prog'!$D$28:$AD$392,11,FALSE)),IF(COUNTIF(J61,"* - 1")=1,"ABSENT",""))</f>
        <v>ABSENT</v>
      </c>
      <c r="J61" s="351" t="str">
        <f>'[1]SEMAINE 01'!U53</f>
        <v>CONGE ANNUEL - 1</v>
      </c>
      <c r="K61" s="351" t="str">
        <f>IF(COUNTIF(J61,"* - 1")=1,IF(I61="ABSENT","Tout va bien","Pb Planif"),IF(I61&lt;&gt;"","Modifier planning Agent",IF(ISTEXT(VLOOKUP($B61,'S1 - Prog'!D$28:D$392,1,FALSE)),"Pb de doublon","")))</f>
        <v>Tout va bien</v>
      </c>
      <c r="L61" s="351" t="str">
        <f>IF(COUNTIF('S1 - Prog'!$E$28:$E$403,'S1 - Agent'!$B61)=1,CONCATENATE(VLOOKUP($B61,'S1 - Prog'!$E$28:$AD$392,8,FALSE)," ",VLOOKUP($B61,'S1 - Prog'!$E$28:$AD$392,9,FALSE)," ",VLOOKUP($B61,'S1 - Prog'!$E$28:$AD$392,10,FALSE)),IF(COUNTIF(M61,"* - 1")=1,"ABSENT",""))</f>
        <v>ABSENT</v>
      </c>
      <c r="M61" s="351" t="str">
        <f>'[1]SEMAINE 01'!X53</f>
        <v>CONGE ANNUEL - 1</v>
      </c>
      <c r="N61" s="351" t="str">
        <f>IF(COUNTIF(M61,"* - 1")=1,IF(L61="ABSENT","Tout va bien","Pb Planif"),IF(L61&lt;&gt;"","Modifier planning Agent",IF(ISTEXT(VLOOKUP($B61,'S1 - Prog'!E$28:E$392,1,FALSE)),"Pb de doublon","")))</f>
        <v>Tout va bien</v>
      </c>
      <c r="O61" s="351" t="str">
        <f>IF(COUNTIF('S1 - Prog'!$F$28:$F$403,'S1 - Agent'!$B61)=1,CONCATENATE(VLOOKUP($B61,'S1 - Prog'!$F$28:$AD$392,7,FALSE)," ",VLOOKUP($B61,'S1 - Prog'!$F$28:$AD$392,8,FALSE)," ",VLOOKUP($B61,'S1 - Prog'!$F$28:$AD$392,9,FALSE)),IF(COUNTIF(P61,"* - 1")=1,"ABSENT",""))</f>
        <v>ABSENT</v>
      </c>
      <c r="P61" s="351" t="str">
        <f>'[1]SEMAINE 01'!AA53</f>
        <v>CONGE ANNUEL - 1</v>
      </c>
      <c r="Q61" s="351" t="str">
        <f>IF(COUNTIF(P61,"* - 1")=1,IF(O61="ABSENT","Tout va bien","Pb Planif"),IF(O61&lt;&gt;"","Modifier planning Agent",IF(ISTEXT(VLOOKUP($B61,'S1 - Prog'!F$28:F$392,1,FALSE)),"Pb de doublon","")))</f>
        <v>Tout va bien</v>
      </c>
      <c r="R61" s="351" t="str">
        <f>IF(COUNTIF('S1 - Prog'!$G$28:$G$403,'S1 - Agent'!$B61)=1,CONCATENATE(VLOOKUP($B61,'S1 - Prog'!$G$28:$AD$392,6,FALSE)," ",VLOOKUP($B61,'S1 - Prog'!$G$28:$AD$392,7,FALSE)," ",VLOOKUP($B61,'S1 - Prog'!$G$28:$AD$392,8,FALSE)),IF(COUNTIF(S61,"* - 1")=1,"ABSENT",""))</f>
        <v>ABSENT</v>
      </c>
      <c r="S61" s="351" t="str">
        <f>'[1]SEMAINE 01'!AD53</f>
        <v>REPOS PREVU - 1</v>
      </c>
      <c r="T61" s="351" t="str">
        <f>IF(COUNTIF(S61,"* - 1")=1,IF(R61="ABSENT","Tout va bien","Pb Planif"),IF(R61&lt;&gt;"","Modifier planning Agent",IF(ISTEXT(VLOOKUP($B61,'S1 - Prog'!G$28:G$392,1,FALSE)),"Pb de doublon","")))</f>
        <v>Tout va bien</v>
      </c>
      <c r="U61" s="351" t="str">
        <f>IF(COUNTIF('S1 - Prog'!$H$28:$H$403,'S1 - Agent'!$B61)=1,CONCATENATE(VLOOKUP($B61,'S1 - Prog'!$H$28:$AD$392,5,FALSE)," ",VLOOKUP($B61,'S1 - Prog'!$H$28:$AD$392,6,FALSE)," ",VLOOKUP($B61,'S1 - Prog'!$H$28:$AD$392,7,FALSE)),IF(COUNTIF(V61,"* - 1")=1,"ABSENT",""))</f>
        <v>ABSENT</v>
      </c>
      <c r="V61" s="351" t="str">
        <f>'[1]SEMAINE 01'!AG53</f>
        <v>REPOS PREVU - 1</v>
      </c>
      <c r="W61" s="351" t="str">
        <f>IF(COUNTIF(V61,"* - 1")=1,IF(U61="ABSENT","Tout va bien","Pb Planif"),IF(U61&lt;&gt;"","Modifier planning Agent",IF(ISTEXT(VLOOKUP($B61,'S1 - Prog'!H$28:H$392,1,FALSE)),"Pb de doublon","")))</f>
        <v>Tout va bien</v>
      </c>
      <c r="Y61" s="356" t="str">
        <f t="shared" si="0"/>
        <v/>
      </c>
      <c r="Z61" s="357" t="str">
        <f t="shared" si="1"/>
        <v/>
      </c>
      <c r="AA61" s="357" t="str">
        <f t="shared" si="2"/>
        <v/>
      </c>
      <c r="AB61" s="357" t="str">
        <f t="shared" si="3"/>
        <v/>
      </c>
      <c r="AC61" s="357" t="str">
        <f t="shared" si="4"/>
        <v/>
      </c>
      <c r="AD61" s="357" t="str">
        <f t="shared" si="5"/>
        <v/>
      </c>
      <c r="AE61" s="358" t="str">
        <f t="shared" si="6"/>
        <v/>
      </c>
    </row>
    <row r="62" spans="1:31" ht="16.5" thickBot="1" x14ac:dyDescent="0.25">
      <c r="A62" s="360" t="s">
        <v>115</v>
      </c>
      <c r="B62" s="350" t="str">
        <f>CONCATENATE('[1]SEMAINE 01'!$C54," - ",'[1]SEMAINE 01'!$D54,"-",'[1]SEMAINE 01'!$E54," - ",'[1]SEMAINE 01'!$B54)</f>
        <v>T SA - SA- - MR.AS</v>
      </c>
      <c r="C62" s="351" t="str">
        <f>IF(COUNTIF('S1 - Prog'!$B$28:$B$403,'S1 - Agent'!$B62)=1,CONCATENATE(VLOOKUP($B62,'S1 - Prog'!$B$28:$AD$392,11,FALSE)," ",VLOOKUP($B62,'S1 - Prog'!$B$28:$AD$392,12,FALSE)," ",VLOOKUP($B62,'S1 - Prog'!$B$28:$AD$392,13,FALSE)),IF(COUNTIF(D62,"* - 1")=1,"ABSENT",""))</f>
        <v>ABSENT</v>
      </c>
      <c r="D62" s="351" t="str">
        <f>'[1]SEMAINE 01'!O54</f>
        <v>CONGE ANNUEL - 1</v>
      </c>
      <c r="E62" s="351" t="str">
        <f>IF(COUNTIF(D62,"* - 1")=1,IF(C62="ABSENT","Tout va bien","Pb Planif"),IF(C62&lt;&gt;"","Modifier planning Agent",IF(ISTEXT(VLOOKUP($B62,'S1 - Prog'!B$28:B$392,1,FALSE)),"Pb de doublon","")))</f>
        <v>Tout va bien</v>
      </c>
      <c r="F62" s="351" t="str">
        <f>IF(COUNTIF('S1 - Prog'!$C$28:$C$403,'S1 - Agent'!$B62)=1,CONCATENATE(VLOOKUP($B62,'S1 - Prog'!$C$28:$AD$392,10,FALSE)," ",VLOOKUP($B62,'S1 - Prog'!$C$28:$AD$392,11,FALSE)," ",VLOOKUP($B62,'S1 - Prog'!$C$28:$AD$392,12,FALSE)),IF(COUNTIF(G62,"* - 1")=1,"ABSENT",""))</f>
        <v/>
      </c>
      <c r="G62" s="351">
        <f>'[1]SEMAINE 01'!R54</f>
        <v>0</v>
      </c>
      <c r="H62" s="351" t="str">
        <f>IF(COUNTIF(G62,"* - 1")=1,IF(F62="ABSENT","Tout va bien","Pb Planif"),IF(F62&lt;&gt;"","Modifier planning Agent",IF(ISTEXT(VLOOKUP($B62,'S1 - Prog'!C$28:C$392,1,FALSE)),"Pb de doublon","")))</f>
        <v/>
      </c>
      <c r="I62" s="351" t="str">
        <f>IF(COUNTIF('S1 - Prog'!$D$28:$D$403,'S1 - Agent'!$B62)=1,CONCATENATE(VLOOKUP($B62,'S1 - Prog'!$D$28:$AD$392,9,FALSE)," ",VLOOKUP($B62,'S1 - Prog'!$D$28:$AD$392,10,FALSE)," ",VLOOKUP($B62,'S1 - Prog'!$D$28:$AD$392,11,FALSE)),IF(COUNTIF(J62,"* - 1")=1,"ABSENT",""))</f>
        <v/>
      </c>
      <c r="J62" s="351">
        <f>'[1]SEMAINE 01'!U54</f>
        <v>0</v>
      </c>
      <c r="K62" s="351" t="str">
        <f>IF(COUNTIF(J62,"* - 1")=1,IF(I62="ABSENT","Tout va bien","Pb Planif"),IF(I62&lt;&gt;"","Modifier planning Agent",IF(ISTEXT(VLOOKUP($B62,'S1 - Prog'!D$28:D$392,1,FALSE)),"Pb de doublon","")))</f>
        <v/>
      </c>
      <c r="L62" s="351" t="str">
        <f>IF(COUNTIF('S1 - Prog'!$E$28:$E$403,'S1 - Agent'!$B62)=1,CONCATENATE(VLOOKUP($B62,'S1 - Prog'!$E$28:$AD$392,8,FALSE)," ",VLOOKUP($B62,'S1 - Prog'!$E$28:$AD$392,9,FALSE)," ",VLOOKUP($B62,'S1 - Prog'!$E$28:$AD$392,10,FALSE)),IF(COUNTIF(M62,"* - 1")=1,"ABSENT",""))</f>
        <v/>
      </c>
      <c r="M62" s="351">
        <f>'[1]SEMAINE 01'!X54</f>
        <v>0</v>
      </c>
      <c r="N62" s="351" t="str">
        <f>IF(COUNTIF(M62,"* - 1")=1,IF(L62="ABSENT","Tout va bien","Pb Planif"),IF(L62&lt;&gt;"","Modifier planning Agent",IF(ISTEXT(VLOOKUP($B62,'S1 - Prog'!E$28:E$392,1,FALSE)),"Pb de doublon","")))</f>
        <v/>
      </c>
      <c r="O62" s="351" t="str">
        <f>IF(COUNTIF('S1 - Prog'!$F$28:$F$403,'S1 - Agent'!$B62)=1,CONCATENATE(VLOOKUP($B62,'S1 - Prog'!$F$28:$AD$392,7,FALSE)," ",VLOOKUP($B62,'S1 - Prog'!$F$28:$AD$392,8,FALSE)," ",VLOOKUP($B62,'S1 - Prog'!$F$28:$AD$392,9,FALSE)),IF(COUNTIF(P62,"* - 1")=1,"ABSENT",""))</f>
        <v/>
      </c>
      <c r="P62" s="351">
        <f>'[1]SEMAINE 01'!AA54</f>
        <v>0</v>
      </c>
      <c r="Q62" s="351" t="str">
        <f>IF(COUNTIF(P62,"* - 1")=1,IF(O62="ABSENT","Tout va bien","Pb Planif"),IF(O62&lt;&gt;"","Modifier planning Agent",IF(ISTEXT(VLOOKUP($B62,'S1 - Prog'!F$28:F$392,1,FALSE)),"Pb de doublon","")))</f>
        <v/>
      </c>
      <c r="R62" s="351" t="str">
        <f>IF(COUNTIF('S1 - Prog'!$G$28:$G$403,'S1 - Agent'!$B62)=1,CONCATENATE(VLOOKUP($B62,'S1 - Prog'!$G$28:$AD$392,6,FALSE)," ",VLOOKUP($B62,'S1 - Prog'!$G$28:$AD$392,7,FALSE)," ",VLOOKUP($B62,'S1 - Prog'!$G$28:$AD$392,8,FALSE)),IF(COUNTIF(S62,"* - 1")=1,"ABSENT",""))</f>
        <v>ABSENT</v>
      </c>
      <c r="S62" s="351" t="str">
        <f>'[1]SEMAINE 01'!AD54</f>
        <v>REPOS PREVU - 1</v>
      </c>
      <c r="T62" s="351" t="str">
        <f>IF(COUNTIF(S62,"* - 1")=1,IF(R62="ABSENT","Tout va bien","Pb Planif"),IF(R62&lt;&gt;"","Modifier planning Agent",IF(ISTEXT(VLOOKUP($B62,'S1 - Prog'!G$28:G$392,1,FALSE)),"Pb de doublon","")))</f>
        <v>Tout va bien</v>
      </c>
      <c r="U62" s="351" t="str">
        <f>IF(COUNTIF('S1 - Prog'!$H$28:$H$403,'S1 - Agent'!$B62)=1,CONCATENATE(VLOOKUP($B62,'S1 - Prog'!$H$28:$AD$392,5,FALSE)," ",VLOOKUP($B62,'S1 - Prog'!$H$28:$AD$392,6,FALSE)," ",VLOOKUP($B62,'S1 - Prog'!$H$28:$AD$392,7,FALSE)),IF(COUNTIF(V62,"* - 1")=1,"ABSENT",""))</f>
        <v>ABSENT</v>
      </c>
      <c r="V62" s="351" t="str">
        <f>'[1]SEMAINE 01'!AG54</f>
        <v>REPOS PREVU - 1</v>
      </c>
      <c r="W62" s="351" t="str">
        <f>IF(COUNTIF(V62,"* - 1")=1,IF(U62="ABSENT","Tout va bien","Pb Planif"),IF(U62&lt;&gt;"","Modifier planning Agent",IF(ISTEXT(VLOOKUP($B62,'S1 - Prog'!H$28:H$392,1,FALSE)),"Pb de doublon","")))</f>
        <v>Tout va bien</v>
      </c>
      <c r="Y62" s="356" t="str">
        <f t="shared" si="0"/>
        <v/>
      </c>
      <c r="Z62" s="357" t="str">
        <f t="shared" si="1"/>
        <v>T SA - SA- - MR.AS</v>
      </c>
      <c r="AA62" s="357" t="str">
        <f t="shared" si="2"/>
        <v>T SA - SA- - MR.AS</v>
      </c>
      <c r="AB62" s="357" t="str">
        <f t="shared" si="3"/>
        <v>T SA - SA- - MR.AS</v>
      </c>
      <c r="AC62" s="357" t="str">
        <f t="shared" si="4"/>
        <v>T SA - SA- - MR.AS</v>
      </c>
      <c r="AD62" s="357" t="str">
        <f t="shared" si="5"/>
        <v/>
      </c>
      <c r="AE62" s="358" t="str">
        <f t="shared" si="6"/>
        <v/>
      </c>
    </row>
    <row r="63" spans="1:31" ht="16.5" thickBot="1" x14ac:dyDescent="0.25">
      <c r="A63" s="360" t="s">
        <v>116</v>
      </c>
      <c r="B63" s="350" t="str">
        <f>CONCATENATE('[1]SEMAINE 01'!$C55," - ",'[1]SEMAINE 01'!$D55,"-",'[1]SEMAINE 01'!$E55," - ",'[1]SEMAINE 01'!$B55)</f>
        <v>T Maint. - - - MR.AT</v>
      </c>
      <c r="C63" s="351" t="str">
        <f>IF(COUNTIF('S1 - Prog'!$B$28:$B$403,'S1 - Agent'!$B63)=1,CONCATENATE(VLOOKUP($B63,'S1 - Prog'!$B$28:$AD$392,11,FALSE)," ",VLOOKUP($B63,'S1 - Prog'!$B$28:$AD$392,12,FALSE)," ",VLOOKUP($B63,'S1 - Prog'!$B$28:$AD$392,13,FALSE)),IF(COUNTIF(D63,"* - 1")=1,"ABSENT",""))</f>
        <v/>
      </c>
      <c r="D63" s="351" t="str">
        <f>'[1]SEMAINE 01'!O55</f>
        <v>SURV.TRAVAUX</v>
      </c>
      <c r="E63" s="351" t="str">
        <f>IF(COUNTIF(D63,"* - 1")=1,IF(C63="ABSENT","Tout va bien","Pb Planif"),IF(C63&lt;&gt;"","Modifier planning Agent",IF(ISTEXT(VLOOKUP($B63,'S1 - Prog'!B$28:B$392,1,FALSE)),"Pb de doublon","")))</f>
        <v/>
      </c>
      <c r="F63" s="351" t="str">
        <f>IF(COUNTIF('S1 - Prog'!$C$28:$C$403,'S1 - Agent'!$B63)=1,CONCATENATE(VLOOKUP($B63,'S1 - Prog'!$C$28:$AD$392,10,FALSE)," ",VLOOKUP($B63,'S1 - Prog'!$C$28:$AD$392,11,FALSE)," ",VLOOKUP($B63,'S1 - Prog'!$C$28:$AD$392,12,FALSE)),IF(COUNTIF(G63,"* - 1")=1,"ABSENT",""))</f>
        <v/>
      </c>
      <c r="G63" s="351" t="str">
        <f>'[1]SEMAINE 01'!R55</f>
        <v>SURV.TRAVAUX</v>
      </c>
      <c r="H63" s="351" t="str">
        <f>IF(COUNTIF(G63,"* - 1")=1,IF(F63="ABSENT","Tout va bien","Pb Planif"),IF(F63&lt;&gt;"","Modifier planning Agent",IF(ISTEXT(VLOOKUP($B63,'S1 - Prog'!C$28:C$392,1,FALSE)),"Pb de doublon","")))</f>
        <v/>
      </c>
      <c r="I63" s="351" t="str">
        <f>IF(COUNTIF('S1 - Prog'!$D$28:$D$403,'S1 - Agent'!$B63)=1,CONCATENATE(VLOOKUP($B63,'S1 - Prog'!$D$28:$AD$392,9,FALSE)," ",VLOOKUP($B63,'S1 - Prog'!$D$28:$AD$392,10,FALSE)," ",VLOOKUP($B63,'S1 - Prog'!$D$28:$AD$392,11,FALSE)),IF(COUNTIF(J63,"* - 1")=1,"ABSENT",""))</f>
        <v/>
      </c>
      <c r="J63" s="351" t="str">
        <f>'[1]SEMAINE 01'!U55</f>
        <v>SURV.TRAVAUX</v>
      </c>
      <c r="K63" s="351" t="str">
        <f>IF(COUNTIF(J63,"* - 1")=1,IF(I63="ABSENT","Tout va bien","Pb Planif"),IF(I63&lt;&gt;"","Modifier planning Agent",IF(ISTEXT(VLOOKUP($B63,'S1 - Prog'!D$28:D$392,1,FALSE)),"Pb de doublon","")))</f>
        <v/>
      </c>
      <c r="L63" s="351" t="str">
        <f>IF(COUNTIF('S1 - Prog'!$E$28:$E$403,'S1 - Agent'!$B63)=1,CONCATENATE(VLOOKUP($B63,'S1 - Prog'!$E$28:$AD$392,8,FALSE)," ",VLOOKUP($B63,'S1 - Prog'!$E$28:$AD$392,9,FALSE)," ",VLOOKUP($B63,'S1 - Prog'!$E$28:$AD$392,10,FALSE)),IF(COUNTIF(M63,"* - 1")=1,"ABSENT",""))</f>
        <v/>
      </c>
      <c r="M63" s="351" t="str">
        <f>'[1]SEMAINE 01'!X55</f>
        <v>SURV.TRAVAUX</v>
      </c>
      <c r="N63" s="351" t="str">
        <f>IF(COUNTIF(M63,"* - 1")=1,IF(L63="ABSENT","Tout va bien","Pb Planif"),IF(L63&lt;&gt;"","Modifier planning Agent",IF(ISTEXT(VLOOKUP($B63,'S1 - Prog'!E$28:E$392,1,FALSE)),"Pb de doublon","")))</f>
        <v/>
      </c>
      <c r="O63" s="351" t="str">
        <f>IF(COUNTIF('S1 - Prog'!$F$28:$F$403,'S1 - Agent'!$B63)=1,CONCATENATE(VLOOKUP($B63,'S1 - Prog'!$F$28:$AD$392,7,FALSE)," ",VLOOKUP($B63,'S1 - Prog'!$F$28:$AD$392,8,FALSE)," ",VLOOKUP($B63,'S1 - Prog'!$F$28:$AD$392,9,FALSE)),IF(COUNTIF(P63,"* - 1")=1,"ABSENT",""))</f>
        <v/>
      </c>
      <c r="P63" s="351" t="str">
        <f>'[1]SEMAINE 01'!AA55</f>
        <v>SURV.TRAVAUX</v>
      </c>
      <c r="Q63" s="351" t="str">
        <f>IF(COUNTIF(P63,"* - 1")=1,IF(O63="ABSENT","Tout va bien","Pb Planif"),IF(O63&lt;&gt;"","Modifier planning Agent",IF(ISTEXT(VLOOKUP($B63,'S1 - Prog'!F$28:F$392,1,FALSE)),"Pb de doublon","")))</f>
        <v/>
      </c>
      <c r="R63" s="351" t="str">
        <f>IF(COUNTIF('S1 - Prog'!$G$28:$G$403,'S1 - Agent'!$B63)=1,CONCATENATE(VLOOKUP($B63,'S1 - Prog'!$G$28:$AD$392,6,FALSE)," ",VLOOKUP($B63,'S1 - Prog'!$G$28:$AD$392,7,FALSE)," ",VLOOKUP($B63,'S1 - Prog'!$G$28:$AD$392,8,FALSE)),IF(COUNTIF(S63,"* - 1")=1,"ABSENT",""))</f>
        <v>ABSENT</v>
      </c>
      <c r="S63" s="351" t="str">
        <f>'[1]SEMAINE 01'!AD55</f>
        <v>REPOS PREVU - 1</v>
      </c>
      <c r="T63" s="351" t="str">
        <f>IF(COUNTIF(S63,"* - 1")=1,IF(R63="ABSENT","Tout va bien","Pb Planif"),IF(R63&lt;&gt;"","Modifier planning Agent",IF(ISTEXT(VLOOKUP($B63,'S1 - Prog'!G$28:G$392,1,FALSE)),"Pb de doublon","")))</f>
        <v>Tout va bien</v>
      </c>
      <c r="U63" s="351" t="str">
        <f>IF(COUNTIF('S1 - Prog'!$H$28:$H$403,'S1 - Agent'!$B63)=1,CONCATENATE(VLOOKUP($B63,'S1 - Prog'!$H$28:$AD$392,5,FALSE)," ",VLOOKUP($B63,'S1 - Prog'!$H$28:$AD$392,6,FALSE)," ",VLOOKUP($B63,'S1 - Prog'!$H$28:$AD$392,7,FALSE)),IF(COUNTIF(V63,"* - 1")=1,"ABSENT",""))</f>
        <v>ABSENT</v>
      </c>
      <c r="V63" s="351" t="str">
        <f>'[1]SEMAINE 01'!AG55</f>
        <v>REPOS PREVU - 1</v>
      </c>
      <c r="W63" s="351" t="str">
        <f>IF(COUNTIF(V63,"* - 1")=1,IF(U63="ABSENT","Tout va bien","Pb Planif"),IF(U63&lt;&gt;"","Modifier planning Agent",IF(ISTEXT(VLOOKUP($B63,'S1 - Prog'!H$28:H$392,1,FALSE)),"Pb de doublon","")))</f>
        <v>Tout va bien</v>
      </c>
      <c r="Y63" s="356" t="str">
        <f t="shared" si="0"/>
        <v>T Maint. - - - MR.AT</v>
      </c>
      <c r="Z63" s="357" t="str">
        <f t="shared" si="1"/>
        <v>T Maint. - - - MR.AT</v>
      </c>
      <c r="AA63" s="357" t="str">
        <f t="shared" si="2"/>
        <v>T Maint. - - - MR.AT</v>
      </c>
      <c r="AB63" s="357" t="str">
        <f t="shared" si="3"/>
        <v>T Maint. - - - MR.AT</v>
      </c>
      <c r="AC63" s="357" t="str">
        <f t="shared" si="4"/>
        <v>T Maint. - - - MR.AT</v>
      </c>
      <c r="AD63" s="357" t="str">
        <f t="shared" si="5"/>
        <v/>
      </c>
      <c r="AE63" s="358" t="str">
        <f t="shared" si="6"/>
        <v/>
      </c>
    </row>
    <row r="64" spans="1:31" ht="16.5" thickBot="1" x14ac:dyDescent="0.25">
      <c r="A64" s="360" t="s">
        <v>117</v>
      </c>
      <c r="B64" s="350" t="str">
        <f>CONCATENATE('[1]SEMAINE 01'!$C56," - ",'[1]SEMAINE 01'!$D56,"-",'[1]SEMAINE 01'!$E56," - ",'[1]SEMAINE 01'!$B56)</f>
        <v>T Maint. - - - MR.AU</v>
      </c>
      <c r="C64" s="351" t="str">
        <f>IF(COUNTIF('S1 - Prog'!$B$28:$B$403,'S1 - Agent'!$B64)=1,CONCATENATE(VLOOKUP($B64,'S1 - Prog'!$B$28:$AD$392,11,FALSE)," ",VLOOKUP($B64,'S1 - Prog'!$B$28:$AD$392,12,FALSE)," ",VLOOKUP($B64,'S1 - Prog'!$B$28:$AD$392,13,FALSE)),IF(COUNTIF(D64,"* - 1")=1,"ABSENT",""))</f>
        <v/>
      </c>
      <c r="D64" s="351">
        <f>'[1]SEMAINE 01'!O56</f>
        <v>0</v>
      </c>
      <c r="E64" s="351" t="str">
        <f>IF(COUNTIF(D64,"* - 1")=1,IF(C64="ABSENT","Tout va bien","Pb Planif"),IF(C64&lt;&gt;"","Modifier planning Agent",IF(ISTEXT(VLOOKUP($B64,'S1 - Prog'!B$28:B$392,1,FALSE)),"Pb de doublon","")))</f>
        <v/>
      </c>
      <c r="F64" s="351" t="str">
        <f>IF(COUNTIF('S1 - Prog'!$C$28:$C$403,'S1 - Agent'!$B64)=1,CONCATENATE(VLOOKUP($B64,'S1 - Prog'!$C$28:$AD$392,10,FALSE)," ",VLOOKUP($B64,'S1 - Prog'!$C$28:$AD$392,11,FALSE)," ",VLOOKUP($B64,'S1 - Prog'!$C$28:$AD$392,12,FALSE)),IF(COUNTIF(G64,"* - 1")=1,"ABSENT",""))</f>
        <v/>
      </c>
      <c r="G64" s="351" t="str">
        <f>'[1]SEMAINE 01'!R56</f>
        <v>SURV.TRAVAUX</v>
      </c>
      <c r="H64" s="351" t="str">
        <f>IF(COUNTIF(G64,"* - 1")=1,IF(F64="ABSENT","Tout va bien","Pb Planif"),IF(F64&lt;&gt;"","Modifier planning Agent",IF(ISTEXT(VLOOKUP($B64,'S1 - Prog'!C$28:C$392,1,FALSE)),"Pb de doublon","")))</f>
        <v/>
      </c>
      <c r="I64" s="351" t="str">
        <f>IF(COUNTIF('S1 - Prog'!$D$28:$D$403,'S1 - Agent'!$B64)=1,CONCATENATE(VLOOKUP($B64,'S1 - Prog'!$D$28:$AD$392,9,FALSE)," ",VLOOKUP($B64,'S1 - Prog'!$D$28:$AD$392,10,FALSE)," ",VLOOKUP($B64,'S1 - Prog'!$D$28:$AD$392,11,FALSE)),IF(COUNTIF(J64,"* - 1")=1,"ABSENT",""))</f>
        <v/>
      </c>
      <c r="J64" s="351" t="str">
        <f>'[1]SEMAINE 01'!U56</f>
        <v>SURV.TRAVAUX</v>
      </c>
      <c r="K64" s="351" t="str">
        <f>IF(COUNTIF(J64,"* - 1")=1,IF(I64="ABSENT","Tout va bien","Pb Planif"),IF(I64&lt;&gt;"","Modifier planning Agent",IF(ISTEXT(VLOOKUP($B64,'S1 - Prog'!D$28:D$392,1,FALSE)),"Pb de doublon","")))</f>
        <v/>
      </c>
      <c r="L64" s="351" t="str">
        <f>IF(COUNTIF('S1 - Prog'!$E$28:$E$403,'S1 - Agent'!$B64)=1,CONCATENATE(VLOOKUP($B64,'S1 - Prog'!$E$28:$AD$392,8,FALSE)," ",VLOOKUP($B64,'S1 - Prog'!$E$28:$AD$392,9,FALSE)," ",VLOOKUP($B64,'S1 - Prog'!$E$28:$AD$392,10,FALSE)),IF(COUNTIF(M64,"* - 1")=1,"ABSENT",""))</f>
        <v/>
      </c>
      <c r="M64" s="351" t="str">
        <f>'[1]SEMAINE 01'!X56</f>
        <v>SURV.TRAVAUX</v>
      </c>
      <c r="N64" s="351" t="str">
        <f>IF(COUNTIF(M64,"* - 1")=1,IF(L64="ABSENT","Tout va bien","Pb Planif"),IF(L64&lt;&gt;"","Modifier planning Agent",IF(ISTEXT(VLOOKUP($B64,'S1 - Prog'!E$28:E$392,1,FALSE)),"Pb de doublon","")))</f>
        <v/>
      </c>
      <c r="O64" s="351" t="str">
        <f>IF(COUNTIF('S1 - Prog'!$F$28:$F$403,'S1 - Agent'!$B64)=1,CONCATENATE(VLOOKUP($B64,'S1 - Prog'!$F$28:$AD$392,7,FALSE)," ",VLOOKUP($B64,'S1 - Prog'!$F$28:$AD$392,8,FALSE)," ",VLOOKUP($B64,'S1 - Prog'!$F$28:$AD$392,9,FALSE)),IF(COUNTIF(P64,"* - 1")=1,"ABSENT",""))</f>
        <v/>
      </c>
      <c r="P64" s="351" t="str">
        <f>'[1]SEMAINE 01'!AA56</f>
        <v>SURV.TRAVAUX</v>
      </c>
      <c r="Q64" s="351" t="str">
        <f>IF(COUNTIF(P64,"* - 1")=1,IF(O64="ABSENT","Tout va bien","Pb Planif"),IF(O64&lt;&gt;"","Modifier planning Agent",IF(ISTEXT(VLOOKUP($B64,'S1 - Prog'!F$28:F$392,1,FALSE)),"Pb de doublon","")))</f>
        <v/>
      </c>
      <c r="R64" s="351" t="str">
        <f>IF(COUNTIF('S1 - Prog'!$G$28:$G$403,'S1 - Agent'!$B64)=1,CONCATENATE(VLOOKUP($B64,'S1 - Prog'!$G$28:$AD$392,6,FALSE)," ",VLOOKUP($B64,'S1 - Prog'!$G$28:$AD$392,7,FALSE)," ",VLOOKUP($B64,'S1 - Prog'!$G$28:$AD$392,8,FALSE)),IF(COUNTIF(S64,"* - 1")=1,"ABSENT",""))</f>
        <v/>
      </c>
      <c r="S64" s="351" t="str">
        <f>'[1]SEMAINE 01'!AD56</f>
        <v>REPOS PREVU - 2</v>
      </c>
      <c r="T64" s="351" t="str">
        <f>IF(COUNTIF(S64,"* - 1")=1,IF(R64="ABSENT","Tout va bien","Pb Planif"),IF(R64&lt;&gt;"","Modifier planning Agent",IF(ISTEXT(VLOOKUP($B64,'S1 - Prog'!G$28:G$392,1,FALSE)),"Pb de doublon","")))</f>
        <v/>
      </c>
      <c r="U64" s="351" t="str">
        <f>IF(COUNTIF('S1 - Prog'!$H$28:$H$403,'S1 - Agent'!$B64)=1,CONCATENATE(VLOOKUP($B64,'S1 - Prog'!$H$28:$AD$392,5,FALSE)," ",VLOOKUP($B64,'S1 - Prog'!$H$28:$AD$392,6,FALSE)," ",VLOOKUP($B64,'S1 - Prog'!$H$28:$AD$392,7,FALSE)),IF(COUNTIF(V64,"* - 1")=1,"ABSENT",""))</f>
        <v/>
      </c>
      <c r="V64" s="351" t="str">
        <f>'[1]SEMAINE 01'!AG56</f>
        <v>REPOS PREVU - 2</v>
      </c>
      <c r="W64" s="351" t="str">
        <f>IF(COUNTIF(V64,"* - 1")=1,IF(U64="ABSENT","Tout va bien","Pb Planif"),IF(U64&lt;&gt;"","Modifier planning Agent",IF(ISTEXT(VLOOKUP($B64,'S1 - Prog'!H$28:H$392,1,FALSE)),"Pb de doublon","")))</f>
        <v/>
      </c>
      <c r="Y64" s="356" t="str">
        <f t="shared" si="0"/>
        <v>T Maint. - - - MR.AU</v>
      </c>
      <c r="Z64" s="357" t="str">
        <f t="shared" si="1"/>
        <v>T Maint. - - - MR.AU</v>
      </c>
      <c r="AA64" s="357" t="str">
        <f t="shared" si="2"/>
        <v>T Maint. - - - MR.AU</v>
      </c>
      <c r="AB64" s="357" t="str">
        <f t="shared" si="3"/>
        <v>T Maint. - - - MR.AU</v>
      </c>
      <c r="AC64" s="357" t="str">
        <f t="shared" si="4"/>
        <v>T Maint. - - - MR.AU</v>
      </c>
      <c r="AD64" s="357" t="str">
        <f t="shared" si="5"/>
        <v>T Maint. - - - MR.AU</v>
      </c>
      <c r="AE64" s="358" t="str">
        <f t="shared" si="6"/>
        <v>T Maint. - - - MR.AU</v>
      </c>
    </row>
    <row r="65" spans="1:31" ht="16.5" thickBot="1" x14ac:dyDescent="0.25">
      <c r="A65" s="360" t="s">
        <v>118</v>
      </c>
      <c r="B65" s="350" t="str">
        <f>CONCATENATE('[1]SEMAINE 01'!$C57," - ",'[1]SEMAINE 01'!$D57,"-",'[1]SEMAINE 01'!$E57," - ",'[1]SEMAINE 01'!$B57)</f>
        <v>T Maint. - - - MR.AV</v>
      </c>
      <c r="C65" s="351" t="str">
        <f>IF(COUNTIF('S1 - Prog'!$B$28:$B$403,'S1 - Agent'!$B65)=1,CONCATENATE(VLOOKUP($B65,'S1 - Prog'!$B$28:$AD$392,11,FALSE)," ",VLOOKUP($B65,'S1 - Prog'!$B$28:$AD$392,12,FALSE)," ",VLOOKUP($B65,'S1 - Prog'!$B$28:$AD$392,13,FALSE)),IF(COUNTIF(D65,"* - 1")=1,"ABSENT",""))</f>
        <v/>
      </c>
      <c r="D65" s="351" t="str">
        <f>'[1]SEMAINE 01'!O57</f>
        <v>SURV.TRAVAUX</v>
      </c>
      <c r="E65" s="351" t="str">
        <f>IF(COUNTIF(D65,"* - 1")=1,IF(C65="ABSENT","Tout va bien","Pb Planif"),IF(C65&lt;&gt;"","Modifier planning Agent",IF(ISTEXT(VLOOKUP($B65,'S1 - Prog'!B$28:B$392,1,FALSE)),"Pb de doublon","")))</f>
        <v/>
      </c>
      <c r="F65" s="351" t="str">
        <f>IF(COUNTIF('S1 - Prog'!$C$28:$C$403,'S1 - Agent'!$B65)=1,CONCATENATE(VLOOKUP($B65,'S1 - Prog'!$C$28:$AD$392,10,FALSE)," ",VLOOKUP($B65,'S1 - Prog'!$C$28:$AD$392,11,FALSE)," ",VLOOKUP($B65,'S1 - Prog'!$C$28:$AD$392,12,FALSE)),IF(COUNTIF(G65,"* - 1")=1,"ABSENT",""))</f>
        <v/>
      </c>
      <c r="G65" s="351" t="str">
        <f>'[1]SEMAINE 01'!R57</f>
        <v>SURV.TRAVAUX</v>
      </c>
      <c r="H65" s="351" t="str">
        <f>IF(COUNTIF(G65,"* - 1")=1,IF(F65="ABSENT","Tout va bien","Pb Planif"),IF(F65&lt;&gt;"","Modifier planning Agent",IF(ISTEXT(VLOOKUP($B65,'S1 - Prog'!C$28:C$392,1,FALSE)),"Pb de doublon","")))</f>
        <v/>
      </c>
      <c r="I65" s="351" t="str">
        <f>IF(COUNTIF('S1 - Prog'!$D$28:$D$403,'S1 - Agent'!$B65)=1,CONCATENATE(VLOOKUP($B65,'S1 - Prog'!$D$28:$AD$392,9,FALSE)," ",VLOOKUP($B65,'S1 - Prog'!$D$28:$AD$392,10,FALSE)," ",VLOOKUP($B65,'S1 - Prog'!$D$28:$AD$392,11,FALSE)),IF(COUNTIF(J65,"* - 1")=1,"ABSENT",""))</f>
        <v/>
      </c>
      <c r="J65" s="351" t="str">
        <f>'[1]SEMAINE 01'!U57</f>
        <v>SURV.TRAVAUX</v>
      </c>
      <c r="K65" s="351" t="str">
        <f>IF(COUNTIF(J65,"* - 1")=1,IF(I65="ABSENT","Tout va bien","Pb Planif"),IF(I65&lt;&gt;"","Modifier planning Agent",IF(ISTEXT(VLOOKUP($B65,'S1 - Prog'!D$28:D$392,1,FALSE)),"Pb de doublon","")))</f>
        <v/>
      </c>
      <c r="L65" s="351" t="str">
        <f>IF(COUNTIF('S1 - Prog'!$E$28:$E$403,'S1 - Agent'!$B65)=1,CONCATENATE(VLOOKUP($B65,'S1 - Prog'!$E$28:$AD$392,8,FALSE)," ",VLOOKUP($B65,'S1 - Prog'!$E$28:$AD$392,9,FALSE)," ",VLOOKUP($B65,'S1 - Prog'!$E$28:$AD$392,10,FALSE)),IF(COUNTIF(M65,"* - 1")=1,"ABSENT",""))</f>
        <v/>
      </c>
      <c r="M65" s="351" t="str">
        <f>'[1]SEMAINE 01'!X57</f>
        <v>SURV.TRAVAUX</v>
      </c>
      <c r="N65" s="351" t="str">
        <f>IF(COUNTIF(M65,"* - 1")=1,IF(L65="ABSENT","Tout va bien","Pb Planif"),IF(L65&lt;&gt;"","Modifier planning Agent",IF(ISTEXT(VLOOKUP($B65,'S1 - Prog'!E$28:E$392,1,FALSE)),"Pb de doublon","")))</f>
        <v/>
      </c>
      <c r="O65" s="351" t="str">
        <f>IF(COUNTIF('S1 - Prog'!$F$28:$F$403,'S1 - Agent'!$B65)=1,CONCATENATE(VLOOKUP($B65,'S1 - Prog'!$F$28:$AD$392,7,FALSE)," ",VLOOKUP($B65,'S1 - Prog'!$F$28:$AD$392,8,FALSE)," ",VLOOKUP($B65,'S1 - Prog'!$F$28:$AD$392,9,FALSE)),IF(COUNTIF(P65,"* - 1")=1,"ABSENT",""))</f>
        <v/>
      </c>
      <c r="P65" s="351" t="str">
        <f>'[1]SEMAINE 01'!AA57</f>
        <v>SURV.TRAVAUX</v>
      </c>
      <c r="Q65" s="351" t="str">
        <f>IF(COUNTIF(P65,"* - 1")=1,IF(O65="ABSENT","Tout va bien","Pb Planif"),IF(O65&lt;&gt;"","Modifier planning Agent",IF(ISTEXT(VLOOKUP($B65,'S1 - Prog'!F$28:F$392,1,FALSE)),"Pb de doublon","")))</f>
        <v/>
      </c>
      <c r="R65" s="351" t="str">
        <f>IF(COUNTIF('S1 - Prog'!$G$28:$G$403,'S1 - Agent'!$B65)=1,CONCATENATE(VLOOKUP($B65,'S1 - Prog'!$G$28:$AD$392,6,FALSE)," ",VLOOKUP($B65,'S1 - Prog'!$G$28:$AD$392,7,FALSE)," ",VLOOKUP($B65,'S1 - Prog'!$G$28:$AD$392,8,FALSE)),IF(COUNTIF(S65,"* - 1")=1,"ABSENT",""))</f>
        <v>ABSENT</v>
      </c>
      <c r="S65" s="351" t="str">
        <f>'[1]SEMAINE 01'!AD57</f>
        <v>REPOS PREVU - 1</v>
      </c>
      <c r="T65" s="351" t="str">
        <f>IF(COUNTIF(S65,"* - 1")=1,IF(R65="ABSENT","Tout va bien","Pb Planif"),IF(R65&lt;&gt;"","Modifier planning Agent",IF(ISTEXT(VLOOKUP($B65,'S1 - Prog'!G$28:G$392,1,FALSE)),"Pb de doublon","")))</f>
        <v>Tout va bien</v>
      </c>
      <c r="U65" s="351" t="str">
        <f>IF(COUNTIF('S1 - Prog'!$H$28:$H$403,'S1 - Agent'!$B65)=1,CONCATENATE(VLOOKUP($B65,'S1 - Prog'!$H$28:$AD$392,5,FALSE)," ",VLOOKUP($B65,'S1 - Prog'!$H$28:$AD$392,6,FALSE)," ",VLOOKUP($B65,'S1 - Prog'!$H$28:$AD$392,7,FALSE)),IF(COUNTIF(V65,"* - 1")=1,"ABSENT",""))</f>
        <v>ABSENT</v>
      </c>
      <c r="V65" s="351" t="str">
        <f>'[1]SEMAINE 01'!AG57</f>
        <v>REPOS PREVU - 1</v>
      </c>
      <c r="W65" s="351" t="str">
        <f>IF(COUNTIF(V65,"* - 1")=1,IF(U65="ABSENT","Tout va bien","Pb Planif"),IF(U65&lt;&gt;"","Modifier planning Agent",IF(ISTEXT(VLOOKUP($B65,'S1 - Prog'!H$28:H$392,1,FALSE)),"Pb de doublon","")))</f>
        <v>Tout va bien</v>
      </c>
      <c r="Y65" s="356" t="str">
        <f t="shared" si="0"/>
        <v>T Maint. - - - MR.AV</v>
      </c>
      <c r="Z65" s="357" t="str">
        <f t="shared" si="1"/>
        <v>T Maint. - - - MR.AV</v>
      </c>
      <c r="AA65" s="357" t="str">
        <f t="shared" si="2"/>
        <v>T Maint. - - - MR.AV</v>
      </c>
      <c r="AB65" s="357" t="str">
        <f t="shared" si="3"/>
        <v>T Maint. - - - MR.AV</v>
      </c>
      <c r="AC65" s="357" t="str">
        <f t="shared" si="4"/>
        <v>T Maint. - - - MR.AV</v>
      </c>
      <c r="AD65" s="357" t="str">
        <f t="shared" si="5"/>
        <v/>
      </c>
      <c r="AE65" s="358" t="str">
        <f t="shared" si="6"/>
        <v/>
      </c>
    </row>
    <row r="66" spans="1:31" ht="16.5" thickBot="1" x14ac:dyDescent="0.25">
      <c r="A66" s="360" t="s">
        <v>119</v>
      </c>
      <c r="B66" s="350" t="str">
        <f>CONCATENATE('[1]SEMAINE 01'!$C58," - ",'[1]SEMAINE 01'!$D58,"-",'[1]SEMAINE 01'!$E58," - ",'[1]SEMAINE 01'!$B58)</f>
        <v xml:space="preserve"> - - - </v>
      </c>
      <c r="C66" s="351" t="str">
        <f>IF(COUNTIF('S1 - Prog'!$B$28:$B$403,'S1 - Agent'!$B66)=1,CONCATENATE(VLOOKUP($B66,'S1 - Prog'!$B$28:$AD$392,11,FALSE)," ",VLOOKUP($B66,'S1 - Prog'!$B$28:$AD$392,12,FALSE)," ",VLOOKUP($B66,'S1 - Prog'!$B$28:$AD$392,13,FALSE)),IF(COUNTIF(D66,"* - 1")=1,"ABSENT",""))</f>
        <v/>
      </c>
      <c r="D66" s="351">
        <f>'[1]SEMAINE 01'!O58</f>
        <v>0</v>
      </c>
      <c r="E66" s="351" t="str">
        <f>IF(COUNTIF(D66,"* - 1")=1,IF(C66="ABSENT","Tout va bien","Pb Planif"),IF(C66&lt;&gt;"","Modifier planning Agent",IF(ISTEXT(VLOOKUP($B66,'S1 - Prog'!B$28:B$392,1,FALSE)),"Pb de doublon","")))</f>
        <v/>
      </c>
      <c r="F66" s="351" t="str">
        <f>IF(COUNTIF('S1 - Prog'!$C$28:$C$403,'S1 - Agent'!$B66)=1,CONCATENATE(VLOOKUP($B66,'S1 - Prog'!$C$28:$AD$392,10,FALSE)," ",VLOOKUP($B66,'S1 - Prog'!$C$28:$AD$392,11,FALSE)," ",VLOOKUP($B66,'S1 - Prog'!$C$28:$AD$392,12,FALSE)),IF(COUNTIF(G66,"* - 1")=1,"ABSENT",""))</f>
        <v/>
      </c>
      <c r="G66" s="351">
        <f>'[1]SEMAINE 01'!R58</f>
        <v>0</v>
      </c>
      <c r="H66" s="351" t="str">
        <f>IF(COUNTIF(G66,"* - 1")=1,IF(F66="ABSENT","Tout va bien","Pb Planif"),IF(F66&lt;&gt;"","Modifier planning Agent",IF(ISTEXT(VLOOKUP($B66,'S1 - Prog'!C$28:C$392,1,FALSE)),"Pb de doublon","")))</f>
        <v/>
      </c>
      <c r="I66" s="351" t="str">
        <f>IF(COUNTIF('S1 - Prog'!$D$28:$D$403,'S1 - Agent'!$B66)=1,CONCATENATE(VLOOKUP($B66,'S1 - Prog'!$D$28:$AD$392,9,FALSE)," ",VLOOKUP($B66,'S1 - Prog'!$D$28:$AD$392,10,FALSE)," ",VLOOKUP($B66,'S1 - Prog'!$D$28:$AD$392,11,FALSE)),IF(COUNTIF(J66,"* - 1")=1,"ABSENT",""))</f>
        <v/>
      </c>
      <c r="J66" s="351">
        <f>'[1]SEMAINE 01'!U58</f>
        <v>0</v>
      </c>
      <c r="K66" s="351" t="str">
        <f>IF(COUNTIF(J66,"* - 1")=1,IF(I66="ABSENT","Tout va bien","Pb Planif"),IF(I66&lt;&gt;"","Modifier planning Agent",IF(ISTEXT(VLOOKUP($B66,'S1 - Prog'!D$28:D$392,1,FALSE)),"Pb de doublon","")))</f>
        <v/>
      </c>
      <c r="L66" s="351" t="str">
        <f>IF(COUNTIF('S1 - Prog'!$E$28:$E$403,'S1 - Agent'!$B66)=1,CONCATENATE(VLOOKUP($B66,'S1 - Prog'!$E$28:$AD$392,8,FALSE)," ",VLOOKUP($B66,'S1 - Prog'!$E$28:$AD$392,9,FALSE)," ",VLOOKUP($B66,'S1 - Prog'!$E$28:$AD$392,10,FALSE)),IF(COUNTIF(M66,"* - 1")=1,"ABSENT",""))</f>
        <v/>
      </c>
      <c r="M66" s="351">
        <f>'[1]SEMAINE 01'!X58</f>
        <v>0</v>
      </c>
      <c r="N66" s="351" t="str">
        <f>IF(COUNTIF(M66,"* - 1")=1,IF(L66="ABSENT","Tout va bien","Pb Planif"),IF(L66&lt;&gt;"","Modifier planning Agent",IF(ISTEXT(VLOOKUP($B66,'S1 - Prog'!E$28:E$392,1,FALSE)),"Pb de doublon","")))</f>
        <v/>
      </c>
      <c r="O66" s="351" t="str">
        <f>IF(COUNTIF('S1 - Prog'!$F$28:$F$403,'S1 - Agent'!$B66)=1,CONCATENATE(VLOOKUP($B66,'S1 - Prog'!$F$28:$AD$392,7,FALSE)," ",VLOOKUP($B66,'S1 - Prog'!$F$28:$AD$392,8,FALSE)," ",VLOOKUP($B66,'S1 - Prog'!$F$28:$AD$392,9,FALSE)),IF(COUNTIF(P66,"* - 1")=1,"ABSENT",""))</f>
        <v/>
      </c>
      <c r="P66" s="351">
        <f>'[1]SEMAINE 01'!AA58</f>
        <v>0</v>
      </c>
      <c r="Q66" s="351" t="str">
        <f>IF(COUNTIF(P66,"* - 1")=1,IF(O66="ABSENT","Tout va bien","Pb Planif"),IF(O66&lt;&gt;"","Modifier planning Agent",IF(ISTEXT(VLOOKUP($B66,'S1 - Prog'!F$28:F$392,1,FALSE)),"Pb de doublon","")))</f>
        <v/>
      </c>
      <c r="R66" s="351" t="str">
        <f>IF(COUNTIF('S1 - Prog'!$G$28:$G$403,'S1 - Agent'!$B66)=1,CONCATENATE(VLOOKUP($B66,'S1 - Prog'!$G$28:$AD$392,6,FALSE)," ",VLOOKUP($B66,'S1 - Prog'!$G$28:$AD$392,7,FALSE)," ",VLOOKUP($B66,'S1 - Prog'!$G$28:$AD$392,8,FALSE)),IF(COUNTIF(S66,"* - 1")=1,"ABSENT",""))</f>
        <v/>
      </c>
      <c r="S66" s="351">
        <f>'[1]SEMAINE 01'!AD58</f>
        <v>0</v>
      </c>
      <c r="T66" s="351" t="str">
        <f>IF(COUNTIF(S66,"* - 1")=1,IF(R66="ABSENT","Tout va bien","Pb Planif"),IF(R66&lt;&gt;"","Modifier planning Agent",IF(ISTEXT(VLOOKUP($B66,'S1 - Prog'!G$28:G$392,1,FALSE)),"Pb de doublon","")))</f>
        <v/>
      </c>
      <c r="U66" s="351" t="str">
        <f>IF(COUNTIF('S1 - Prog'!$H$28:$H$403,'S1 - Agent'!$B66)=1,CONCATENATE(VLOOKUP($B66,'S1 - Prog'!$H$28:$AD$392,5,FALSE)," ",VLOOKUP($B66,'S1 - Prog'!$H$28:$AD$392,6,FALSE)," ",VLOOKUP($B66,'S1 - Prog'!$H$28:$AD$392,7,FALSE)),IF(COUNTIF(V66,"* - 1")=1,"ABSENT",""))</f>
        <v/>
      </c>
      <c r="V66" s="351">
        <f>'[1]SEMAINE 01'!AG58</f>
        <v>0</v>
      </c>
      <c r="W66" s="351" t="str">
        <f>IF(COUNTIF(V66,"* - 1")=1,IF(U66="ABSENT","Tout va bien","Pb Planif"),IF(U66&lt;&gt;"","Modifier planning Agent",IF(ISTEXT(VLOOKUP($B66,'S1 - Prog'!H$28:H$392,1,FALSE)),"Pb de doublon","")))</f>
        <v/>
      </c>
      <c r="Y66" s="356" t="str">
        <f t="shared" si="0"/>
        <v xml:space="preserve"> - - - </v>
      </c>
      <c r="Z66" s="357" t="str">
        <f t="shared" si="1"/>
        <v xml:space="preserve"> - - - </v>
      </c>
      <c r="AA66" s="357" t="str">
        <f t="shared" si="2"/>
        <v xml:space="preserve"> - - - </v>
      </c>
      <c r="AB66" s="357" t="str">
        <f t="shared" si="3"/>
        <v xml:space="preserve"> - - - </v>
      </c>
      <c r="AC66" s="357" t="str">
        <f t="shared" si="4"/>
        <v xml:space="preserve"> - - - </v>
      </c>
      <c r="AD66" s="357" t="str">
        <f t="shared" si="5"/>
        <v xml:space="preserve"> - - - </v>
      </c>
      <c r="AE66" s="358" t="str">
        <f t="shared" si="6"/>
        <v xml:space="preserve"> - - - </v>
      </c>
    </row>
    <row r="67" spans="1:31" ht="16.5" thickBot="1" x14ac:dyDescent="0.25">
      <c r="A67" s="360" t="s">
        <v>119</v>
      </c>
      <c r="B67" s="350" t="str">
        <f>CONCATENATE('[1]SEMAINE 01'!$C59," - ",'[1]SEMAINE 01'!$D59,"-",'[1]SEMAINE 01'!$E59," - ",'[1]SEMAINE 01'!$B59)</f>
        <v xml:space="preserve"> - - - </v>
      </c>
      <c r="C67" s="351" t="str">
        <f>IF(COUNTIF('S1 - Prog'!$B$28:$B$403,'S1 - Agent'!$B67)=1,CONCATENATE(VLOOKUP($B67,'S1 - Prog'!$B$28:$AD$392,11,FALSE)," ",VLOOKUP($B67,'S1 - Prog'!$B$28:$AD$392,12,FALSE)," ",VLOOKUP($B67,'S1 - Prog'!$B$28:$AD$392,13,FALSE)),IF(COUNTIF(D67,"* - 1")=1,"ABSENT",""))</f>
        <v/>
      </c>
      <c r="D67" s="351">
        <f>'[1]SEMAINE 01'!O59</f>
        <v>0</v>
      </c>
      <c r="E67" s="351" t="str">
        <f>IF(COUNTIF(D67,"* - 1")=1,IF(C67="ABSENT","Tout va bien","Pb Planif"),IF(C67&lt;&gt;"","Modifier planning Agent",IF(ISTEXT(VLOOKUP($B67,'S1 - Prog'!B$28:B$392,1,FALSE)),"Pb de doublon","")))</f>
        <v/>
      </c>
      <c r="F67" s="351" t="str">
        <f>IF(COUNTIF('S1 - Prog'!$C$28:$C$403,'S1 - Agent'!$B67)=1,CONCATENATE(VLOOKUP($B67,'S1 - Prog'!$C$28:$AD$392,10,FALSE)," ",VLOOKUP($B67,'S1 - Prog'!$C$28:$AD$392,11,FALSE)," ",VLOOKUP($B67,'S1 - Prog'!$C$28:$AD$392,12,FALSE)),IF(COUNTIF(G67,"* - 1")=1,"ABSENT",""))</f>
        <v/>
      </c>
      <c r="G67" s="351">
        <f>'[1]SEMAINE 01'!R59</f>
        <v>0</v>
      </c>
      <c r="H67" s="351" t="str">
        <f>IF(COUNTIF(G67,"* - 1")=1,IF(F67="ABSENT","Tout va bien","Pb Planif"),IF(F67&lt;&gt;"","Modifier planning Agent",IF(ISTEXT(VLOOKUP($B67,'S1 - Prog'!C$28:C$392,1,FALSE)),"Pb de doublon","")))</f>
        <v/>
      </c>
      <c r="I67" s="351" t="str">
        <f>IF(COUNTIF('S1 - Prog'!$D$28:$D$403,'S1 - Agent'!$B67)=1,CONCATENATE(VLOOKUP($B67,'S1 - Prog'!$D$28:$AD$392,9,FALSE)," ",VLOOKUP($B67,'S1 - Prog'!$D$28:$AD$392,10,FALSE)," ",VLOOKUP($B67,'S1 - Prog'!$D$28:$AD$392,11,FALSE)),IF(COUNTIF(J67,"* - 1")=1,"ABSENT",""))</f>
        <v/>
      </c>
      <c r="J67" s="351">
        <f>'[1]SEMAINE 01'!U59</f>
        <v>0</v>
      </c>
      <c r="K67" s="351" t="str">
        <f>IF(COUNTIF(J67,"* - 1")=1,IF(I67="ABSENT","Tout va bien","Pb Planif"),IF(I67&lt;&gt;"","Modifier planning Agent",IF(ISTEXT(VLOOKUP($B67,'S1 - Prog'!D$28:D$392,1,FALSE)),"Pb de doublon","")))</f>
        <v/>
      </c>
      <c r="L67" s="351" t="str">
        <f>IF(COUNTIF('S1 - Prog'!$E$28:$E$403,'S1 - Agent'!$B67)=1,CONCATENATE(VLOOKUP($B67,'S1 - Prog'!$E$28:$AD$392,8,FALSE)," ",VLOOKUP($B67,'S1 - Prog'!$E$28:$AD$392,9,FALSE)," ",VLOOKUP($B67,'S1 - Prog'!$E$28:$AD$392,10,FALSE)),IF(COUNTIF(M67,"* - 1")=1,"ABSENT",""))</f>
        <v/>
      </c>
      <c r="M67" s="351">
        <f>'[1]SEMAINE 01'!X59</f>
        <v>0</v>
      </c>
      <c r="N67" s="351" t="str">
        <f>IF(COUNTIF(M67,"* - 1")=1,IF(L67="ABSENT","Tout va bien","Pb Planif"),IF(L67&lt;&gt;"","Modifier planning Agent",IF(ISTEXT(VLOOKUP($B67,'S1 - Prog'!E$28:E$392,1,FALSE)),"Pb de doublon","")))</f>
        <v/>
      </c>
      <c r="O67" s="351" t="str">
        <f>IF(COUNTIF('S1 - Prog'!$F$28:$F$403,'S1 - Agent'!$B67)=1,CONCATENATE(VLOOKUP($B67,'S1 - Prog'!$F$28:$AD$392,7,FALSE)," ",VLOOKUP($B67,'S1 - Prog'!$F$28:$AD$392,8,FALSE)," ",VLOOKUP($B67,'S1 - Prog'!$F$28:$AD$392,9,FALSE)),IF(COUNTIF(P67,"* - 1")=1,"ABSENT",""))</f>
        <v/>
      </c>
      <c r="P67" s="351">
        <f>'[1]SEMAINE 01'!AA59</f>
        <v>0</v>
      </c>
      <c r="Q67" s="351" t="str">
        <f>IF(COUNTIF(P67,"* - 1")=1,IF(O67="ABSENT","Tout va bien","Pb Planif"),IF(O67&lt;&gt;"","Modifier planning Agent",IF(ISTEXT(VLOOKUP($B67,'S1 - Prog'!F$28:F$392,1,FALSE)),"Pb de doublon","")))</f>
        <v/>
      </c>
      <c r="R67" s="351" t="str">
        <f>IF(COUNTIF('S1 - Prog'!$G$28:$G$403,'S1 - Agent'!$B67)=1,CONCATENATE(VLOOKUP($B67,'S1 - Prog'!$G$28:$AD$392,6,FALSE)," ",VLOOKUP($B67,'S1 - Prog'!$G$28:$AD$392,7,FALSE)," ",VLOOKUP($B67,'S1 - Prog'!$G$28:$AD$392,8,FALSE)),IF(COUNTIF(S67,"* - 1")=1,"ABSENT",""))</f>
        <v/>
      </c>
      <c r="S67" s="351">
        <f>'[1]SEMAINE 01'!AD59</f>
        <v>0</v>
      </c>
      <c r="T67" s="351" t="str">
        <f>IF(COUNTIF(S67,"* - 1")=1,IF(R67="ABSENT","Tout va bien","Pb Planif"),IF(R67&lt;&gt;"","Modifier planning Agent",IF(ISTEXT(VLOOKUP($B67,'S1 - Prog'!G$28:G$392,1,FALSE)),"Pb de doublon","")))</f>
        <v/>
      </c>
      <c r="U67" s="351" t="str">
        <f>IF(COUNTIF('S1 - Prog'!$H$28:$H$403,'S1 - Agent'!$B67)=1,CONCATENATE(VLOOKUP($B67,'S1 - Prog'!$H$28:$AD$392,5,FALSE)," ",VLOOKUP($B67,'S1 - Prog'!$H$28:$AD$392,6,FALSE)," ",VLOOKUP($B67,'S1 - Prog'!$H$28:$AD$392,7,FALSE)),IF(COUNTIF(V67,"* - 1")=1,"ABSENT",""))</f>
        <v/>
      </c>
      <c r="V67" s="351">
        <f>'[1]SEMAINE 01'!AG59</f>
        <v>0</v>
      </c>
      <c r="W67" s="351" t="str">
        <f>IF(COUNTIF(V67,"* - 1")=1,IF(U67="ABSENT","Tout va bien","Pb Planif"),IF(U67&lt;&gt;"","Modifier planning Agent",IF(ISTEXT(VLOOKUP($B67,'S1 - Prog'!H$28:H$392,1,FALSE)),"Pb de doublon","")))</f>
        <v/>
      </c>
      <c r="Y67" s="356" t="str">
        <f t="shared" si="0"/>
        <v xml:space="preserve"> - - - </v>
      </c>
      <c r="Z67" s="357" t="str">
        <f t="shared" si="1"/>
        <v xml:space="preserve"> - - - </v>
      </c>
      <c r="AA67" s="357" t="str">
        <f t="shared" si="2"/>
        <v xml:space="preserve"> - - - </v>
      </c>
      <c r="AB67" s="357" t="str">
        <f t="shared" si="3"/>
        <v xml:space="preserve"> - - - </v>
      </c>
      <c r="AC67" s="357" t="str">
        <f t="shared" si="4"/>
        <v xml:space="preserve"> - - - </v>
      </c>
      <c r="AD67" s="357" t="str">
        <f t="shared" si="5"/>
        <v xml:space="preserve"> - - - </v>
      </c>
      <c r="AE67" s="358" t="str">
        <f t="shared" si="6"/>
        <v xml:space="preserve"> - - - </v>
      </c>
    </row>
    <row r="68" spans="1:31" ht="16.5" thickBot="1" x14ac:dyDescent="0.25">
      <c r="A68" s="360" t="s">
        <v>120</v>
      </c>
      <c r="B68" s="350" t="str">
        <f>CONCATENATE('[1]SEMAINE 01'!$C60," - ",'[1]SEMAINE 01'!$D60,"-",'[1]SEMAINE 01'!$E60," - ",'[1]SEMAINE 01'!$B60)</f>
        <v>OP - -RC - MR.AW</v>
      </c>
      <c r="C68" s="351" t="str">
        <f>IF(COUNTIF('S1 - Prog'!$B$28:$B$403,'S1 - Agent'!$B68)=1,CONCATENATE(VLOOKUP($B68,'S1 - Prog'!$B$28:$AD$392,11,FALSE)," ",VLOOKUP($B68,'S1 - Prog'!$B$28:$AD$392,12,FALSE)," ",VLOOKUP($B68,'S1 - Prog'!$B$28:$AD$392,13,FALSE)),IF(COUNTIF(D68,"* - 1")=1,"ABSENT",""))</f>
        <v>ABSENT</v>
      </c>
      <c r="D68" s="351" t="str">
        <f>'[1]SEMAINE 01'!O60</f>
        <v>CONGE ANNUEL - 1</v>
      </c>
      <c r="E68" s="351" t="str">
        <f>IF(COUNTIF(D68,"* - 1")=1,IF(C68="ABSENT","Tout va bien","Pb Planif"),IF(C68&lt;&gt;"","Modifier planning Agent",IF(ISTEXT(VLOOKUP($B68,'S1 - Prog'!B$28:B$392,1,FALSE)),"Pb de doublon","")))</f>
        <v>Tout va bien</v>
      </c>
      <c r="F68" s="351" t="str">
        <f>IF(COUNTIF('S1 - Prog'!$C$28:$C$403,'S1 - Agent'!$B68)=1,CONCATENATE(VLOOKUP($B68,'S1 - Prog'!$C$28:$AD$392,10,FALSE)," ",VLOOKUP($B68,'S1 - Prog'!$C$28:$AD$392,11,FALSE)," ",VLOOKUP($B68,'S1 - Prog'!$C$28:$AD$392,12,FALSE)),IF(COUNTIF(G68,"* - 1")=1,"ABSENT",""))</f>
        <v>ABSENT</v>
      </c>
      <c r="G68" s="351" t="str">
        <f>'[1]SEMAINE 01'!R60</f>
        <v>CONGE ANNUEL - 1</v>
      </c>
      <c r="H68" s="351" t="str">
        <f>IF(COUNTIF(G68,"* - 1")=1,IF(F68="ABSENT","Tout va bien","Pb Planif"),IF(F68&lt;&gt;"","Modifier planning Agent",IF(ISTEXT(VLOOKUP($B68,'S1 - Prog'!C$28:C$392,1,FALSE)),"Pb de doublon","")))</f>
        <v>Tout va bien</v>
      </c>
      <c r="I68" s="351" t="str">
        <f>IF(COUNTIF('S1 - Prog'!$D$28:$D$403,'S1 - Agent'!$B68)=1,CONCATENATE(VLOOKUP($B68,'S1 - Prog'!$D$28:$AD$392,9,FALSE)," ",VLOOKUP($B68,'S1 - Prog'!$D$28:$AD$392,10,FALSE)," ",VLOOKUP($B68,'S1 - Prog'!$D$28:$AD$392,11,FALSE)),IF(COUNTIF(J68,"* - 1")=1,"ABSENT",""))</f>
        <v>ABSENT</v>
      </c>
      <c r="J68" s="351" t="str">
        <f>'[1]SEMAINE 01'!U60</f>
        <v>CONGE ANNUEL - 1</v>
      </c>
      <c r="K68" s="351" t="str">
        <f>IF(COUNTIF(J68,"* - 1")=1,IF(I68="ABSENT","Tout va bien","Pb Planif"),IF(I68&lt;&gt;"","Modifier planning Agent",IF(ISTEXT(VLOOKUP($B68,'S1 - Prog'!D$28:D$392,1,FALSE)),"Pb de doublon","")))</f>
        <v>Tout va bien</v>
      </c>
      <c r="L68" s="351" t="str">
        <f>IF(COUNTIF('S1 - Prog'!$E$28:$E$403,'S1 - Agent'!$B68)=1,CONCATENATE(VLOOKUP($B68,'S1 - Prog'!$E$28:$AD$392,8,FALSE)," ",VLOOKUP($B68,'S1 - Prog'!$E$28:$AD$392,9,FALSE)," ",VLOOKUP($B68,'S1 - Prog'!$E$28:$AD$392,10,FALSE)),IF(COUNTIF(M68,"* - 1")=1,"ABSENT",""))</f>
        <v/>
      </c>
      <c r="M68" s="351">
        <f>'[1]SEMAINE 01'!X60</f>
        <v>0</v>
      </c>
      <c r="N68" s="351" t="str">
        <f>IF(COUNTIF(M68,"* - 1")=1,IF(L68="ABSENT","Tout va bien","Pb Planif"),IF(L68&lt;&gt;"","Modifier planning Agent",IF(ISTEXT(VLOOKUP($B68,'S1 - Prog'!E$28:E$392,1,FALSE)),"Pb de doublon","")))</f>
        <v/>
      </c>
      <c r="O68" s="351" t="str">
        <f>IF(COUNTIF('S1 - Prog'!$F$28:$F$403,'S1 - Agent'!$B68)=1,CONCATENATE(VLOOKUP($B68,'S1 - Prog'!$F$28:$AD$392,7,FALSE)," ",VLOOKUP($B68,'S1 - Prog'!$F$28:$AD$392,8,FALSE)," ",VLOOKUP($B68,'S1 - Prog'!$F$28:$AD$392,9,FALSE)),IF(COUNTIF(P68,"* - 1")=1,"ABSENT",""))</f>
        <v/>
      </c>
      <c r="P68" s="351">
        <f>'[1]SEMAINE 01'!AA60</f>
        <v>0</v>
      </c>
      <c r="Q68" s="351" t="str">
        <f>IF(COUNTIF(P68,"* - 1")=1,IF(O68="ABSENT","Tout va bien","Pb Planif"),IF(O68&lt;&gt;"","Modifier planning Agent",IF(ISTEXT(VLOOKUP($B68,'S1 - Prog'!F$28:F$392,1,FALSE)),"Pb de doublon","")))</f>
        <v/>
      </c>
      <c r="R68" s="351" t="str">
        <f>IF(COUNTIF('S1 - Prog'!$G$28:$G$403,'S1 - Agent'!$B68)=1,CONCATENATE(VLOOKUP($B68,'S1 - Prog'!$G$28:$AD$392,6,FALSE)," ",VLOOKUP($B68,'S1 - Prog'!$G$28:$AD$392,7,FALSE)," ",VLOOKUP($B68,'S1 - Prog'!$G$28:$AD$392,8,FALSE)),IF(COUNTIF(S68,"* - 1")=1,"ABSENT",""))</f>
        <v>ABSENT</v>
      </c>
      <c r="S68" s="351" t="str">
        <f>'[1]SEMAINE 01'!AD60</f>
        <v>REPOS PREVU - 1</v>
      </c>
      <c r="T68" s="351" t="str">
        <f>IF(COUNTIF(S68,"* - 1")=1,IF(R68="ABSENT","Tout va bien","Pb Planif"),IF(R68&lt;&gt;"","Modifier planning Agent",IF(ISTEXT(VLOOKUP($B68,'S1 - Prog'!G$28:G$392,1,FALSE)),"Pb de doublon","")))</f>
        <v>Tout va bien</v>
      </c>
      <c r="U68" s="351" t="str">
        <f>IF(COUNTIF('S1 - Prog'!$H$28:$H$403,'S1 - Agent'!$B68)=1,CONCATENATE(VLOOKUP($B68,'S1 - Prog'!$H$28:$AD$392,5,FALSE)," ",VLOOKUP($B68,'S1 - Prog'!$H$28:$AD$392,6,FALSE)," ",VLOOKUP($B68,'S1 - Prog'!$H$28:$AD$392,7,FALSE)),IF(COUNTIF(V68,"* - 1")=1,"ABSENT",""))</f>
        <v>ABSENT</v>
      </c>
      <c r="V68" s="351" t="str">
        <f>'[1]SEMAINE 01'!AG60</f>
        <v>REPOS PREVU - 1</v>
      </c>
      <c r="W68" s="351" t="str">
        <f>IF(COUNTIF(V68,"* - 1")=1,IF(U68="ABSENT","Tout va bien","Pb Planif"),IF(U68&lt;&gt;"","Modifier planning Agent",IF(ISTEXT(VLOOKUP($B68,'S1 - Prog'!H$28:H$392,1,FALSE)),"Pb de doublon","")))</f>
        <v>Tout va bien</v>
      </c>
      <c r="Y68" s="356" t="str">
        <f t="shared" si="0"/>
        <v/>
      </c>
      <c r="Z68" s="357" t="str">
        <f t="shared" si="1"/>
        <v/>
      </c>
      <c r="AA68" s="357" t="str">
        <f t="shared" si="2"/>
        <v/>
      </c>
      <c r="AB68" s="357" t="str">
        <f t="shared" si="3"/>
        <v>OP - -RC - MR.AW</v>
      </c>
      <c r="AC68" s="357" t="str">
        <f t="shared" si="4"/>
        <v>OP - -RC - MR.AW</v>
      </c>
      <c r="AD68" s="357" t="str">
        <f t="shared" si="5"/>
        <v/>
      </c>
      <c r="AE68" s="358" t="str">
        <f t="shared" si="6"/>
        <v/>
      </c>
    </row>
    <row r="69" spans="1:31" ht="16.5" thickBot="1" x14ac:dyDescent="0.25">
      <c r="A69" s="360" t="s">
        <v>121</v>
      </c>
      <c r="B69" s="350" t="str">
        <f>CONCATENATE('[1]SEMAINE 01'!$C61," - ",'[1]SEMAINE 01'!$D61,"-",'[1]SEMAINE 01'!$E61," - ",'[1]SEMAINE 01'!$B61)</f>
        <v>OP - - - MR.AX</v>
      </c>
      <c r="C69" s="351" t="str">
        <f>IF(COUNTIF('S1 - Prog'!$B$28:$B$403,'S1 - Agent'!$B69)=1,CONCATENATE(VLOOKUP($B69,'S1 - Prog'!$B$28:$AD$392,11,FALSE)," ",VLOOKUP($B69,'S1 - Prog'!$B$28:$AD$392,12,FALSE)," ",VLOOKUP($B69,'S1 - Prog'!$B$28:$AD$392,13,FALSE)),IF(COUNTIF(D69,"* - 1")=1,"ABSENT",""))</f>
        <v/>
      </c>
      <c r="D69" s="351" t="str">
        <f>'[1]SEMAINE 01'!O61</f>
        <v>SURV.TRAVAUX</v>
      </c>
      <c r="E69" s="351" t="str">
        <f>IF(COUNTIF(D69,"* - 1")=1,IF(C69="ABSENT","Tout va bien","Pb Planif"),IF(C69&lt;&gt;"","Modifier planning Agent",IF(ISTEXT(VLOOKUP($B69,'S1 - Prog'!B$28:B$392,1,FALSE)),"Pb de doublon","")))</f>
        <v/>
      </c>
      <c r="F69" s="351" t="str">
        <f>IF(COUNTIF('S1 - Prog'!$C$28:$C$403,'S1 - Agent'!$B69)=1,CONCATENATE(VLOOKUP($B69,'S1 - Prog'!$C$28:$AD$392,10,FALSE)," ",VLOOKUP($B69,'S1 - Prog'!$C$28:$AD$392,11,FALSE)," ",VLOOKUP($B69,'S1 - Prog'!$C$28:$AD$392,12,FALSE)),IF(COUNTIF(G69,"* - 1")=1,"ABSENT",""))</f>
        <v/>
      </c>
      <c r="G69" s="351" t="str">
        <f>'[1]SEMAINE 01'!R61</f>
        <v>SURV.TRAVAUX</v>
      </c>
      <c r="H69" s="351" t="str">
        <f>IF(COUNTIF(G69,"* - 1")=1,IF(F69="ABSENT","Tout va bien","Pb Planif"),IF(F69&lt;&gt;"","Modifier planning Agent",IF(ISTEXT(VLOOKUP($B69,'S1 - Prog'!C$28:C$392,1,FALSE)),"Pb de doublon","")))</f>
        <v/>
      </c>
      <c r="I69" s="351" t="str">
        <f>IF(COUNTIF('S1 - Prog'!$D$28:$D$403,'S1 - Agent'!$B69)=1,CONCATENATE(VLOOKUP($B69,'S1 - Prog'!$D$28:$AD$392,9,FALSE)," ",VLOOKUP($B69,'S1 - Prog'!$D$28:$AD$392,10,FALSE)," ",VLOOKUP($B69,'S1 - Prog'!$D$28:$AD$392,11,FALSE)),IF(COUNTIF(J69,"* - 1")=1,"ABSENT",""))</f>
        <v/>
      </c>
      <c r="J69" s="351" t="str">
        <f>'[1]SEMAINE 01'!U61</f>
        <v>SURV.TRAVAUX</v>
      </c>
      <c r="K69" s="351" t="str">
        <f>IF(COUNTIF(J69,"* - 1")=1,IF(I69="ABSENT","Tout va bien","Pb Planif"),IF(I69&lt;&gt;"","Modifier planning Agent",IF(ISTEXT(VLOOKUP($B69,'S1 - Prog'!D$28:D$392,1,FALSE)),"Pb de doublon","")))</f>
        <v/>
      </c>
      <c r="L69" s="351" t="str">
        <f>IF(COUNTIF('S1 - Prog'!$E$28:$E$403,'S1 - Agent'!$B69)=1,CONCATENATE(VLOOKUP($B69,'S1 - Prog'!$E$28:$AD$392,8,FALSE)," ",VLOOKUP($B69,'S1 - Prog'!$E$28:$AD$392,9,FALSE)," ",VLOOKUP($B69,'S1 - Prog'!$E$28:$AD$392,10,FALSE)),IF(COUNTIF(M69,"* - 1")=1,"ABSENT",""))</f>
        <v/>
      </c>
      <c r="M69" s="351" t="str">
        <f>'[1]SEMAINE 01'!X61</f>
        <v>SURV.TRAVAUX</v>
      </c>
      <c r="N69" s="351" t="str">
        <f>IF(COUNTIF(M69,"* - 1")=1,IF(L69="ABSENT","Tout va bien","Pb Planif"),IF(L69&lt;&gt;"","Modifier planning Agent",IF(ISTEXT(VLOOKUP($B69,'S1 - Prog'!E$28:E$392,1,FALSE)),"Pb de doublon","")))</f>
        <v/>
      </c>
      <c r="O69" s="351" t="str">
        <f>IF(COUNTIF('S1 - Prog'!$F$28:$F$403,'S1 - Agent'!$B69)=1,CONCATENATE(VLOOKUP($B69,'S1 - Prog'!$F$28:$AD$392,7,FALSE)," ",VLOOKUP($B69,'S1 - Prog'!$F$28:$AD$392,8,FALSE)," ",VLOOKUP($B69,'S1 - Prog'!$F$28:$AD$392,9,FALSE)),IF(COUNTIF(P69,"* - 1")=1,"ABSENT",""))</f>
        <v/>
      </c>
      <c r="P69" s="351" t="str">
        <f>'[1]SEMAINE 01'!AA61</f>
        <v>SURV.TRAVAUX</v>
      </c>
      <c r="Q69" s="351" t="str">
        <f>IF(COUNTIF(P69,"* - 1")=1,IF(O69="ABSENT","Tout va bien","Pb Planif"),IF(O69&lt;&gt;"","Modifier planning Agent",IF(ISTEXT(VLOOKUP($B69,'S1 - Prog'!F$28:F$392,1,FALSE)),"Pb de doublon","")))</f>
        <v/>
      </c>
      <c r="R69" s="351" t="str">
        <f>IF(COUNTIF('S1 - Prog'!$G$28:$G$403,'S1 - Agent'!$B69)=1,CONCATENATE(VLOOKUP($B69,'S1 - Prog'!$G$28:$AD$392,6,FALSE)," ",VLOOKUP($B69,'S1 - Prog'!$G$28:$AD$392,7,FALSE)," ",VLOOKUP($B69,'S1 - Prog'!$G$28:$AD$392,8,FALSE)),IF(COUNTIF(S69,"* - 1")=1,"ABSENT",""))</f>
        <v>ABSENT</v>
      </c>
      <c r="S69" s="351" t="str">
        <f>'[1]SEMAINE 01'!AD61</f>
        <v>REPOS PREVU - 1</v>
      </c>
      <c r="T69" s="351" t="str">
        <f>IF(COUNTIF(S69,"* - 1")=1,IF(R69="ABSENT","Tout va bien","Pb Planif"),IF(R69&lt;&gt;"","Modifier planning Agent",IF(ISTEXT(VLOOKUP($B69,'S1 - Prog'!G$28:G$392,1,FALSE)),"Pb de doublon","")))</f>
        <v>Tout va bien</v>
      </c>
      <c r="U69" s="351" t="str">
        <f>IF(COUNTIF('S1 - Prog'!$H$28:$H$403,'S1 - Agent'!$B69)=1,CONCATENATE(VLOOKUP($B69,'S1 - Prog'!$H$28:$AD$392,5,FALSE)," ",VLOOKUP($B69,'S1 - Prog'!$H$28:$AD$392,6,FALSE)," ",VLOOKUP($B69,'S1 - Prog'!$H$28:$AD$392,7,FALSE)),IF(COUNTIF(V69,"* - 1")=1,"ABSENT",""))</f>
        <v>ABSENT</v>
      </c>
      <c r="V69" s="351" t="str">
        <f>'[1]SEMAINE 01'!AG61</f>
        <v>REPOS PREVU - 1</v>
      </c>
      <c r="W69" s="351" t="str">
        <f>IF(COUNTIF(V69,"* - 1")=1,IF(U69="ABSENT","Tout va bien","Pb Planif"),IF(U69&lt;&gt;"","Modifier planning Agent",IF(ISTEXT(VLOOKUP($B69,'S1 - Prog'!H$28:H$392,1,FALSE)),"Pb de doublon","")))</f>
        <v>Tout va bien</v>
      </c>
      <c r="Y69" s="356" t="str">
        <f t="shared" si="0"/>
        <v>OP - - - MR.AX</v>
      </c>
      <c r="Z69" s="357" t="str">
        <f t="shared" si="1"/>
        <v>OP - - - MR.AX</v>
      </c>
      <c r="AA69" s="357" t="str">
        <f t="shared" si="2"/>
        <v>OP - - - MR.AX</v>
      </c>
      <c r="AB69" s="357" t="str">
        <f t="shared" si="3"/>
        <v>OP - - - MR.AX</v>
      </c>
      <c r="AC69" s="357" t="str">
        <f t="shared" si="4"/>
        <v>OP - - - MR.AX</v>
      </c>
      <c r="AD69" s="357" t="str">
        <f t="shared" si="5"/>
        <v/>
      </c>
      <c r="AE69" s="358" t="str">
        <f t="shared" si="6"/>
        <v/>
      </c>
    </row>
    <row r="70" spans="1:31" ht="16.5" thickBot="1" x14ac:dyDescent="0.25">
      <c r="A70" s="360" t="s">
        <v>122</v>
      </c>
      <c r="B70" s="350" t="str">
        <f>CONCATENATE('[1]SEMAINE 01'!$C62," - ",'[1]SEMAINE 01'!$D62,"-",'[1]SEMAINE 01'!$E62," - ",'[1]SEMAINE 01'!$B62)</f>
        <v>OP - -RC - MR.AY</v>
      </c>
      <c r="C70" s="351" t="str">
        <f>IF(COUNTIF('S1 - Prog'!$B$28:$B$403,'S1 - Agent'!$B70)=1,CONCATENATE(VLOOKUP($B70,'S1 - Prog'!$B$28:$AD$392,11,FALSE)," ",VLOOKUP($B70,'S1 - Prog'!$B$28:$AD$392,12,FALSE)," ",VLOOKUP($B70,'S1 - Prog'!$B$28:$AD$392,13,FALSE)),IF(COUNTIF(D70,"* - 1")=1,"ABSENT",""))</f>
        <v>ABSENT</v>
      </c>
      <c r="D70" s="351" t="str">
        <f>'[1]SEMAINE 01'!O62</f>
        <v>RTT - 1</v>
      </c>
      <c r="E70" s="351" t="str">
        <f>IF(COUNTIF(D70,"* - 1")=1,IF(C70="ABSENT","Tout va bien","Pb Planif"),IF(C70&lt;&gt;"","Modifier planning Agent",IF(ISTEXT(VLOOKUP($B70,'S1 - Prog'!B$28:B$392,1,FALSE)),"Pb de doublon","")))</f>
        <v>Tout va bien</v>
      </c>
      <c r="F70" s="351" t="str">
        <f>IF(COUNTIF('S1 - Prog'!$C$28:$C$403,'S1 - Agent'!$B70)=1,CONCATENATE(VLOOKUP($B70,'S1 - Prog'!$C$28:$AD$392,10,FALSE)," ",VLOOKUP($B70,'S1 - Prog'!$C$28:$AD$392,11,FALSE)," ",VLOOKUP($B70,'S1 - Prog'!$C$28:$AD$392,12,FALSE)),IF(COUNTIF(G70,"* - 1")=1,"ABSENT",""))</f>
        <v/>
      </c>
      <c r="G70" s="351">
        <f>'[1]SEMAINE 01'!R62</f>
        <v>0</v>
      </c>
      <c r="H70" s="351" t="str">
        <f>IF(COUNTIF(G70,"* - 1")=1,IF(F70="ABSENT","Tout va bien","Pb Planif"),IF(F70&lt;&gt;"","Modifier planning Agent",IF(ISTEXT(VLOOKUP($B70,'S1 - Prog'!C$28:C$392,1,FALSE)),"Pb de doublon","")))</f>
        <v/>
      </c>
      <c r="I70" s="351" t="str">
        <f>IF(COUNTIF('S1 - Prog'!$D$28:$D$403,'S1 - Agent'!$B70)=1,CONCATENATE(VLOOKUP($B70,'S1 - Prog'!$D$28:$AD$392,9,FALSE)," ",VLOOKUP($B70,'S1 - Prog'!$D$28:$AD$392,10,FALSE)," ",VLOOKUP($B70,'S1 - Prog'!$D$28:$AD$392,11,FALSE)),IF(COUNTIF(J70,"* - 1")=1,"ABSENT",""))</f>
        <v/>
      </c>
      <c r="J70" s="351">
        <f>'[1]SEMAINE 01'!U62</f>
        <v>0</v>
      </c>
      <c r="K70" s="351" t="str">
        <f>IF(COUNTIF(J70,"* - 1")=1,IF(I70="ABSENT","Tout va bien","Pb Planif"),IF(I70&lt;&gt;"","Modifier planning Agent",IF(ISTEXT(VLOOKUP($B70,'S1 - Prog'!D$28:D$392,1,FALSE)),"Pb de doublon","")))</f>
        <v/>
      </c>
      <c r="L70" s="351" t="str">
        <f>IF(COUNTIF('S1 - Prog'!$E$28:$E$403,'S1 - Agent'!$B70)=1,CONCATENATE(VLOOKUP($B70,'S1 - Prog'!$E$28:$AD$392,8,FALSE)," ",VLOOKUP($B70,'S1 - Prog'!$E$28:$AD$392,9,FALSE)," ",VLOOKUP($B70,'S1 - Prog'!$E$28:$AD$392,10,FALSE)),IF(COUNTIF(M70,"* - 1")=1,"ABSENT",""))</f>
        <v/>
      </c>
      <c r="M70" s="351">
        <f>'[1]SEMAINE 01'!X62</f>
        <v>0</v>
      </c>
      <c r="N70" s="351" t="str">
        <f>IF(COUNTIF(M70,"* - 1")=1,IF(L70="ABSENT","Tout va bien","Pb Planif"),IF(L70&lt;&gt;"","Modifier planning Agent",IF(ISTEXT(VLOOKUP($B70,'S1 - Prog'!E$28:E$392,1,FALSE)),"Pb de doublon","")))</f>
        <v/>
      </c>
      <c r="O70" s="351" t="str">
        <f>IF(COUNTIF('S1 - Prog'!$F$28:$F$403,'S1 - Agent'!$B70)=1,CONCATENATE(VLOOKUP($B70,'S1 - Prog'!$F$28:$AD$392,7,FALSE)," ",VLOOKUP($B70,'S1 - Prog'!$F$28:$AD$392,8,FALSE)," ",VLOOKUP($B70,'S1 - Prog'!$F$28:$AD$392,9,FALSE)),IF(COUNTIF(P70,"* - 1")=1,"ABSENT",""))</f>
        <v/>
      </c>
      <c r="P70" s="351">
        <f>'[1]SEMAINE 01'!AA62</f>
        <v>0</v>
      </c>
      <c r="Q70" s="351" t="str">
        <f>IF(COUNTIF(P70,"* - 1")=1,IF(O70="ABSENT","Tout va bien","Pb Planif"),IF(O70&lt;&gt;"","Modifier planning Agent",IF(ISTEXT(VLOOKUP($B70,'S1 - Prog'!F$28:F$392,1,FALSE)),"Pb de doublon","")))</f>
        <v/>
      </c>
      <c r="R70" s="351" t="str">
        <f>IF(COUNTIF('S1 - Prog'!$G$28:$G$403,'S1 - Agent'!$B70)=1,CONCATENATE(VLOOKUP($B70,'S1 - Prog'!$G$28:$AD$392,6,FALSE)," ",VLOOKUP($B70,'S1 - Prog'!$G$28:$AD$392,7,FALSE)," ",VLOOKUP($B70,'S1 - Prog'!$G$28:$AD$392,8,FALSE)),IF(COUNTIF(S70,"* - 1")=1,"ABSENT",""))</f>
        <v>ABSENT</v>
      </c>
      <c r="S70" s="351" t="str">
        <f>'[1]SEMAINE 01'!AD62</f>
        <v>REPOS PREVU - 1</v>
      </c>
      <c r="T70" s="351" t="str">
        <f>IF(COUNTIF(S70,"* - 1")=1,IF(R70="ABSENT","Tout va bien","Pb Planif"),IF(R70&lt;&gt;"","Modifier planning Agent",IF(ISTEXT(VLOOKUP($B70,'S1 - Prog'!G$28:G$392,1,FALSE)),"Pb de doublon","")))</f>
        <v>Tout va bien</v>
      </c>
      <c r="U70" s="351" t="str">
        <f>IF(COUNTIF('S1 - Prog'!$H$28:$H$403,'S1 - Agent'!$B70)=1,CONCATENATE(VLOOKUP($B70,'S1 - Prog'!$H$28:$AD$392,5,FALSE)," ",VLOOKUP($B70,'S1 - Prog'!$H$28:$AD$392,6,FALSE)," ",VLOOKUP($B70,'S1 - Prog'!$H$28:$AD$392,7,FALSE)),IF(COUNTIF(V70,"* - 1")=1,"ABSENT",""))</f>
        <v>ABSENT</v>
      </c>
      <c r="V70" s="351" t="str">
        <f>'[1]SEMAINE 01'!AG62</f>
        <v>REPOS PREVU - 1</v>
      </c>
      <c r="W70" s="351" t="str">
        <f>IF(COUNTIF(V70,"* - 1")=1,IF(U70="ABSENT","Tout va bien","Pb Planif"),IF(U70&lt;&gt;"","Modifier planning Agent",IF(ISTEXT(VLOOKUP($B70,'S1 - Prog'!H$28:H$392,1,FALSE)),"Pb de doublon","")))</f>
        <v>Tout va bien</v>
      </c>
      <c r="Y70" s="356" t="str">
        <f t="shared" si="0"/>
        <v/>
      </c>
      <c r="Z70" s="357" t="str">
        <f t="shared" si="1"/>
        <v>OP - -RC - MR.AY</v>
      </c>
      <c r="AA70" s="357" t="str">
        <f t="shared" si="2"/>
        <v>OP - -RC - MR.AY</v>
      </c>
      <c r="AB70" s="357" t="str">
        <f t="shared" si="3"/>
        <v>OP - -RC - MR.AY</v>
      </c>
      <c r="AC70" s="357" t="str">
        <f t="shared" si="4"/>
        <v>OP - -RC - MR.AY</v>
      </c>
      <c r="AD70" s="357" t="str">
        <f t="shared" si="5"/>
        <v/>
      </c>
      <c r="AE70" s="358" t="str">
        <f t="shared" si="6"/>
        <v/>
      </c>
    </row>
    <row r="71" spans="1:31" ht="16.5" thickBot="1" x14ac:dyDescent="0.25">
      <c r="A71" s="360" t="s">
        <v>123</v>
      </c>
      <c r="B71" s="350" t="str">
        <f>CONCATENATE('[1]SEMAINE 01'!$C63," - ",'[1]SEMAINE 01'!$D63,"-",'[1]SEMAINE 01'!$E63," - ",'[1]SEMAINE 01'!$B63)</f>
        <v>OP - SA- - MR.AZ</v>
      </c>
      <c r="C71" s="351" t="str">
        <f>IF(COUNTIF('S1 - Prog'!$B$28:$B$403,'S1 - Agent'!$B71)=1,CONCATENATE(VLOOKUP($B71,'S1 - Prog'!$B$28:$AD$392,11,FALSE)," ",VLOOKUP($B71,'S1 - Prog'!$B$28:$AD$392,12,FALSE)," ",VLOOKUP($B71,'S1 - Prog'!$B$28:$AD$392,13,FALSE)),IF(COUNTIF(D71,"* - 1")=1,"ABSENT",""))</f>
        <v>ABSENT</v>
      </c>
      <c r="D71" s="351" t="str">
        <f>'[1]SEMAINE 01'!O63</f>
        <v>CONGE ANNUEL - 1</v>
      </c>
      <c r="E71" s="351" t="str">
        <f>IF(COUNTIF(D71,"* - 1")=1,IF(C71="ABSENT","Tout va bien","Pb Planif"),IF(C71&lt;&gt;"","Modifier planning Agent",IF(ISTEXT(VLOOKUP($B71,'S1 - Prog'!B$28:B$392,1,FALSE)),"Pb de doublon","")))</f>
        <v>Tout va bien</v>
      </c>
      <c r="F71" s="351" t="str">
        <f>IF(COUNTIF('S1 - Prog'!$C$28:$C$403,'S1 - Agent'!$B71)=1,CONCATENATE(VLOOKUP($B71,'S1 - Prog'!$C$28:$AD$392,10,FALSE)," ",VLOOKUP($B71,'S1 - Prog'!$C$28:$AD$392,11,FALSE)," ",VLOOKUP($B71,'S1 - Prog'!$C$28:$AD$392,12,FALSE)),IF(COUNTIF(G71,"* - 1")=1,"ABSENT",""))</f>
        <v/>
      </c>
      <c r="G71" s="351">
        <f>'[1]SEMAINE 01'!R63</f>
        <v>0</v>
      </c>
      <c r="H71" s="351" t="str">
        <f>IF(COUNTIF(G71,"* - 1")=1,IF(F71="ABSENT","Tout va bien","Pb Planif"),IF(F71&lt;&gt;"","Modifier planning Agent",IF(ISTEXT(VLOOKUP($B71,'S1 - Prog'!C$28:C$392,1,FALSE)),"Pb de doublon","")))</f>
        <v/>
      </c>
      <c r="I71" s="351" t="str">
        <f>IF(COUNTIF('S1 - Prog'!$D$28:$D$403,'S1 - Agent'!$B71)=1,CONCATENATE(VLOOKUP($B71,'S1 - Prog'!$D$28:$AD$392,9,FALSE)," ",VLOOKUP($B71,'S1 - Prog'!$D$28:$AD$392,10,FALSE)," ",VLOOKUP($B71,'S1 - Prog'!$D$28:$AD$392,11,FALSE)),IF(COUNTIF(J71,"* - 1")=1,"ABSENT",""))</f>
        <v/>
      </c>
      <c r="J71" s="351">
        <f>'[1]SEMAINE 01'!U63</f>
        <v>0</v>
      </c>
      <c r="K71" s="351" t="str">
        <f>IF(COUNTIF(J71,"* - 1")=1,IF(I71="ABSENT","Tout va bien","Pb Planif"),IF(I71&lt;&gt;"","Modifier planning Agent",IF(ISTEXT(VLOOKUP($B71,'S1 - Prog'!D$28:D$392,1,FALSE)),"Pb de doublon","")))</f>
        <v/>
      </c>
      <c r="L71" s="351" t="str">
        <f>IF(COUNTIF('S1 - Prog'!$E$28:$E$403,'S1 - Agent'!$B71)=1,CONCATENATE(VLOOKUP($B71,'S1 - Prog'!$E$28:$AD$392,8,FALSE)," ",VLOOKUP($B71,'S1 - Prog'!$E$28:$AD$392,9,FALSE)," ",VLOOKUP($B71,'S1 - Prog'!$E$28:$AD$392,10,FALSE)),IF(COUNTIF(M71,"* - 1")=1,"ABSENT",""))</f>
        <v/>
      </c>
      <c r="M71" s="351">
        <f>'[1]SEMAINE 01'!X63</f>
        <v>0</v>
      </c>
      <c r="N71" s="351" t="str">
        <f>IF(COUNTIF(M71,"* - 1")=1,IF(L71="ABSENT","Tout va bien","Pb Planif"),IF(L71&lt;&gt;"","Modifier planning Agent",IF(ISTEXT(VLOOKUP($B71,'S1 - Prog'!E$28:E$392,1,FALSE)),"Pb de doublon","")))</f>
        <v/>
      </c>
      <c r="O71" s="351" t="str">
        <f>IF(COUNTIF('S1 - Prog'!$F$28:$F$403,'S1 - Agent'!$B71)=1,CONCATENATE(VLOOKUP($B71,'S1 - Prog'!$F$28:$AD$392,7,FALSE)," ",VLOOKUP($B71,'S1 - Prog'!$F$28:$AD$392,8,FALSE)," ",VLOOKUP($B71,'S1 - Prog'!$F$28:$AD$392,9,FALSE)),IF(COUNTIF(P71,"* - 1")=1,"ABSENT",""))</f>
        <v/>
      </c>
      <c r="P71" s="351">
        <f>'[1]SEMAINE 01'!AA63</f>
        <v>0</v>
      </c>
      <c r="Q71" s="351" t="str">
        <f>IF(COUNTIF(P71,"* - 1")=1,IF(O71="ABSENT","Tout va bien","Pb Planif"),IF(O71&lt;&gt;"","Modifier planning Agent",IF(ISTEXT(VLOOKUP($B71,'S1 - Prog'!F$28:F$392,1,FALSE)),"Pb de doublon","")))</f>
        <v/>
      </c>
      <c r="R71" s="351" t="str">
        <f>IF(COUNTIF('S1 - Prog'!$G$28:$G$403,'S1 - Agent'!$B71)=1,CONCATENATE(VLOOKUP($B71,'S1 - Prog'!$G$28:$AD$392,6,FALSE)," ",VLOOKUP($B71,'S1 - Prog'!$G$28:$AD$392,7,FALSE)," ",VLOOKUP($B71,'S1 - Prog'!$G$28:$AD$392,8,FALSE)),IF(COUNTIF(S71,"* - 1")=1,"ABSENT",""))</f>
        <v>ABSENT</v>
      </c>
      <c r="S71" s="351" t="str">
        <f>'[1]SEMAINE 01'!AD63</f>
        <v>REPOS PREVU - 1</v>
      </c>
      <c r="T71" s="351" t="str">
        <f>IF(COUNTIF(S71,"* - 1")=1,IF(R71="ABSENT","Tout va bien","Pb Planif"),IF(R71&lt;&gt;"","Modifier planning Agent",IF(ISTEXT(VLOOKUP($B71,'S1 - Prog'!G$28:G$392,1,FALSE)),"Pb de doublon","")))</f>
        <v>Tout va bien</v>
      </c>
      <c r="U71" s="351" t="str">
        <f>IF(COUNTIF('S1 - Prog'!$H$28:$H$403,'S1 - Agent'!$B71)=1,CONCATENATE(VLOOKUP($B71,'S1 - Prog'!$H$28:$AD$392,5,FALSE)," ",VLOOKUP($B71,'S1 - Prog'!$H$28:$AD$392,6,FALSE)," ",VLOOKUP($B71,'S1 - Prog'!$H$28:$AD$392,7,FALSE)),IF(COUNTIF(V71,"* - 1")=1,"ABSENT",""))</f>
        <v>ABSENT</v>
      </c>
      <c r="V71" s="351" t="str">
        <f>'[1]SEMAINE 01'!AG63</f>
        <v>REPOS PREVU - 1</v>
      </c>
      <c r="W71" s="351" t="str">
        <f>IF(COUNTIF(V71,"* - 1")=1,IF(U71="ABSENT","Tout va bien","Pb Planif"),IF(U71&lt;&gt;"","Modifier planning Agent",IF(ISTEXT(VLOOKUP($B71,'S1 - Prog'!H$28:H$392,1,FALSE)),"Pb de doublon","")))</f>
        <v>Tout va bien</v>
      </c>
      <c r="Y71" s="356" t="str">
        <f t="shared" si="0"/>
        <v/>
      </c>
      <c r="Z71" s="357" t="str">
        <f t="shared" si="1"/>
        <v>OP - SA- - MR.AZ</v>
      </c>
      <c r="AA71" s="357" t="str">
        <f t="shared" si="2"/>
        <v>OP - SA- - MR.AZ</v>
      </c>
      <c r="AB71" s="357" t="str">
        <f t="shared" si="3"/>
        <v>OP - SA- - MR.AZ</v>
      </c>
      <c r="AC71" s="357" t="str">
        <f t="shared" si="4"/>
        <v>OP - SA- - MR.AZ</v>
      </c>
      <c r="AD71" s="357" t="str">
        <f t="shared" si="5"/>
        <v/>
      </c>
      <c r="AE71" s="358" t="str">
        <f t="shared" si="6"/>
        <v/>
      </c>
    </row>
    <row r="72" spans="1:31" ht="16.5" thickBot="1" x14ac:dyDescent="0.25">
      <c r="A72" s="360" t="s">
        <v>124</v>
      </c>
      <c r="B72" s="350" t="str">
        <f>CONCATENATE('[1]SEMAINE 01'!$C64," - ",'[1]SEMAINE 01'!$D64,"-",'[1]SEMAINE 01'!$E64," - ",'[1]SEMAINE 01'!$B64)</f>
        <v>OP - - - MR.BC</v>
      </c>
      <c r="C72" s="351" t="str">
        <f>IF(COUNTIF('S1 - Prog'!$B$28:$B$403,'S1 - Agent'!$B72)=1,CONCATENATE(VLOOKUP($B72,'S1 - Prog'!$B$28:$AD$392,11,FALSE)," ",VLOOKUP($B72,'S1 - Prog'!$B$28:$AD$392,12,FALSE)," ",VLOOKUP($B72,'S1 - Prog'!$B$28:$AD$392,13,FALSE)),IF(COUNTIF(D72,"* - 1")=1,"ABSENT",""))</f>
        <v/>
      </c>
      <c r="D72" s="351" t="str">
        <f>'[1]SEMAINE 01'!O64</f>
        <v>SURV.TRAVAUX</v>
      </c>
      <c r="E72" s="351" t="str">
        <f>IF(COUNTIF(D72,"* - 1")=1,IF(C72="ABSENT","Tout va bien","Pb Planif"),IF(C72&lt;&gt;"","Modifier planning Agent",IF(ISTEXT(VLOOKUP($B72,'S1 - Prog'!B$28:B$392,1,FALSE)),"Pb de doublon","")))</f>
        <v/>
      </c>
      <c r="F72" s="351" t="str">
        <f>IF(COUNTIF('S1 - Prog'!$C$28:$C$403,'S1 - Agent'!$B72)=1,CONCATENATE(VLOOKUP($B72,'S1 - Prog'!$C$28:$AD$392,10,FALSE)," ",VLOOKUP($B72,'S1 - Prog'!$C$28:$AD$392,11,FALSE)," ",VLOOKUP($B72,'S1 - Prog'!$C$28:$AD$392,12,FALSE)),IF(COUNTIF(G72,"* - 1")=1,"ABSENT",""))</f>
        <v/>
      </c>
      <c r="G72" s="351" t="str">
        <f>'[1]SEMAINE 01'!R64</f>
        <v>SURV.TRAVAUX</v>
      </c>
      <c r="H72" s="351" t="str">
        <f>IF(COUNTIF(G72,"* - 1")=1,IF(F72="ABSENT","Tout va bien","Pb Planif"),IF(F72&lt;&gt;"","Modifier planning Agent",IF(ISTEXT(VLOOKUP($B72,'S1 - Prog'!C$28:C$392,1,FALSE)),"Pb de doublon","")))</f>
        <v/>
      </c>
      <c r="I72" s="351" t="str">
        <f>IF(COUNTIF('S1 - Prog'!$D$28:$D$403,'S1 - Agent'!$B72)=1,CONCATENATE(VLOOKUP($B72,'S1 - Prog'!$D$28:$AD$392,9,FALSE)," ",VLOOKUP($B72,'S1 - Prog'!$D$28:$AD$392,10,FALSE)," ",VLOOKUP($B72,'S1 - Prog'!$D$28:$AD$392,11,FALSE)),IF(COUNTIF(J72,"* - 1")=1,"ABSENT",""))</f>
        <v/>
      </c>
      <c r="J72" s="351" t="str">
        <f>'[1]SEMAINE 01'!U64</f>
        <v>SURV.TRAVAUX</v>
      </c>
      <c r="K72" s="351" t="str">
        <f>IF(COUNTIF(J72,"* - 1")=1,IF(I72="ABSENT","Tout va bien","Pb Planif"),IF(I72&lt;&gt;"","Modifier planning Agent",IF(ISTEXT(VLOOKUP($B72,'S1 - Prog'!D$28:D$392,1,FALSE)),"Pb de doublon","")))</f>
        <v/>
      </c>
      <c r="L72" s="351" t="str">
        <f>IF(COUNTIF('S1 - Prog'!$E$28:$E$403,'S1 - Agent'!$B72)=1,CONCATENATE(VLOOKUP($B72,'S1 - Prog'!$E$28:$AD$392,8,FALSE)," ",VLOOKUP($B72,'S1 - Prog'!$E$28:$AD$392,9,FALSE)," ",VLOOKUP($B72,'S1 - Prog'!$E$28:$AD$392,10,FALSE)),IF(COUNTIF(M72,"* - 1")=1,"ABSENT",""))</f>
        <v/>
      </c>
      <c r="M72" s="351" t="str">
        <f>'[1]SEMAINE 01'!X64</f>
        <v>SURV.TRAVAUX</v>
      </c>
      <c r="N72" s="351" t="str">
        <f>IF(COUNTIF(M72,"* - 1")=1,IF(L72="ABSENT","Tout va bien","Pb Planif"),IF(L72&lt;&gt;"","Modifier planning Agent",IF(ISTEXT(VLOOKUP($B72,'S1 - Prog'!E$28:E$392,1,FALSE)),"Pb de doublon","")))</f>
        <v/>
      </c>
      <c r="O72" s="351" t="str">
        <f>IF(COUNTIF('S1 - Prog'!$F$28:$F$403,'S1 - Agent'!$B72)=1,CONCATENATE(VLOOKUP($B72,'S1 - Prog'!$F$28:$AD$392,7,FALSE)," ",VLOOKUP($B72,'S1 - Prog'!$F$28:$AD$392,8,FALSE)," ",VLOOKUP($B72,'S1 - Prog'!$F$28:$AD$392,9,FALSE)),IF(COUNTIF(P72,"* - 1")=1,"ABSENT",""))</f>
        <v/>
      </c>
      <c r="P72" s="351" t="str">
        <f>'[1]SEMAINE 01'!AA64</f>
        <v>SURV.TRAVAUX</v>
      </c>
      <c r="Q72" s="351" t="str">
        <f>IF(COUNTIF(P72,"* - 1")=1,IF(O72="ABSENT","Tout va bien","Pb Planif"),IF(O72&lt;&gt;"","Modifier planning Agent",IF(ISTEXT(VLOOKUP($B72,'S1 - Prog'!F$28:F$392,1,FALSE)),"Pb de doublon","")))</f>
        <v/>
      </c>
      <c r="R72" s="351" t="str">
        <f>IF(COUNTIF('S1 - Prog'!$G$28:$G$403,'S1 - Agent'!$B72)=1,CONCATENATE(VLOOKUP($B72,'S1 - Prog'!$G$28:$AD$392,6,FALSE)," ",VLOOKUP($B72,'S1 - Prog'!$G$28:$AD$392,7,FALSE)," ",VLOOKUP($B72,'S1 - Prog'!$G$28:$AD$392,8,FALSE)),IF(COUNTIF(S72,"* - 1")=1,"ABSENT",""))</f>
        <v>ABSENT</v>
      </c>
      <c r="S72" s="351" t="str">
        <f>'[1]SEMAINE 01'!AD64</f>
        <v>REPOS PREVU - 1</v>
      </c>
      <c r="T72" s="351" t="str">
        <f>IF(COUNTIF(S72,"* - 1")=1,IF(R72="ABSENT","Tout va bien","Pb Planif"),IF(R72&lt;&gt;"","Modifier planning Agent",IF(ISTEXT(VLOOKUP($B72,'S1 - Prog'!G$28:G$392,1,FALSE)),"Pb de doublon","")))</f>
        <v>Tout va bien</v>
      </c>
      <c r="U72" s="351" t="str">
        <f>IF(COUNTIF('S1 - Prog'!$H$28:$H$403,'S1 - Agent'!$B72)=1,CONCATENATE(VLOOKUP($B72,'S1 - Prog'!$H$28:$AD$392,5,FALSE)," ",VLOOKUP($B72,'S1 - Prog'!$H$28:$AD$392,6,FALSE)," ",VLOOKUP($B72,'S1 - Prog'!$H$28:$AD$392,7,FALSE)),IF(COUNTIF(V72,"* - 1")=1,"ABSENT",""))</f>
        <v>ABSENT</v>
      </c>
      <c r="V72" s="351" t="str">
        <f>'[1]SEMAINE 01'!AG64</f>
        <v>REPOS PREVU - 1</v>
      </c>
      <c r="W72" s="351" t="str">
        <f>IF(COUNTIF(V72,"* - 1")=1,IF(U72="ABSENT","Tout va bien","Pb Planif"),IF(U72&lt;&gt;"","Modifier planning Agent",IF(ISTEXT(VLOOKUP($B72,'S1 - Prog'!H$28:H$392,1,FALSE)),"Pb de doublon","")))</f>
        <v>Tout va bien</v>
      </c>
      <c r="Y72" s="356" t="str">
        <f t="shared" si="0"/>
        <v>OP - - - MR.BC</v>
      </c>
      <c r="Z72" s="357" t="str">
        <f t="shared" si="1"/>
        <v>OP - - - MR.BC</v>
      </c>
      <c r="AA72" s="357" t="str">
        <f t="shared" si="2"/>
        <v>OP - - - MR.BC</v>
      </c>
      <c r="AB72" s="357" t="str">
        <f t="shared" si="3"/>
        <v>OP - - - MR.BC</v>
      </c>
      <c r="AC72" s="357" t="str">
        <f t="shared" si="4"/>
        <v>OP - - - MR.BC</v>
      </c>
      <c r="AD72" s="357" t="str">
        <f t="shared" si="5"/>
        <v/>
      </c>
      <c r="AE72" s="358" t="str">
        <f t="shared" si="6"/>
        <v/>
      </c>
    </row>
    <row r="73" spans="1:31" ht="16.5" thickBot="1" x14ac:dyDescent="0.25">
      <c r="A73" s="360" t="s">
        <v>125</v>
      </c>
      <c r="B73" s="350" t="str">
        <f>CONCATENATE('[1]SEMAINE 01'!$C65," - ",'[1]SEMAINE 01'!$D65,"-",'[1]SEMAINE 01'!$E65," - ",'[1]SEMAINE 01'!$B65)</f>
        <v>OP - - - MR.BD</v>
      </c>
      <c r="C73" s="351" t="str">
        <f>IF(COUNTIF('S1 - Prog'!$B$28:$B$403,'S1 - Agent'!$B73)=1,CONCATENATE(VLOOKUP($B73,'S1 - Prog'!$B$28:$AD$392,11,FALSE)," ",VLOOKUP($B73,'S1 - Prog'!$B$28:$AD$392,12,FALSE)," ",VLOOKUP($B73,'S1 - Prog'!$B$28:$AD$392,13,FALSE)),IF(COUNTIF(D73,"* - 1")=1,"ABSENT",""))</f>
        <v>ABSENT</v>
      </c>
      <c r="D73" s="351" t="str">
        <f>'[1]SEMAINE 01'!O65</f>
        <v>CONGE ANNUEL - 1</v>
      </c>
      <c r="E73" s="351" t="str">
        <f>IF(COUNTIF(D73,"* - 1")=1,IF(C73="ABSENT","Tout va bien","Pb Planif"),IF(C73&lt;&gt;"","Modifier planning Agent",IF(ISTEXT(VLOOKUP($B73,'S1 - Prog'!B$28:B$392,1,FALSE)),"Pb de doublon","")))</f>
        <v>Tout va bien</v>
      </c>
      <c r="F73" s="351" t="str">
        <f>IF(COUNTIF('S1 - Prog'!$C$28:$C$403,'S1 - Agent'!$B73)=1,CONCATENATE(VLOOKUP($B73,'S1 - Prog'!$C$28:$AD$392,10,FALSE)," ",VLOOKUP($B73,'S1 - Prog'!$C$28:$AD$392,11,FALSE)," ",VLOOKUP($B73,'S1 - Prog'!$C$28:$AD$392,12,FALSE)),IF(COUNTIF(G73,"* - 1")=1,"ABSENT",""))</f>
        <v>ABSENT</v>
      </c>
      <c r="G73" s="351" t="str">
        <f>'[1]SEMAINE 01'!R65</f>
        <v>CONGE ANNUEL - 1</v>
      </c>
      <c r="H73" s="351" t="str">
        <f>IF(COUNTIF(G73,"* - 1")=1,IF(F73="ABSENT","Tout va bien","Pb Planif"),IF(F73&lt;&gt;"","Modifier planning Agent",IF(ISTEXT(VLOOKUP($B73,'S1 - Prog'!C$28:C$392,1,FALSE)),"Pb de doublon","")))</f>
        <v>Tout va bien</v>
      </c>
      <c r="I73" s="351" t="str">
        <f>IF(COUNTIF('S1 - Prog'!$D$28:$D$403,'S1 - Agent'!$B73)=1,CONCATENATE(VLOOKUP($B73,'S1 - Prog'!$D$28:$AD$392,9,FALSE)," ",VLOOKUP($B73,'S1 - Prog'!$D$28:$AD$392,10,FALSE)," ",VLOOKUP($B73,'S1 - Prog'!$D$28:$AD$392,11,FALSE)),IF(COUNTIF(J73,"* - 1")=1,"ABSENT",""))</f>
        <v/>
      </c>
      <c r="J73" s="351" t="str">
        <f>'[1]SEMAINE 01'!U65</f>
        <v>SURV.TRAVAUX</v>
      </c>
      <c r="K73" s="351" t="str">
        <f>IF(COUNTIF(J73,"* - 1")=1,IF(I73="ABSENT","Tout va bien","Pb Planif"),IF(I73&lt;&gt;"","Modifier planning Agent",IF(ISTEXT(VLOOKUP($B73,'S1 - Prog'!D$28:D$392,1,FALSE)),"Pb de doublon","")))</f>
        <v/>
      </c>
      <c r="L73" s="351" t="str">
        <f>IF(COUNTIF('S1 - Prog'!$E$28:$E$403,'S1 - Agent'!$B73)=1,CONCATENATE(VLOOKUP($B73,'S1 - Prog'!$E$28:$AD$392,8,FALSE)," ",VLOOKUP($B73,'S1 - Prog'!$E$28:$AD$392,9,FALSE)," ",VLOOKUP($B73,'S1 - Prog'!$E$28:$AD$392,10,FALSE)),IF(COUNTIF(M73,"* - 1")=1,"ABSENT",""))</f>
        <v/>
      </c>
      <c r="M73" s="351" t="str">
        <f>'[1]SEMAINE 01'!X65</f>
        <v>SURV.TRAVAUX</v>
      </c>
      <c r="N73" s="351" t="str">
        <f>IF(COUNTIF(M73,"* - 1")=1,IF(L73="ABSENT","Tout va bien","Pb Planif"),IF(L73&lt;&gt;"","Modifier planning Agent",IF(ISTEXT(VLOOKUP($B73,'S1 - Prog'!E$28:E$392,1,FALSE)),"Pb de doublon","")))</f>
        <v/>
      </c>
      <c r="O73" s="351" t="str">
        <f>IF(COUNTIF('S1 - Prog'!$F$28:$F$403,'S1 - Agent'!$B73)=1,CONCATENATE(VLOOKUP($B73,'S1 - Prog'!$F$28:$AD$392,7,FALSE)," ",VLOOKUP($B73,'S1 - Prog'!$F$28:$AD$392,8,FALSE)," ",VLOOKUP($B73,'S1 - Prog'!$F$28:$AD$392,9,FALSE)),IF(COUNTIF(P73,"* - 1")=1,"ABSENT",""))</f>
        <v/>
      </c>
      <c r="P73" s="351" t="str">
        <f>'[1]SEMAINE 01'!AA65</f>
        <v>SURV.TRAVAUX</v>
      </c>
      <c r="Q73" s="351" t="str">
        <f>IF(COUNTIF(P73,"* - 1")=1,IF(O73="ABSENT","Tout va bien","Pb Planif"),IF(O73&lt;&gt;"","Modifier planning Agent",IF(ISTEXT(VLOOKUP($B73,'S1 - Prog'!F$28:F$392,1,FALSE)),"Pb de doublon","")))</f>
        <v/>
      </c>
      <c r="R73" s="351" t="str">
        <f>IF(COUNTIF('S1 - Prog'!$G$28:$G$403,'S1 - Agent'!$B73)=1,CONCATENATE(VLOOKUP($B73,'S1 - Prog'!$G$28:$AD$392,6,FALSE)," ",VLOOKUP($B73,'S1 - Prog'!$G$28:$AD$392,7,FALSE)," ",VLOOKUP($B73,'S1 - Prog'!$G$28:$AD$392,8,FALSE)),IF(COUNTIF(S73,"* - 1")=1,"ABSENT",""))</f>
        <v>ABSENT</v>
      </c>
      <c r="S73" s="351" t="str">
        <f>'[1]SEMAINE 01'!AD65</f>
        <v>REPOS PREVU - 1</v>
      </c>
      <c r="T73" s="351" t="str">
        <f>IF(COUNTIF(S73,"* - 1")=1,IF(R73="ABSENT","Tout va bien","Pb Planif"),IF(R73&lt;&gt;"","Modifier planning Agent",IF(ISTEXT(VLOOKUP($B73,'S1 - Prog'!G$28:G$392,1,FALSE)),"Pb de doublon","")))</f>
        <v>Tout va bien</v>
      </c>
      <c r="U73" s="351" t="str">
        <f>IF(COUNTIF('S1 - Prog'!$H$28:$H$403,'S1 - Agent'!$B73)=1,CONCATENATE(VLOOKUP($B73,'S1 - Prog'!$H$28:$AD$392,5,FALSE)," ",VLOOKUP($B73,'S1 - Prog'!$H$28:$AD$392,6,FALSE)," ",VLOOKUP($B73,'S1 - Prog'!$H$28:$AD$392,7,FALSE)),IF(COUNTIF(V73,"* - 1")=1,"ABSENT",""))</f>
        <v>ABSENT</v>
      </c>
      <c r="V73" s="351" t="str">
        <f>'[1]SEMAINE 01'!AG65</f>
        <v>REPOS PREVU - 1</v>
      </c>
      <c r="W73" s="351" t="str">
        <f>IF(COUNTIF(V73,"* - 1")=1,IF(U73="ABSENT","Tout va bien","Pb Planif"),IF(U73&lt;&gt;"","Modifier planning Agent",IF(ISTEXT(VLOOKUP($B73,'S1 - Prog'!H$28:H$392,1,FALSE)),"Pb de doublon","")))</f>
        <v>Tout va bien</v>
      </c>
      <c r="Y73" s="356" t="str">
        <f t="shared" si="0"/>
        <v/>
      </c>
      <c r="Z73" s="357" t="str">
        <f t="shared" si="1"/>
        <v/>
      </c>
      <c r="AA73" s="357" t="str">
        <f t="shared" si="2"/>
        <v>OP - - - MR.BD</v>
      </c>
      <c r="AB73" s="357" t="str">
        <f t="shared" si="3"/>
        <v>OP - - - MR.BD</v>
      </c>
      <c r="AC73" s="357" t="str">
        <f t="shared" si="4"/>
        <v>OP - - - MR.BD</v>
      </c>
      <c r="AD73" s="357" t="str">
        <f t="shared" si="5"/>
        <v/>
      </c>
      <c r="AE73" s="358" t="str">
        <f t="shared" si="6"/>
        <v/>
      </c>
    </row>
    <row r="74" spans="1:31" ht="16.5" thickBot="1" x14ac:dyDescent="0.25">
      <c r="A74" s="360" t="s">
        <v>126</v>
      </c>
      <c r="B74" s="350" t="str">
        <f>CONCATENATE('[1]SEMAINE 01'!$C66," - ",'[1]SEMAINE 01'!$D66,"-",'[1]SEMAINE 01'!$E66," - ",'[1]SEMAINE 01'!$B66)</f>
        <v>OP - - - MR.BE</v>
      </c>
      <c r="C74" s="351" t="str">
        <f>IF(COUNTIF('S1 - Prog'!$B$28:$B$403,'S1 - Agent'!$B74)=1,CONCATENATE(VLOOKUP($B74,'S1 - Prog'!$B$28:$AD$392,11,FALSE)," ",VLOOKUP($B74,'S1 - Prog'!$B$28:$AD$392,12,FALSE)," ",VLOOKUP($B74,'S1 - Prog'!$B$28:$AD$392,13,FALSE)),IF(COUNTIF(D74,"* - 1")=1,"ABSENT",""))</f>
        <v>ABSENT</v>
      </c>
      <c r="D74" s="351" t="str">
        <f>'[1]SEMAINE 01'!O66</f>
        <v>RTT - 1</v>
      </c>
      <c r="E74" s="351" t="str">
        <f>IF(COUNTIF(D74,"* - 1")=1,IF(C74="ABSENT","Tout va bien","Pb Planif"),IF(C74&lt;&gt;"","Modifier planning Agent",IF(ISTEXT(VLOOKUP($B74,'S1 - Prog'!B$28:B$392,1,FALSE)),"Pb de doublon","")))</f>
        <v>Tout va bien</v>
      </c>
      <c r="F74" s="351" t="str">
        <f>IF(COUNTIF('S1 - Prog'!$C$28:$C$403,'S1 - Agent'!$B74)=1,CONCATENATE(VLOOKUP($B74,'S1 - Prog'!$C$28:$AD$392,10,FALSE)," ",VLOOKUP($B74,'S1 - Prog'!$C$28:$AD$392,11,FALSE)," ",VLOOKUP($B74,'S1 - Prog'!$C$28:$AD$392,12,FALSE)),IF(COUNTIF(G74,"* - 1")=1,"ABSENT",""))</f>
        <v/>
      </c>
      <c r="G74" s="351" t="str">
        <f>'[1]SEMAINE 01'!R66</f>
        <v>CONV.MEDICALE</v>
      </c>
      <c r="H74" s="351" t="str">
        <f>IF(COUNTIF(G74,"* - 1")=1,IF(F74="ABSENT","Tout va bien","Pb Planif"),IF(F74&lt;&gt;"","Modifier planning Agent",IF(ISTEXT(VLOOKUP($B74,'S1 - Prog'!C$28:C$392,1,FALSE)),"Pb de doublon","")))</f>
        <v/>
      </c>
      <c r="I74" s="351" t="str">
        <f>IF(COUNTIF('S1 - Prog'!$D$28:$D$403,'S1 - Agent'!$B74)=1,CONCATENATE(VLOOKUP($B74,'S1 - Prog'!$D$28:$AD$392,9,FALSE)," ",VLOOKUP($B74,'S1 - Prog'!$D$28:$AD$392,10,FALSE)," ",VLOOKUP($B74,'S1 - Prog'!$D$28:$AD$392,11,FALSE)),IF(COUNTIF(J74,"* - 1")=1,"ABSENT",""))</f>
        <v/>
      </c>
      <c r="J74" s="351" t="str">
        <f>'[1]SEMAINE 01'!U66</f>
        <v>COUPURE SECU.</v>
      </c>
      <c r="K74" s="351" t="str">
        <f>IF(COUNTIF(J74,"* - 1")=1,IF(I74="ABSENT","Tout va bien","Pb Planif"),IF(I74&lt;&gt;"","Modifier planning Agent",IF(ISTEXT(VLOOKUP($B74,'S1 - Prog'!D$28:D$392,1,FALSE)),"Pb de doublon","")))</f>
        <v/>
      </c>
      <c r="L74" s="351" t="str">
        <f>IF(COUNTIF('S1 - Prog'!$E$28:$E$403,'S1 - Agent'!$B74)=1,CONCATENATE(VLOOKUP($B74,'S1 - Prog'!$E$28:$AD$392,8,FALSE)," ",VLOOKUP($B74,'S1 - Prog'!$E$28:$AD$392,9,FALSE)," ",VLOOKUP($B74,'S1 - Prog'!$E$28:$AD$392,10,FALSE)),IF(COUNTIF(M74,"* - 1")=1,"ABSENT",""))</f>
        <v/>
      </c>
      <c r="M74" s="351">
        <f>'[1]SEMAINE 01'!X66</f>
        <v>0</v>
      </c>
      <c r="N74" s="351" t="str">
        <f>IF(COUNTIF(M74,"* - 1")=1,IF(L74="ABSENT","Tout va bien","Pb Planif"),IF(L74&lt;&gt;"","Modifier planning Agent",IF(ISTEXT(VLOOKUP($B74,'S1 - Prog'!E$28:E$392,1,FALSE)),"Pb de doublon","")))</f>
        <v/>
      </c>
      <c r="O74" s="351" t="str">
        <f>IF(COUNTIF('S1 - Prog'!$F$28:$F$403,'S1 - Agent'!$B74)=1,CONCATENATE(VLOOKUP($B74,'S1 - Prog'!$F$28:$AD$392,7,FALSE)," ",VLOOKUP($B74,'S1 - Prog'!$F$28:$AD$392,8,FALSE)," ",VLOOKUP($B74,'S1 - Prog'!$F$28:$AD$392,9,FALSE)),IF(COUNTIF(P74,"* - 1")=1,"ABSENT",""))</f>
        <v/>
      </c>
      <c r="P74" s="351">
        <f>'[1]SEMAINE 01'!AA66</f>
        <v>0</v>
      </c>
      <c r="Q74" s="351" t="str">
        <f>IF(COUNTIF(P74,"* - 1")=1,IF(O74="ABSENT","Tout va bien","Pb Planif"),IF(O74&lt;&gt;"","Modifier planning Agent",IF(ISTEXT(VLOOKUP($B74,'S1 - Prog'!F$28:F$392,1,FALSE)),"Pb de doublon","")))</f>
        <v/>
      </c>
      <c r="R74" s="351" t="str">
        <f>IF(COUNTIF('S1 - Prog'!$G$28:$G$403,'S1 - Agent'!$B74)=1,CONCATENATE(VLOOKUP($B74,'S1 - Prog'!$G$28:$AD$392,6,FALSE)," ",VLOOKUP($B74,'S1 - Prog'!$G$28:$AD$392,7,FALSE)," ",VLOOKUP($B74,'S1 - Prog'!$G$28:$AD$392,8,FALSE)),IF(COUNTIF(S74,"* - 1")=1,"ABSENT",""))</f>
        <v>ABSENT</v>
      </c>
      <c r="S74" s="351" t="str">
        <f>'[1]SEMAINE 01'!AD66</f>
        <v>REPOS PREVU - 1</v>
      </c>
      <c r="T74" s="351" t="str">
        <f>IF(COUNTIF(S74,"* - 1")=1,IF(R74="ABSENT","Tout va bien","Pb Planif"),IF(R74&lt;&gt;"","Modifier planning Agent",IF(ISTEXT(VLOOKUP($B74,'S1 - Prog'!G$28:G$392,1,FALSE)),"Pb de doublon","")))</f>
        <v>Tout va bien</v>
      </c>
      <c r="U74" s="351" t="str">
        <f>IF(COUNTIF('S1 - Prog'!$H$28:$H$403,'S1 - Agent'!$B74)=1,CONCATENATE(VLOOKUP($B74,'S1 - Prog'!$H$28:$AD$392,5,FALSE)," ",VLOOKUP($B74,'S1 - Prog'!$H$28:$AD$392,6,FALSE)," ",VLOOKUP($B74,'S1 - Prog'!$H$28:$AD$392,7,FALSE)),IF(COUNTIF(V74,"* - 1")=1,"ABSENT",""))</f>
        <v>ABSENT</v>
      </c>
      <c r="V74" s="351" t="str">
        <f>'[1]SEMAINE 01'!AG66</f>
        <v>REPOS PREVU - 1</v>
      </c>
      <c r="W74" s="351" t="str">
        <f>IF(COUNTIF(V74,"* - 1")=1,IF(U74="ABSENT","Tout va bien","Pb Planif"),IF(U74&lt;&gt;"","Modifier planning Agent",IF(ISTEXT(VLOOKUP($B74,'S1 - Prog'!H$28:H$392,1,FALSE)),"Pb de doublon","")))</f>
        <v>Tout va bien</v>
      </c>
      <c r="Y74" s="356" t="str">
        <f t="shared" si="0"/>
        <v/>
      </c>
      <c r="Z74" s="357" t="str">
        <f t="shared" si="1"/>
        <v>OP - - - MR.BE</v>
      </c>
      <c r="AA74" s="357" t="str">
        <f t="shared" si="2"/>
        <v>OP - - - MR.BE</v>
      </c>
      <c r="AB74" s="357" t="str">
        <f t="shared" si="3"/>
        <v>OP - - - MR.BE</v>
      </c>
      <c r="AC74" s="357" t="str">
        <f t="shared" si="4"/>
        <v>OP - - - MR.BE</v>
      </c>
      <c r="AD74" s="357" t="str">
        <f t="shared" si="5"/>
        <v/>
      </c>
      <c r="AE74" s="358" t="str">
        <f t="shared" si="6"/>
        <v/>
      </c>
    </row>
    <row r="75" spans="1:31" ht="16.5" thickBot="1" x14ac:dyDescent="0.25">
      <c r="A75" s="360" t="s">
        <v>127</v>
      </c>
      <c r="B75" s="350" t="str">
        <f>CONCATENATE('[1]SEMAINE 01'!$C67," - ",'[1]SEMAINE 01'!$D67,"-",'[1]SEMAINE 01'!$E67," - ",'[1]SEMAINE 01'!$B67)</f>
        <v>OP - - - MR.BF</v>
      </c>
      <c r="C75" s="351" t="str">
        <f>IF(COUNTIF('S1 - Prog'!$B$28:$B$403,'S1 - Agent'!$B75)=1,CONCATENATE(VLOOKUP($B75,'S1 - Prog'!$B$28:$AD$392,11,FALSE)," ",VLOOKUP($B75,'S1 - Prog'!$B$28:$AD$392,12,FALSE)," ",VLOOKUP($B75,'S1 - Prog'!$B$28:$AD$392,13,FALSE)),IF(COUNTIF(D75,"* - 1")=1,"ABSENT",""))</f>
        <v/>
      </c>
      <c r="D75" s="351" t="str">
        <f>'[1]SEMAINE 01'!O67</f>
        <v>SURV.TRAVAUX</v>
      </c>
      <c r="E75" s="351" t="str">
        <f>IF(COUNTIF(D75,"* - 1")=1,IF(C75="ABSENT","Tout va bien","Pb Planif"),IF(C75&lt;&gt;"","Modifier planning Agent",IF(ISTEXT(VLOOKUP($B75,'S1 - Prog'!B$28:B$392,1,FALSE)),"Pb de doublon","")))</f>
        <v/>
      </c>
      <c r="F75" s="351" t="str">
        <f>IF(COUNTIF('S1 - Prog'!$C$28:$C$403,'S1 - Agent'!$B75)=1,CONCATENATE(VLOOKUP($B75,'S1 - Prog'!$C$28:$AD$392,10,FALSE)," ",VLOOKUP($B75,'S1 - Prog'!$C$28:$AD$392,11,FALSE)," ",VLOOKUP($B75,'S1 - Prog'!$C$28:$AD$392,12,FALSE)),IF(COUNTIF(G75,"* - 1")=1,"ABSENT",""))</f>
        <v/>
      </c>
      <c r="G75" s="351" t="str">
        <f>'[1]SEMAINE 01'!R67</f>
        <v>SURV.TRAVAUX</v>
      </c>
      <c r="H75" s="351" t="str">
        <f>IF(COUNTIF(G75,"* - 1")=1,IF(F75="ABSENT","Tout va bien","Pb Planif"),IF(F75&lt;&gt;"","Modifier planning Agent",IF(ISTEXT(VLOOKUP($B75,'S1 - Prog'!C$28:C$392,1,FALSE)),"Pb de doublon","")))</f>
        <v/>
      </c>
      <c r="I75" s="351" t="str">
        <f>IF(COUNTIF('S1 - Prog'!$D$28:$D$403,'S1 - Agent'!$B75)=1,CONCATENATE(VLOOKUP($B75,'S1 - Prog'!$D$28:$AD$392,9,FALSE)," ",VLOOKUP($B75,'S1 - Prog'!$D$28:$AD$392,10,FALSE)," ",VLOOKUP($B75,'S1 - Prog'!$D$28:$AD$392,11,FALSE)),IF(COUNTIF(J75,"* - 1")=1,"ABSENT",""))</f>
        <v/>
      </c>
      <c r="J75" s="351" t="str">
        <f>'[1]SEMAINE 01'!U67</f>
        <v>SURV.TRAVAUX</v>
      </c>
      <c r="K75" s="351" t="str">
        <f>IF(COUNTIF(J75,"* - 1")=1,IF(I75="ABSENT","Tout va bien","Pb Planif"),IF(I75&lt;&gt;"","Modifier planning Agent",IF(ISTEXT(VLOOKUP($B75,'S1 - Prog'!D$28:D$392,1,FALSE)),"Pb de doublon","")))</f>
        <v/>
      </c>
      <c r="L75" s="351" t="str">
        <f>IF(COUNTIF('S1 - Prog'!$E$28:$E$403,'S1 - Agent'!$B75)=1,CONCATENATE(VLOOKUP($B75,'S1 - Prog'!$E$28:$AD$392,8,FALSE)," ",VLOOKUP($B75,'S1 - Prog'!$E$28:$AD$392,9,FALSE)," ",VLOOKUP($B75,'S1 - Prog'!$E$28:$AD$392,10,FALSE)),IF(COUNTIF(M75,"* - 1")=1,"ABSENT",""))</f>
        <v/>
      </c>
      <c r="M75" s="351" t="str">
        <f>'[1]SEMAINE 01'!X67</f>
        <v>SURV.TRAVAUX</v>
      </c>
      <c r="N75" s="351" t="str">
        <f>IF(COUNTIF(M75,"* - 1")=1,IF(L75="ABSENT","Tout va bien","Pb Planif"),IF(L75&lt;&gt;"","Modifier planning Agent",IF(ISTEXT(VLOOKUP($B75,'S1 - Prog'!E$28:E$392,1,FALSE)),"Pb de doublon","")))</f>
        <v/>
      </c>
      <c r="O75" s="351" t="str">
        <f>IF(COUNTIF('S1 - Prog'!$F$28:$F$403,'S1 - Agent'!$B75)=1,CONCATENATE(VLOOKUP($B75,'S1 - Prog'!$F$28:$AD$392,7,FALSE)," ",VLOOKUP($B75,'S1 - Prog'!$F$28:$AD$392,8,FALSE)," ",VLOOKUP($B75,'S1 - Prog'!$F$28:$AD$392,9,FALSE)),IF(COUNTIF(P75,"* - 1")=1,"ABSENT",""))</f>
        <v/>
      </c>
      <c r="P75" s="351" t="str">
        <f>'[1]SEMAINE 01'!AA67</f>
        <v>SURV.TRAVAUX</v>
      </c>
      <c r="Q75" s="351" t="str">
        <f>IF(COUNTIF(P75,"* - 1")=1,IF(O75="ABSENT","Tout va bien","Pb Planif"),IF(O75&lt;&gt;"","Modifier planning Agent",IF(ISTEXT(VLOOKUP($B75,'S1 - Prog'!F$28:F$392,1,FALSE)),"Pb de doublon","")))</f>
        <v/>
      </c>
      <c r="R75" s="351" t="str">
        <f>IF(COUNTIF('S1 - Prog'!$G$28:$G$403,'S1 - Agent'!$B75)=1,CONCATENATE(VLOOKUP($B75,'S1 - Prog'!$G$28:$AD$392,6,FALSE)," ",VLOOKUP($B75,'S1 - Prog'!$G$28:$AD$392,7,FALSE)," ",VLOOKUP($B75,'S1 - Prog'!$G$28:$AD$392,8,FALSE)),IF(COUNTIF(S75,"* - 1")=1,"ABSENT",""))</f>
        <v>ABSENT</v>
      </c>
      <c r="S75" s="351" t="str">
        <f>'[1]SEMAINE 01'!AD67</f>
        <v>REPOS PREVU - 1</v>
      </c>
      <c r="T75" s="351" t="str">
        <f>IF(COUNTIF(S75,"* - 1")=1,IF(R75="ABSENT","Tout va bien","Pb Planif"),IF(R75&lt;&gt;"","Modifier planning Agent",IF(ISTEXT(VLOOKUP($B75,'S1 - Prog'!G$28:G$392,1,FALSE)),"Pb de doublon","")))</f>
        <v>Tout va bien</v>
      </c>
      <c r="U75" s="351" t="str">
        <f>IF(COUNTIF('S1 - Prog'!$H$28:$H$403,'S1 - Agent'!$B75)=1,CONCATENATE(VLOOKUP($B75,'S1 - Prog'!$H$28:$AD$392,5,FALSE)," ",VLOOKUP($B75,'S1 - Prog'!$H$28:$AD$392,6,FALSE)," ",VLOOKUP($B75,'S1 - Prog'!$H$28:$AD$392,7,FALSE)),IF(COUNTIF(V75,"* - 1")=1,"ABSENT",""))</f>
        <v>ABSENT</v>
      </c>
      <c r="V75" s="351" t="str">
        <f>'[1]SEMAINE 01'!AG67</f>
        <v>REPOS PREVU - 1</v>
      </c>
      <c r="W75" s="351" t="str">
        <f>IF(COUNTIF(V75,"* - 1")=1,IF(U75="ABSENT","Tout va bien","Pb Planif"),IF(U75&lt;&gt;"","Modifier planning Agent",IF(ISTEXT(VLOOKUP($B75,'S1 - Prog'!H$28:H$392,1,FALSE)),"Pb de doublon","")))</f>
        <v>Tout va bien</v>
      </c>
      <c r="Y75" s="356" t="str">
        <f t="shared" si="0"/>
        <v>OP - - - MR.BF</v>
      </c>
      <c r="Z75" s="357" t="str">
        <f t="shared" si="1"/>
        <v>OP - - - MR.BF</v>
      </c>
      <c r="AA75" s="357" t="str">
        <f t="shared" si="2"/>
        <v>OP - - - MR.BF</v>
      </c>
      <c r="AB75" s="357" t="str">
        <f t="shared" si="3"/>
        <v>OP - - - MR.BF</v>
      </c>
      <c r="AC75" s="357" t="str">
        <f t="shared" si="4"/>
        <v>OP - - - MR.BF</v>
      </c>
      <c r="AD75" s="357" t="str">
        <f t="shared" si="5"/>
        <v/>
      </c>
      <c r="AE75" s="358" t="str">
        <f t="shared" si="6"/>
        <v/>
      </c>
    </row>
    <row r="76" spans="1:31" ht="16.5" thickBot="1" x14ac:dyDescent="0.25">
      <c r="A76" s="360" t="s">
        <v>128</v>
      </c>
      <c r="B76" s="350" t="str">
        <f>CONCATENATE('[1]SEMAINE 01'!$C68," - ",'[1]SEMAINE 01'!$D68,"-",'[1]SEMAINE 01'!$E68," - ",'[1]SEMAINE 01'!$B68)</f>
        <v>OP - - - MR.BG</v>
      </c>
      <c r="C76" s="351" t="str">
        <f>IF(COUNTIF('S1 - Prog'!$B$28:$B$403,'S1 - Agent'!$B76)=1,CONCATENATE(VLOOKUP($B76,'S1 - Prog'!$B$28:$AD$392,11,FALSE)," ",VLOOKUP($B76,'S1 - Prog'!$B$28:$AD$392,12,FALSE)," ",VLOOKUP($B76,'S1 - Prog'!$B$28:$AD$392,13,FALSE)),IF(COUNTIF(D76,"* - 1")=1,"ABSENT",""))</f>
        <v/>
      </c>
      <c r="D76" s="351" t="str">
        <f>'[1]SEMAINE 01'!O68</f>
        <v>SURV.TRAVAUX</v>
      </c>
      <c r="E76" s="351" t="str">
        <f>IF(COUNTIF(D76,"* - 1")=1,IF(C76="ABSENT","Tout va bien","Pb Planif"),IF(C76&lt;&gt;"","Modifier planning Agent",IF(ISTEXT(VLOOKUP($B76,'S1 - Prog'!B$28:B$392,1,FALSE)),"Pb de doublon","")))</f>
        <v/>
      </c>
      <c r="F76" s="351" t="str">
        <f>IF(COUNTIF('S1 - Prog'!$C$28:$C$403,'S1 - Agent'!$B76)=1,CONCATENATE(VLOOKUP($B76,'S1 - Prog'!$C$28:$AD$392,10,FALSE)," ",VLOOKUP($B76,'S1 - Prog'!$C$28:$AD$392,11,FALSE)," ",VLOOKUP($B76,'S1 - Prog'!$C$28:$AD$392,12,FALSE)),IF(COUNTIF(G76,"* - 1")=1,"ABSENT",""))</f>
        <v/>
      </c>
      <c r="G76" s="351" t="str">
        <f>'[1]SEMAINE 01'!R68</f>
        <v>SURV.TRAVAUX</v>
      </c>
      <c r="H76" s="351" t="str">
        <f>IF(COUNTIF(G76,"* - 1")=1,IF(F76="ABSENT","Tout va bien","Pb Planif"),IF(F76&lt;&gt;"","Modifier planning Agent",IF(ISTEXT(VLOOKUP($B76,'S1 - Prog'!C$28:C$392,1,FALSE)),"Pb de doublon","")))</f>
        <v/>
      </c>
      <c r="I76" s="351" t="str">
        <f>IF(COUNTIF('S1 - Prog'!$D$28:$D$403,'S1 - Agent'!$B76)=1,CONCATENATE(VLOOKUP($B76,'S1 - Prog'!$D$28:$AD$392,9,FALSE)," ",VLOOKUP($B76,'S1 - Prog'!$D$28:$AD$392,10,FALSE)," ",VLOOKUP($B76,'S1 - Prog'!$D$28:$AD$392,11,FALSE)),IF(COUNTIF(J76,"* - 1")=1,"ABSENT",""))</f>
        <v/>
      </c>
      <c r="J76" s="351" t="str">
        <f>'[1]SEMAINE 01'!U68</f>
        <v>SURV.TRAVAUX</v>
      </c>
      <c r="K76" s="351" t="str">
        <f>IF(COUNTIF(J76,"* - 1")=1,IF(I76="ABSENT","Tout va bien","Pb Planif"),IF(I76&lt;&gt;"","Modifier planning Agent",IF(ISTEXT(VLOOKUP($B76,'S1 - Prog'!D$28:D$392,1,FALSE)),"Pb de doublon","")))</f>
        <v/>
      </c>
      <c r="L76" s="351" t="str">
        <f>IF(COUNTIF('S1 - Prog'!$E$28:$E$403,'S1 - Agent'!$B76)=1,CONCATENATE(VLOOKUP($B76,'S1 - Prog'!$E$28:$AD$392,8,FALSE)," ",VLOOKUP($B76,'S1 - Prog'!$E$28:$AD$392,9,FALSE)," ",VLOOKUP($B76,'S1 - Prog'!$E$28:$AD$392,10,FALSE)),IF(COUNTIF(M76,"* - 1")=1,"ABSENT",""))</f>
        <v/>
      </c>
      <c r="M76" s="351" t="str">
        <f>'[1]SEMAINE 01'!X68</f>
        <v>SURV.TRAVAUX</v>
      </c>
      <c r="N76" s="351" t="str">
        <f>IF(COUNTIF(M76,"* - 1")=1,IF(L76="ABSENT","Tout va bien","Pb Planif"),IF(L76&lt;&gt;"","Modifier planning Agent",IF(ISTEXT(VLOOKUP($B76,'S1 - Prog'!E$28:E$392,1,FALSE)),"Pb de doublon","")))</f>
        <v/>
      </c>
      <c r="O76" s="351" t="str">
        <f>IF(COUNTIF('S1 - Prog'!$F$28:$F$403,'S1 - Agent'!$B76)=1,CONCATENATE(VLOOKUP($B76,'S1 - Prog'!$F$28:$AD$392,7,FALSE)," ",VLOOKUP($B76,'S1 - Prog'!$F$28:$AD$392,8,FALSE)," ",VLOOKUP($B76,'S1 - Prog'!$F$28:$AD$392,9,FALSE)),IF(COUNTIF(P76,"* - 1")=1,"ABSENT",""))</f>
        <v/>
      </c>
      <c r="P76" s="351" t="str">
        <f>'[1]SEMAINE 01'!AA68</f>
        <v>SURV.TRAVAUX</v>
      </c>
      <c r="Q76" s="351" t="str">
        <f>IF(COUNTIF(P76,"* - 1")=1,IF(O76="ABSENT","Tout va bien","Pb Planif"),IF(O76&lt;&gt;"","Modifier planning Agent",IF(ISTEXT(VLOOKUP($B76,'S1 - Prog'!F$28:F$392,1,FALSE)),"Pb de doublon","")))</f>
        <v/>
      </c>
      <c r="R76" s="351" t="str">
        <f>IF(COUNTIF('S1 - Prog'!$G$28:$G$403,'S1 - Agent'!$B76)=1,CONCATENATE(VLOOKUP($B76,'S1 - Prog'!$G$28:$AD$392,6,FALSE)," ",VLOOKUP($B76,'S1 - Prog'!$G$28:$AD$392,7,FALSE)," ",VLOOKUP($B76,'S1 - Prog'!$G$28:$AD$392,8,FALSE)),IF(COUNTIF(S76,"* - 1")=1,"ABSENT",""))</f>
        <v>ABSENT</v>
      </c>
      <c r="S76" s="351" t="str">
        <f>'[1]SEMAINE 01'!AD68</f>
        <v>REPOS PREVU - 1</v>
      </c>
      <c r="T76" s="351" t="str">
        <f>IF(COUNTIF(S76,"* - 1")=1,IF(R76="ABSENT","Tout va bien","Pb Planif"),IF(R76&lt;&gt;"","Modifier planning Agent",IF(ISTEXT(VLOOKUP($B76,'S1 - Prog'!G$28:G$392,1,FALSE)),"Pb de doublon","")))</f>
        <v>Tout va bien</v>
      </c>
      <c r="U76" s="351" t="str">
        <f>IF(COUNTIF('S1 - Prog'!$H$28:$H$403,'S1 - Agent'!$B76)=1,CONCATENATE(VLOOKUP($B76,'S1 - Prog'!$H$28:$AD$392,5,FALSE)," ",VLOOKUP($B76,'S1 - Prog'!$H$28:$AD$392,6,FALSE)," ",VLOOKUP($B76,'S1 - Prog'!$H$28:$AD$392,7,FALSE)),IF(COUNTIF(V76,"* - 1")=1,"ABSENT",""))</f>
        <v>ABSENT</v>
      </c>
      <c r="V76" s="351" t="str">
        <f>'[1]SEMAINE 01'!AG68</f>
        <v>REPOS PREVU - 1</v>
      </c>
      <c r="W76" s="351" t="str">
        <f>IF(COUNTIF(V76,"* - 1")=1,IF(U76="ABSENT","Tout va bien","Pb Planif"),IF(U76&lt;&gt;"","Modifier planning Agent",IF(ISTEXT(VLOOKUP($B76,'S1 - Prog'!H$28:H$392,1,FALSE)),"Pb de doublon","")))</f>
        <v>Tout va bien</v>
      </c>
      <c r="Y76" s="356" t="str">
        <f t="shared" si="0"/>
        <v>OP - - - MR.BG</v>
      </c>
      <c r="Z76" s="357" t="str">
        <f t="shared" si="1"/>
        <v>OP - - - MR.BG</v>
      </c>
      <c r="AA76" s="357" t="str">
        <f t="shared" si="2"/>
        <v>OP - - - MR.BG</v>
      </c>
      <c r="AB76" s="357" t="str">
        <f t="shared" si="3"/>
        <v>OP - - - MR.BG</v>
      </c>
      <c r="AC76" s="357" t="str">
        <f t="shared" si="4"/>
        <v>OP - - - MR.BG</v>
      </c>
      <c r="AD76" s="357" t="str">
        <f t="shared" si="5"/>
        <v/>
      </c>
      <c r="AE76" s="358" t="str">
        <f t="shared" si="6"/>
        <v/>
      </c>
    </row>
    <row r="77" spans="1:31" ht="16.5" thickBot="1" x14ac:dyDescent="0.25">
      <c r="A77" s="360" t="s">
        <v>129</v>
      </c>
      <c r="B77" s="350" t="str">
        <f>CONCATENATE('[1]SEMAINE 01'!$C69," - ",'[1]SEMAINE 01'!$D69,"-",'[1]SEMAINE 01'!$E69," - ",'[1]SEMAINE 01'!$B69)</f>
        <v>OP - - - MR.BH</v>
      </c>
      <c r="C77" s="351" t="str">
        <f>IF(COUNTIF('S1 - Prog'!$B$28:$B$403,'S1 - Agent'!$B77)=1,CONCATENATE(VLOOKUP($B77,'S1 - Prog'!$B$28:$AD$392,11,FALSE)," ",VLOOKUP($B77,'S1 - Prog'!$B$28:$AD$392,12,FALSE)," ",VLOOKUP($B77,'S1 - Prog'!$B$28:$AD$392,13,FALSE)),IF(COUNTIF(D77,"* - 1")=1,"ABSENT",""))</f>
        <v/>
      </c>
      <c r="D77" s="351" t="str">
        <f>'[1]SEMAINE 01'!O69</f>
        <v>SURV.TRAVAUX</v>
      </c>
      <c r="E77" s="351" t="str">
        <f>IF(COUNTIF(D77,"* - 1")=1,IF(C77="ABSENT","Tout va bien","Pb Planif"),IF(C77&lt;&gt;"","Modifier planning Agent",IF(ISTEXT(VLOOKUP($B77,'S1 - Prog'!B$28:B$392,1,FALSE)),"Pb de doublon","")))</f>
        <v/>
      </c>
      <c r="F77" s="351" t="str">
        <f>IF(COUNTIF('S1 - Prog'!$C$28:$C$403,'S1 - Agent'!$B77)=1,CONCATENATE(VLOOKUP($B77,'S1 - Prog'!$C$28:$AD$392,10,FALSE)," ",VLOOKUP($B77,'S1 - Prog'!$C$28:$AD$392,11,FALSE)," ",VLOOKUP($B77,'S1 - Prog'!$C$28:$AD$392,12,FALSE)),IF(COUNTIF(G77,"* - 1")=1,"ABSENT",""))</f>
        <v/>
      </c>
      <c r="G77" s="351" t="str">
        <f>'[1]SEMAINE 01'!R69</f>
        <v>SURV.TRAVAUX</v>
      </c>
      <c r="H77" s="351" t="str">
        <f>IF(COUNTIF(G77,"* - 1")=1,IF(F77="ABSENT","Tout va bien","Pb Planif"),IF(F77&lt;&gt;"","Modifier planning Agent",IF(ISTEXT(VLOOKUP($B77,'S1 - Prog'!C$28:C$392,1,FALSE)),"Pb de doublon","")))</f>
        <v/>
      </c>
      <c r="I77" s="351" t="str">
        <f>IF(COUNTIF('S1 - Prog'!$D$28:$D$403,'S1 - Agent'!$B77)=1,CONCATENATE(VLOOKUP($B77,'S1 - Prog'!$D$28:$AD$392,9,FALSE)," ",VLOOKUP($B77,'S1 - Prog'!$D$28:$AD$392,10,FALSE)," ",VLOOKUP($B77,'S1 - Prog'!$D$28:$AD$392,11,FALSE)),IF(COUNTIF(J77,"* - 1")=1,"ABSENT",""))</f>
        <v/>
      </c>
      <c r="J77" s="351" t="str">
        <f>'[1]SEMAINE 01'!U69</f>
        <v>SURV.TRAVAUX</v>
      </c>
      <c r="K77" s="351" t="str">
        <f>IF(COUNTIF(J77,"* - 1")=1,IF(I77="ABSENT","Tout va bien","Pb Planif"),IF(I77&lt;&gt;"","Modifier planning Agent",IF(ISTEXT(VLOOKUP($B77,'S1 - Prog'!D$28:D$392,1,FALSE)),"Pb de doublon","")))</f>
        <v/>
      </c>
      <c r="L77" s="351" t="str">
        <f>IF(COUNTIF('S1 - Prog'!$E$28:$E$403,'S1 - Agent'!$B77)=1,CONCATENATE(VLOOKUP($B77,'S1 - Prog'!$E$28:$AD$392,8,FALSE)," ",VLOOKUP($B77,'S1 - Prog'!$E$28:$AD$392,9,FALSE)," ",VLOOKUP($B77,'S1 - Prog'!$E$28:$AD$392,10,FALSE)),IF(COUNTIF(M77,"* - 1")=1,"ABSENT",""))</f>
        <v/>
      </c>
      <c r="M77" s="351" t="str">
        <f>'[1]SEMAINE 01'!X69</f>
        <v>SURV.TRAVAUX</v>
      </c>
      <c r="N77" s="351" t="str">
        <f>IF(COUNTIF(M77,"* - 1")=1,IF(L77="ABSENT","Tout va bien","Pb Planif"),IF(L77&lt;&gt;"","Modifier planning Agent",IF(ISTEXT(VLOOKUP($B77,'S1 - Prog'!E$28:E$392,1,FALSE)),"Pb de doublon","")))</f>
        <v/>
      </c>
      <c r="O77" s="351" t="str">
        <f>IF(COUNTIF('S1 - Prog'!$F$28:$F$403,'S1 - Agent'!$B77)=1,CONCATENATE(VLOOKUP($B77,'S1 - Prog'!$F$28:$AD$392,7,FALSE)," ",VLOOKUP($B77,'S1 - Prog'!$F$28:$AD$392,8,FALSE)," ",VLOOKUP($B77,'S1 - Prog'!$F$28:$AD$392,9,FALSE)),IF(COUNTIF(P77,"* - 1")=1,"ABSENT",""))</f>
        <v/>
      </c>
      <c r="P77" s="351" t="str">
        <f>'[1]SEMAINE 01'!AA69</f>
        <v>SURV.TRAVAUX</v>
      </c>
      <c r="Q77" s="351" t="str">
        <f>IF(COUNTIF(P77,"* - 1")=1,IF(O77="ABSENT","Tout va bien","Pb Planif"),IF(O77&lt;&gt;"","Modifier planning Agent",IF(ISTEXT(VLOOKUP($B77,'S1 - Prog'!F$28:F$392,1,FALSE)),"Pb de doublon","")))</f>
        <v/>
      </c>
      <c r="R77" s="351" t="str">
        <f>IF(COUNTIF('S1 - Prog'!$G$28:$G$403,'S1 - Agent'!$B77)=1,CONCATENATE(VLOOKUP($B77,'S1 - Prog'!$G$28:$AD$392,6,FALSE)," ",VLOOKUP($B77,'S1 - Prog'!$G$28:$AD$392,7,FALSE)," ",VLOOKUP($B77,'S1 - Prog'!$G$28:$AD$392,8,FALSE)),IF(COUNTIF(S77,"* - 1")=1,"ABSENT",""))</f>
        <v>ABSENT</v>
      </c>
      <c r="S77" s="351" t="str">
        <f>'[1]SEMAINE 01'!AD69</f>
        <v>REPOS PREVU - 1</v>
      </c>
      <c r="T77" s="351" t="str">
        <f>IF(COUNTIF(S77,"* - 1")=1,IF(R77="ABSENT","Tout va bien","Pb Planif"),IF(R77&lt;&gt;"","Modifier planning Agent",IF(ISTEXT(VLOOKUP($B77,'S1 - Prog'!G$28:G$392,1,FALSE)),"Pb de doublon","")))</f>
        <v>Tout va bien</v>
      </c>
      <c r="U77" s="351" t="str">
        <f>IF(COUNTIF('S1 - Prog'!$H$28:$H$403,'S1 - Agent'!$B77)=1,CONCATENATE(VLOOKUP($B77,'S1 - Prog'!$H$28:$AD$392,5,FALSE)," ",VLOOKUP($B77,'S1 - Prog'!$H$28:$AD$392,6,FALSE)," ",VLOOKUP($B77,'S1 - Prog'!$H$28:$AD$392,7,FALSE)),IF(COUNTIF(V77,"* - 1")=1,"ABSENT",""))</f>
        <v>ABSENT</v>
      </c>
      <c r="V77" s="351" t="str">
        <f>'[1]SEMAINE 01'!AG69</f>
        <v>REPOS PREVU - 1</v>
      </c>
      <c r="W77" s="351" t="str">
        <f>IF(COUNTIF(V77,"* - 1")=1,IF(U77="ABSENT","Tout va bien","Pb Planif"),IF(U77&lt;&gt;"","Modifier planning Agent",IF(ISTEXT(VLOOKUP($B77,'S1 - Prog'!H$28:H$392,1,FALSE)),"Pb de doublon","")))</f>
        <v>Tout va bien</v>
      </c>
      <c r="Y77" s="356" t="str">
        <f t="shared" si="0"/>
        <v>OP - - - MR.BH</v>
      </c>
      <c r="Z77" s="357" t="str">
        <f t="shared" si="1"/>
        <v>OP - - - MR.BH</v>
      </c>
      <c r="AA77" s="357" t="str">
        <f t="shared" si="2"/>
        <v>OP - - - MR.BH</v>
      </c>
      <c r="AB77" s="357" t="str">
        <f t="shared" si="3"/>
        <v>OP - - - MR.BH</v>
      </c>
      <c r="AC77" s="357" t="str">
        <f t="shared" si="4"/>
        <v>OP - - - MR.BH</v>
      </c>
      <c r="AD77" s="357" t="str">
        <f t="shared" si="5"/>
        <v/>
      </c>
      <c r="AE77" s="358" t="str">
        <f t="shared" si="6"/>
        <v/>
      </c>
    </row>
    <row r="78" spans="1:31" ht="16.5" thickBot="1" x14ac:dyDescent="0.25">
      <c r="A78" s="360" t="s">
        <v>130</v>
      </c>
      <c r="B78" s="350" t="str">
        <f>CONCATENATE('[1]SEMAINE 01'!$C70," - ",'[1]SEMAINE 01'!$D70,"-",'[1]SEMAINE 01'!$E70," - ",'[1]SEMAINE 01'!$B70)</f>
        <v>OP - - - MR.BI</v>
      </c>
      <c r="C78" s="351" t="str">
        <f>IF(COUNTIF('S1 - Prog'!$B$28:$B$403,'S1 - Agent'!$B78)=1,CONCATENATE(VLOOKUP($B78,'S1 - Prog'!$B$28:$AD$392,11,FALSE)," ",VLOOKUP($B78,'S1 - Prog'!$B$28:$AD$392,12,FALSE)," ",VLOOKUP($B78,'S1 - Prog'!$B$28:$AD$392,13,FALSE)),IF(COUNTIF(D78,"* - 1")=1,"ABSENT",""))</f>
        <v/>
      </c>
      <c r="D78" s="351" t="str">
        <f>'[1]SEMAINE 01'!O70</f>
        <v>SURV.TRAVAUX</v>
      </c>
      <c r="E78" s="351" t="str">
        <f>IF(COUNTIF(D78,"* - 1")=1,IF(C78="ABSENT","Tout va bien","Pb Planif"),IF(C78&lt;&gt;"","Modifier planning Agent",IF(ISTEXT(VLOOKUP($B78,'S1 - Prog'!B$28:B$392,1,FALSE)),"Pb de doublon","")))</f>
        <v/>
      </c>
      <c r="F78" s="351" t="str">
        <f>IF(COUNTIF('S1 - Prog'!$C$28:$C$403,'S1 - Agent'!$B78)=1,CONCATENATE(VLOOKUP($B78,'S1 - Prog'!$C$28:$AD$392,10,FALSE)," ",VLOOKUP($B78,'S1 - Prog'!$C$28:$AD$392,11,FALSE)," ",VLOOKUP($B78,'S1 - Prog'!$C$28:$AD$392,12,FALSE)),IF(COUNTIF(G78,"* - 1")=1,"ABSENT",""))</f>
        <v/>
      </c>
      <c r="G78" s="351" t="str">
        <f>'[1]SEMAINE 01'!R70</f>
        <v>SURV.TRAVAUX</v>
      </c>
      <c r="H78" s="351" t="str">
        <f>IF(COUNTIF(G78,"* - 1")=1,IF(F78="ABSENT","Tout va bien","Pb Planif"),IF(F78&lt;&gt;"","Modifier planning Agent",IF(ISTEXT(VLOOKUP($B78,'S1 - Prog'!C$28:C$392,1,FALSE)),"Pb de doublon","")))</f>
        <v/>
      </c>
      <c r="I78" s="351" t="str">
        <f>IF(COUNTIF('S1 - Prog'!$D$28:$D$403,'S1 - Agent'!$B78)=1,CONCATENATE(VLOOKUP($B78,'S1 - Prog'!$D$28:$AD$392,9,FALSE)," ",VLOOKUP($B78,'S1 - Prog'!$D$28:$AD$392,10,FALSE)," ",VLOOKUP($B78,'S1 - Prog'!$D$28:$AD$392,11,FALSE)),IF(COUNTIF(J78,"* - 1")=1,"ABSENT",""))</f>
        <v/>
      </c>
      <c r="J78" s="351" t="str">
        <f>'[1]SEMAINE 01'!U70</f>
        <v>SURV.TRAVAUX</v>
      </c>
      <c r="K78" s="351" t="str">
        <f>IF(COUNTIF(J78,"* - 1")=1,IF(I78="ABSENT","Tout va bien","Pb Planif"),IF(I78&lt;&gt;"","Modifier planning Agent",IF(ISTEXT(VLOOKUP($B78,'S1 - Prog'!D$28:D$392,1,FALSE)),"Pb de doublon","")))</f>
        <v/>
      </c>
      <c r="L78" s="351" t="str">
        <f>IF(COUNTIF('S1 - Prog'!$E$28:$E$403,'S1 - Agent'!$B78)=1,CONCATENATE(VLOOKUP($B78,'S1 - Prog'!$E$28:$AD$392,8,FALSE)," ",VLOOKUP($B78,'S1 - Prog'!$E$28:$AD$392,9,FALSE)," ",VLOOKUP($B78,'S1 - Prog'!$E$28:$AD$392,10,FALSE)),IF(COUNTIF(M78,"* - 1")=1,"ABSENT",""))</f>
        <v/>
      </c>
      <c r="M78" s="351" t="str">
        <f>'[1]SEMAINE 01'!X70</f>
        <v>SURV.TRAVAUX</v>
      </c>
      <c r="N78" s="351" t="str">
        <f>IF(COUNTIF(M78,"* - 1")=1,IF(L78="ABSENT","Tout va bien","Pb Planif"),IF(L78&lt;&gt;"","Modifier planning Agent",IF(ISTEXT(VLOOKUP($B78,'S1 - Prog'!E$28:E$392,1,FALSE)),"Pb de doublon","")))</f>
        <v/>
      </c>
      <c r="O78" s="351" t="str">
        <f>IF(COUNTIF('S1 - Prog'!$F$28:$F$403,'S1 - Agent'!$B78)=1,CONCATENATE(VLOOKUP($B78,'S1 - Prog'!$F$28:$AD$392,7,FALSE)," ",VLOOKUP($B78,'S1 - Prog'!$F$28:$AD$392,8,FALSE)," ",VLOOKUP($B78,'S1 - Prog'!$F$28:$AD$392,9,FALSE)),IF(COUNTIF(P78,"* - 1")=1,"ABSENT",""))</f>
        <v/>
      </c>
      <c r="P78" s="351" t="str">
        <f>'[1]SEMAINE 01'!AA70</f>
        <v>SURV.TRAVAUX</v>
      </c>
      <c r="Q78" s="351" t="str">
        <f>IF(COUNTIF(P78,"* - 1")=1,IF(O78="ABSENT","Tout va bien","Pb Planif"),IF(O78&lt;&gt;"","Modifier planning Agent",IF(ISTEXT(VLOOKUP($B78,'S1 - Prog'!F$28:F$392,1,FALSE)),"Pb de doublon","")))</f>
        <v/>
      </c>
      <c r="R78" s="351" t="str">
        <f>IF(COUNTIF('S1 - Prog'!$G$28:$G$403,'S1 - Agent'!$B78)=1,CONCATENATE(VLOOKUP($B78,'S1 - Prog'!$G$28:$AD$392,6,FALSE)," ",VLOOKUP($B78,'S1 - Prog'!$G$28:$AD$392,7,FALSE)," ",VLOOKUP($B78,'S1 - Prog'!$G$28:$AD$392,8,FALSE)),IF(COUNTIF(S78,"* - 1")=1,"ABSENT",""))</f>
        <v>ABSENT</v>
      </c>
      <c r="S78" s="351" t="str">
        <f>'[1]SEMAINE 01'!AD70</f>
        <v>REPOS PREVU - 1</v>
      </c>
      <c r="T78" s="351" t="str">
        <f>IF(COUNTIF(S78,"* - 1")=1,IF(R78="ABSENT","Tout va bien","Pb Planif"),IF(R78&lt;&gt;"","Modifier planning Agent",IF(ISTEXT(VLOOKUP($B78,'S1 - Prog'!G$28:G$392,1,FALSE)),"Pb de doublon","")))</f>
        <v>Tout va bien</v>
      </c>
      <c r="U78" s="351" t="str">
        <f>IF(COUNTIF('S1 - Prog'!$H$28:$H$403,'S1 - Agent'!$B78)=1,CONCATENATE(VLOOKUP($B78,'S1 - Prog'!$H$28:$AD$392,5,FALSE)," ",VLOOKUP($B78,'S1 - Prog'!$H$28:$AD$392,6,FALSE)," ",VLOOKUP($B78,'S1 - Prog'!$H$28:$AD$392,7,FALSE)),IF(COUNTIF(V78,"* - 1")=1,"ABSENT",""))</f>
        <v>ABSENT</v>
      </c>
      <c r="V78" s="351" t="str">
        <f>'[1]SEMAINE 01'!AG70</f>
        <v>REPOS PREVU - 1</v>
      </c>
      <c r="W78" s="351" t="str">
        <f>IF(COUNTIF(V78,"* - 1")=1,IF(U78="ABSENT","Tout va bien","Pb Planif"),IF(U78&lt;&gt;"","Modifier planning Agent",IF(ISTEXT(VLOOKUP($B78,'S1 - Prog'!H$28:H$392,1,FALSE)),"Pb de doublon","")))</f>
        <v>Tout va bien</v>
      </c>
      <c r="Y78" s="356" t="str">
        <f t="shared" si="0"/>
        <v>OP - - - MR.BI</v>
      </c>
      <c r="Z78" s="357" t="str">
        <f t="shared" si="1"/>
        <v>OP - - - MR.BI</v>
      </c>
      <c r="AA78" s="357" t="str">
        <f t="shared" si="2"/>
        <v>OP - - - MR.BI</v>
      </c>
      <c r="AB78" s="357" t="str">
        <f t="shared" si="3"/>
        <v>OP - - - MR.BI</v>
      </c>
      <c r="AC78" s="357" t="str">
        <f t="shared" si="4"/>
        <v>OP - - - MR.BI</v>
      </c>
      <c r="AD78" s="357" t="str">
        <f t="shared" si="5"/>
        <v/>
      </c>
      <c r="AE78" s="358" t="str">
        <f t="shared" si="6"/>
        <v/>
      </c>
    </row>
    <row r="79" spans="1:31" ht="16.5" thickBot="1" x14ac:dyDescent="0.25">
      <c r="A79" s="360" t="s">
        <v>131</v>
      </c>
      <c r="B79" s="350" t="str">
        <f>CONCATENATE('[1]SEMAINE 01'!$C71," - ",'[1]SEMAINE 01'!$D71,"-",'[1]SEMAINE 01'!$E71," - ",'[1]SEMAINE 01'!$B71)</f>
        <v>OP - - - MR.BJ</v>
      </c>
      <c r="C79" s="351" t="str">
        <f>IF(COUNTIF('S1 - Prog'!$B$28:$B$403,'S1 - Agent'!$B79)=1,CONCATENATE(VLOOKUP($B79,'S1 - Prog'!$B$28:$AD$392,11,FALSE)," ",VLOOKUP($B79,'S1 - Prog'!$B$28:$AD$392,12,FALSE)," ",VLOOKUP($B79,'S1 - Prog'!$B$28:$AD$392,13,FALSE)),IF(COUNTIF(D79,"* - 1")=1,"ABSENT",""))</f>
        <v/>
      </c>
      <c r="D79" s="351" t="str">
        <f>'[1]SEMAINE 01'!O71</f>
        <v>SURV.TRAVAUX</v>
      </c>
      <c r="E79" s="351" t="str">
        <f>IF(COUNTIF(D79,"* - 1")=1,IF(C79="ABSENT","Tout va bien","Pb Planif"),IF(C79&lt;&gt;"","Modifier planning Agent",IF(ISTEXT(VLOOKUP($B79,'S1 - Prog'!B$28:B$392,1,FALSE)),"Pb de doublon","")))</f>
        <v/>
      </c>
      <c r="F79" s="351" t="str">
        <f>IF(COUNTIF('S1 - Prog'!$C$28:$C$403,'S1 - Agent'!$B79)=1,CONCATENATE(VLOOKUP($B79,'S1 - Prog'!$C$28:$AD$392,10,FALSE)," ",VLOOKUP($B79,'S1 - Prog'!$C$28:$AD$392,11,FALSE)," ",VLOOKUP($B79,'S1 - Prog'!$C$28:$AD$392,12,FALSE)),IF(COUNTIF(G79,"* - 1")=1,"ABSENT",""))</f>
        <v/>
      </c>
      <c r="G79" s="351" t="str">
        <f>'[1]SEMAINE 01'!R71</f>
        <v>SURV.TRAVAUX</v>
      </c>
      <c r="H79" s="351" t="str">
        <f>IF(COUNTIF(G79,"* - 1")=1,IF(F79="ABSENT","Tout va bien","Pb Planif"),IF(F79&lt;&gt;"","Modifier planning Agent",IF(ISTEXT(VLOOKUP($B79,'S1 - Prog'!C$28:C$392,1,FALSE)),"Pb de doublon","")))</f>
        <v/>
      </c>
      <c r="I79" s="351" t="str">
        <f>IF(COUNTIF('S1 - Prog'!$D$28:$D$403,'S1 - Agent'!$B79)=1,CONCATENATE(VLOOKUP($B79,'S1 - Prog'!$D$28:$AD$392,9,FALSE)," ",VLOOKUP($B79,'S1 - Prog'!$D$28:$AD$392,10,FALSE)," ",VLOOKUP($B79,'S1 - Prog'!$D$28:$AD$392,11,FALSE)),IF(COUNTIF(J79,"* - 1")=1,"ABSENT",""))</f>
        <v/>
      </c>
      <c r="J79" s="351" t="str">
        <f>'[1]SEMAINE 01'!U71</f>
        <v>SURV.TRAVAUX</v>
      </c>
      <c r="K79" s="351" t="str">
        <f>IF(COUNTIF(J79,"* - 1")=1,IF(I79="ABSENT","Tout va bien","Pb Planif"),IF(I79&lt;&gt;"","Modifier planning Agent",IF(ISTEXT(VLOOKUP($B79,'S1 - Prog'!D$28:D$392,1,FALSE)),"Pb de doublon","")))</f>
        <v/>
      </c>
      <c r="L79" s="351" t="str">
        <f>IF(COUNTIF('S1 - Prog'!$E$28:$E$403,'S1 - Agent'!$B79)=1,CONCATENATE(VLOOKUP($B79,'S1 - Prog'!$E$28:$AD$392,8,FALSE)," ",VLOOKUP($B79,'S1 - Prog'!$E$28:$AD$392,9,FALSE)," ",VLOOKUP($B79,'S1 - Prog'!$E$28:$AD$392,10,FALSE)),IF(COUNTIF(M79,"* - 1")=1,"ABSENT",""))</f>
        <v/>
      </c>
      <c r="M79" s="351" t="str">
        <f>'[1]SEMAINE 01'!X71</f>
        <v>SURV.TRAVAUX</v>
      </c>
      <c r="N79" s="351" t="str">
        <f>IF(COUNTIF(M79,"* - 1")=1,IF(L79="ABSENT","Tout va bien","Pb Planif"),IF(L79&lt;&gt;"","Modifier planning Agent",IF(ISTEXT(VLOOKUP($B79,'S1 - Prog'!E$28:E$392,1,FALSE)),"Pb de doublon","")))</f>
        <v/>
      </c>
      <c r="O79" s="351" t="str">
        <f>IF(COUNTIF('S1 - Prog'!$F$28:$F$403,'S1 - Agent'!$B79)=1,CONCATENATE(VLOOKUP($B79,'S1 - Prog'!$F$28:$AD$392,7,FALSE)," ",VLOOKUP($B79,'S1 - Prog'!$F$28:$AD$392,8,FALSE)," ",VLOOKUP($B79,'S1 - Prog'!$F$28:$AD$392,9,FALSE)),IF(COUNTIF(P79,"* - 1")=1,"ABSENT",""))</f>
        <v/>
      </c>
      <c r="P79" s="351" t="str">
        <f>'[1]SEMAINE 01'!AA71</f>
        <v>SURV.TRAVAUX</v>
      </c>
      <c r="Q79" s="351" t="str">
        <f>IF(COUNTIF(P79,"* - 1")=1,IF(O79="ABSENT","Tout va bien","Pb Planif"),IF(O79&lt;&gt;"","Modifier planning Agent",IF(ISTEXT(VLOOKUP($B79,'S1 - Prog'!F$28:F$392,1,FALSE)),"Pb de doublon","")))</f>
        <v/>
      </c>
      <c r="R79" s="351" t="str">
        <f>IF(COUNTIF('S1 - Prog'!$G$28:$G$403,'S1 - Agent'!$B79)=1,CONCATENATE(VLOOKUP($B79,'S1 - Prog'!$G$28:$AD$392,6,FALSE)," ",VLOOKUP($B79,'S1 - Prog'!$G$28:$AD$392,7,FALSE)," ",VLOOKUP($B79,'S1 - Prog'!$G$28:$AD$392,8,FALSE)),IF(COUNTIF(S79,"* - 1")=1,"ABSENT",""))</f>
        <v>ABSENT</v>
      </c>
      <c r="S79" s="351" t="str">
        <f>'[1]SEMAINE 01'!AD71</f>
        <v>REPOS PREVU - 1</v>
      </c>
      <c r="T79" s="351" t="str">
        <f>IF(COUNTIF(S79,"* - 1")=1,IF(R79="ABSENT","Tout va bien","Pb Planif"),IF(R79&lt;&gt;"","Modifier planning Agent",IF(ISTEXT(VLOOKUP($B79,'S1 - Prog'!G$28:G$392,1,FALSE)),"Pb de doublon","")))</f>
        <v>Tout va bien</v>
      </c>
      <c r="U79" s="351" t="str">
        <f>IF(COUNTIF('S1 - Prog'!$H$28:$H$403,'S1 - Agent'!$B79)=1,CONCATENATE(VLOOKUP($B79,'S1 - Prog'!$H$28:$AD$392,5,FALSE)," ",VLOOKUP($B79,'S1 - Prog'!$H$28:$AD$392,6,FALSE)," ",VLOOKUP($B79,'S1 - Prog'!$H$28:$AD$392,7,FALSE)),IF(COUNTIF(V79,"* - 1")=1,"ABSENT",""))</f>
        <v>ABSENT</v>
      </c>
      <c r="V79" s="351" t="str">
        <f>'[1]SEMAINE 01'!AG71</f>
        <v>REPOS PREVU - 1</v>
      </c>
      <c r="W79" s="351" t="str">
        <f>IF(COUNTIF(V79,"* - 1")=1,IF(U79="ABSENT","Tout va bien","Pb Planif"),IF(U79&lt;&gt;"","Modifier planning Agent",IF(ISTEXT(VLOOKUP($B79,'S1 - Prog'!H$28:H$392,1,FALSE)),"Pb de doublon","")))</f>
        <v>Tout va bien</v>
      </c>
      <c r="Y79" s="356" t="str">
        <f t="shared" ref="Y79:Y142" si="7">IF(IF(C79="",$B79,"")=0,"",IF(C79="",$B79,""))</f>
        <v>OP - - - MR.BJ</v>
      </c>
      <c r="Z79" s="357" t="str">
        <f t="shared" ref="Z79:Z142" si="8">IF(IF(F79="",$B79,"")=0,"",IF(F79="",$B79,""))</f>
        <v>OP - - - MR.BJ</v>
      </c>
      <c r="AA79" s="357" t="str">
        <f t="shared" ref="AA79:AA142" si="9">IF(IF(I79="",$B79,"")=0,"",IF(I79="",$B79,""))</f>
        <v>OP - - - MR.BJ</v>
      </c>
      <c r="AB79" s="357" t="str">
        <f t="shared" ref="AB79:AB142" si="10">IF(IF(L79="",$B79,"")=0,"",IF(L79="",$B79,""))</f>
        <v>OP - - - MR.BJ</v>
      </c>
      <c r="AC79" s="357" t="str">
        <f t="shared" ref="AC79:AC142" si="11">IF(IF(O79="",$B79,"")=0,"",IF(O79="",$B79,""))</f>
        <v>OP - - - MR.BJ</v>
      </c>
      <c r="AD79" s="357" t="str">
        <f t="shared" ref="AD79:AD142" si="12">IF(IF(R79="",$B79,"")=0,"",IF(R79="",$B79,""))</f>
        <v/>
      </c>
      <c r="AE79" s="358" t="str">
        <f t="shared" ref="AE79:AE142" si="13">IF(IF(U79="",$B79,"")=0,"",IF(U79="",$B79,""))</f>
        <v/>
      </c>
    </row>
    <row r="80" spans="1:31" ht="16.5" thickBot="1" x14ac:dyDescent="0.25">
      <c r="A80" s="360" t="s">
        <v>132</v>
      </c>
      <c r="B80" s="350" t="str">
        <f>CONCATENATE('[1]SEMAINE 01'!$C72," - ",'[1]SEMAINE 01'!$D72,"-",'[1]SEMAINE 01'!$E72," - ",'[1]SEMAINE 01'!$B72)</f>
        <v>OP - - - MR.BK</v>
      </c>
      <c r="C80" s="351" t="str">
        <f>IF(COUNTIF('S1 - Prog'!$B$28:$B$403,'S1 - Agent'!$B80)=1,CONCATENATE(VLOOKUP($B80,'S1 - Prog'!$B$28:$AD$392,11,FALSE)," ",VLOOKUP($B80,'S1 - Prog'!$B$28:$AD$392,12,FALSE)," ",VLOOKUP($B80,'S1 - Prog'!$B$28:$AD$392,13,FALSE)),IF(COUNTIF(D80,"* - 1")=1,"ABSENT",""))</f>
        <v/>
      </c>
      <c r="D80" s="351" t="str">
        <f>'[1]SEMAINE 01'!O72</f>
        <v>SURV.TRAVAUX</v>
      </c>
      <c r="E80" s="351" t="str">
        <f>IF(COUNTIF(D80,"* - 1")=1,IF(C80="ABSENT","Tout va bien","Pb Planif"),IF(C80&lt;&gt;"","Modifier planning Agent",IF(ISTEXT(VLOOKUP($B80,'S1 - Prog'!B$28:B$392,1,FALSE)),"Pb de doublon","")))</f>
        <v/>
      </c>
      <c r="F80" s="351" t="str">
        <f>IF(COUNTIF('S1 - Prog'!$C$28:$C$403,'S1 - Agent'!$B80)=1,CONCATENATE(VLOOKUP($B80,'S1 - Prog'!$C$28:$AD$392,10,FALSE)," ",VLOOKUP($B80,'S1 - Prog'!$C$28:$AD$392,11,FALSE)," ",VLOOKUP($B80,'S1 - Prog'!$C$28:$AD$392,12,FALSE)),IF(COUNTIF(G80,"* - 1")=1,"ABSENT",""))</f>
        <v/>
      </c>
      <c r="G80" s="351" t="str">
        <f>'[1]SEMAINE 01'!R72</f>
        <v>SURV.TRAVAUX</v>
      </c>
      <c r="H80" s="351" t="str">
        <f>IF(COUNTIF(G80,"* - 1")=1,IF(F80="ABSENT","Tout va bien","Pb Planif"),IF(F80&lt;&gt;"","Modifier planning Agent",IF(ISTEXT(VLOOKUP($B80,'S1 - Prog'!C$28:C$392,1,FALSE)),"Pb de doublon","")))</f>
        <v/>
      </c>
      <c r="I80" s="351" t="str">
        <f>IF(COUNTIF('S1 - Prog'!$D$28:$D$403,'S1 - Agent'!$B80)=1,CONCATENATE(VLOOKUP($B80,'S1 - Prog'!$D$28:$AD$392,9,FALSE)," ",VLOOKUP($B80,'S1 - Prog'!$D$28:$AD$392,10,FALSE)," ",VLOOKUP($B80,'S1 - Prog'!$D$28:$AD$392,11,FALSE)),IF(COUNTIF(J80,"* - 1")=1,"ABSENT",""))</f>
        <v/>
      </c>
      <c r="J80" s="351" t="str">
        <f>'[1]SEMAINE 01'!U72</f>
        <v>SURV.TRAVAUX</v>
      </c>
      <c r="K80" s="351" t="str">
        <f>IF(COUNTIF(J80,"* - 1")=1,IF(I80="ABSENT","Tout va bien","Pb Planif"),IF(I80&lt;&gt;"","Modifier planning Agent",IF(ISTEXT(VLOOKUP($B80,'S1 - Prog'!D$28:D$392,1,FALSE)),"Pb de doublon","")))</f>
        <v/>
      </c>
      <c r="L80" s="351" t="str">
        <f>IF(COUNTIF('S1 - Prog'!$E$28:$E$403,'S1 - Agent'!$B80)=1,CONCATENATE(VLOOKUP($B80,'S1 - Prog'!$E$28:$AD$392,8,FALSE)," ",VLOOKUP($B80,'S1 - Prog'!$E$28:$AD$392,9,FALSE)," ",VLOOKUP($B80,'S1 - Prog'!$E$28:$AD$392,10,FALSE)),IF(COUNTIF(M80,"* - 1")=1,"ABSENT",""))</f>
        <v/>
      </c>
      <c r="M80" s="351" t="str">
        <f>'[1]SEMAINE 01'!X72</f>
        <v>SURV.TRAVAUX</v>
      </c>
      <c r="N80" s="351" t="str">
        <f>IF(COUNTIF(M80,"* - 1")=1,IF(L80="ABSENT","Tout va bien","Pb Planif"),IF(L80&lt;&gt;"","Modifier planning Agent",IF(ISTEXT(VLOOKUP($B80,'S1 - Prog'!E$28:E$392,1,FALSE)),"Pb de doublon","")))</f>
        <v/>
      </c>
      <c r="O80" s="351" t="str">
        <f>IF(COUNTIF('S1 - Prog'!$F$28:$F$403,'S1 - Agent'!$B80)=1,CONCATENATE(VLOOKUP($B80,'S1 - Prog'!$F$28:$AD$392,7,FALSE)," ",VLOOKUP($B80,'S1 - Prog'!$F$28:$AD$392,8,FALSE)," ",VLOOKUP($B80,'S1 - Prog'!$F$28:$AD$392,9,FALSE)),IF(COUNTIF(P80,"* - 1")=1,"ABSENT",""))</f>
        <v/>
      </c>
      <c r="P80" s="351" t="str">
        <f>'[1]SEMAINE 01'!AA72</f>
        <v>SURV.TRAVAUX</v>
      </c>
      <c r="Q80" s="351" t="str">
        <f>IF(COUNTIF(P80,"* - 1")=1,IF(O80="ABSENT","Tout va bien","Pb Planif"),IF(O80&lt;&gt;"","Modifier planning Agent",IF(ISTEXT(VLOOKUP($B80,'S1 - Prog'!F$28:F$392,1,FALSE)),"Pb de doublon","")))</f>
        <v/>
      </c>
      <c r="R80" s="351" t="str">
        <f>IF(COUNTIF('S1 - Prog'!$G$28:$G$403,'S1 - Agent'!$B80)=1,CONCATENATE(VLOOKUP($B80,'S1 - Prog'!$G$28:$AD$392,6,FALSE)," ",VLOOKUP($B80,'S1 - Prog'!$G$28:$AD$392,7,FALSE)," ",VLOOKUP($B80,'S1 - Prog'!$G$28:$AD$392,8,FALSE)),IF(COUNTIF(S80,"* - 1")=1,"ABSENT",""))</f>
        <v>ABSENT</v>
      </c>
      <c r="S80" s="351" t="str">
        <f>'[1]SEMAINE 01'!AD72</f>
        <v>REPOS PREVU - 1</v>
      </c>
      <c r="T80" s="351" t="str">
        <f>IF(COUNTIF(S80,"* - 1")=1,IF(R80="ABSENT","Tout va bien","Pb Planif"),IF(R80&lt;&gt;"","Modifier planning Agent",IF(ISTEXT(VLOOKUP($B80,'S1 - Prog'!G$28:G$392,1,FALSE)),"Pb de doublon","")))</f>
        <v>Tout va bien</v>
      </c>
      <c r="U80" s="351" t="str">
        <f>IF(COUNTIF('S1 - Prog'!$H$28:$H$403,'S1 - Agent'!$B80)=1,CONCATENATE(VLOOKUP($B80,'S1 - Prog'!$H$28:$AD$392,5,FALSE)," ",VLOOKUP($B80,'S1 - Prog'!$H$28:$AD$392,6,FALSE)," ",VLOOKUP($B80,'S1 - Prog'!$H$28:$AD$392,7,FALSE)),IF(COUNTIF(V80,"* - 1")=1,"ABSENT",""))</f>
        <v>ABSENT</v>
      </c>
      <c r="V80" s="351" t="str">
        <f>'[1]SEMAINE 01'!AG72</f>
        <v>REPOS PREVU - 1</v>
      </c>
      <c r="W80" s="351" t="str">
        <f>IF(COUNTIF(V80,"* - 1")=1,IF(U80="ABSENT","Tout va bien","Pb Planif"),IF(U80&lt;&gt;"","Modifier planning Agent",IF(ISTEXT(VLOOKUP($B80,'S1 - Prog'!H$28:H$392,1,FALSE)),"Pb de doublon","")))</f>
        <v>Tout va bien</v>
      </c>
      <c r="Y80" s="356" t="str">
        <f t="shared" si="7"/>
        <v>OP - - - MR.BK</v>
      </c>
      <c r="Z80" s="357" t="str">
        <f t="shared" si="8"/>
        <v>OP - - - MR.BK</v>
      </c>
      <c r="AA80" s="357" t="str">
        <f t="shared" si="9"/>
        <v>OP - - - MR.BK</v>
      </c>
      <c r="AB80" s="357" t="str">
        <f t="shared" si="10"/>
        <v>OP - - - MR.BK</v>
      </c>
      <c r="AC80" s="357" t="str">
        <f t="shared" si="11"/>
        <v>OP - - - MR.BK</v>
      </c>
      <c r="AD80" s="357" t="str">
        <f t="shared" si="12"/>
        <v/>
      </c>
      <c r="AE80" s="358" t="str">
        <f t="shared" si="13"/>
        <v/>
      </c>
    </row>
    <row r="81" spans="1:31" ht="16.5" thickBot="1" x14ac:dyDescent="0.25">
      <c r="A81" s="360" t="s">
        <v>119</v>
      </c>
      <c r="B81" s="350" t="str">
        <f>CONCATENATE('[1]SEMAINE 01'!$C73," - ",'[1]SEMAINE 01'!$D73,"-",'[1]SEMAINE 01'!$E73," - ",'[1]SEMAINE 01'!$B73)</f>
        <v xml:space="preserve"> - - - </v>
      </c>
      <c r="C81" s="351" t="str">
        <f>IF(COUNTIF('S1 - Prog'!$B$28:$B$403,'S1 - Agent'!$B81)=1,CONCATENATE(VLOOKUP($B81,'S1 - Prog'!$B$28:$AD$392,11,FALSE)," ",VLOOKUP($B81,'S1 - Prog'!$B$28:$AD$392,12,FALSE)," ",VLOOKUP($B81,'S1 - Prog'!$B$28:$AD$392,13,FALSE)),IF(COUNTIF(D81,"* - 1")=1,"ABSENT",""))</f>
        <v/>
      </c>
      <c r="D81" s="351">
        <f>'[1]SEMAINE 01'!O73</f>
        <v>0</v>
      </c>
      <c r="E81" s="351" t="str">
        <f>IF(COUNTIF(D81,"* - 1")=1,IF(C81="ABSENT","Tout va bien","Pb Planif"),IF(C81&lt;&gt;"","Modifier planning Agent",IF(ISTEXT(VLOOKUP($B81,'S1 - Prog'!B$28:B$392,1,FALSE)),"Pb de doublon","")))</f>
        <v/>
      </c>
      <c r="F81" s="351" t="str">
        <f>IF(COUNTIF('S1 - Prog'!$C$28:$C$403,'S1 - Agent'!$B81)=1,CONCATENATE(VLOOKUP($B81,'S1 - Prog'!$C$28:$AD$392,10,FALSE)," ",VLOOKUP($B81,'S1 - Prog'!$C$28:$AD$392,11,FALSE)," ",VLOOKUP($B81,'S1 - Prog'!$C$28:$AD$392,12,FALSE)),IF(COUNTIF(G81,"* - 1")=1,"ABSENT",""))</f>
        <v/>
      </c>
      <c r="G81" s="351">
        <f>'[1]SEMAINE 01'!R73</f>
        <v>0</v>
      </c>
      <c r="H81" s="351" t="str">
        <f>IF(COUNTIF(G81,"* - 1")=1,IF(F81="ABSENT","Tout va bien","Pb Planif"),IF(F81&lt;&gt;"","Modifier planning Agent",IF(ISTEXT(VLOOKUP($B81,'S1 - Prog'!C$28:C$392,1,FALSE)),"Pb de doublon","")))</f>
        <v/>
      </c>
      <c r="I81" s="351" t="str">
        <f>IF(COUNTIF('S1 - Prog'!$D$28:$D$403,'S1 - Agent'!$B81)=1,CONCATENATE(VLOOKUP($B81,'S1 - Prog'!$D$28:$AD$392,9,FALSE)," ",VLOOKUP($B81,'S1 - Prog'!$D$28:$AD$392,10,FALSE)," ",VLOOKUP($B81,'S1 - Prog'!$D$28:$AD$392,11,FALSE)),IF(COUNTIF(J81,"* - 1")=1,"ABSENT",""))</f>
        <v/>
      </c>
      <c r="J81" s="351">
        <f>'[1]SEMAINE 01'!U73</f>
        <v>0</v>
      </c>
      <c r="K81" s="351" t="str">
        <f>IF(COUNTIF(J81,"* - 1")=1,IF(I81="ABSENT","Tout va bien","Pb Planif"),IF(I81&lt;&gt;"","Modifier planning Agent",IF(ISTEXT(VLOOKUP($B81,'S1 - Prog'!D$28:D$392,1,FALSE)),"Pb de doublon","")))</f>
        <v/>
      </c>
      <c r="L81" s="351" t="str">
        <f>IF(COUNTIF('S1 - Prog'!$E$28:$E$403,'S1 - Agent'!$B81)=1,CONCATENATE(VLOOKUP($B81,'S1 - Prog'!$E$28:$AD$392,8,FALSE)," ",VLOOKUP($B81,'S1 - Prog'!$E$28:$AD$392,9,FALSE)," ",VLOOKUP($B81,'S1 - Prog'!$E$28:$AD$392,10,FALSE)),IF(COUNTIF(M81,"* - 1")=1,"ABSENT",""))</f>
        <v/>
      </c>
      <c r="M81" s="351">
        <f>'[1]SEMAINE 01'!X73</f>
        <v>0</v>
      </c>
      <c r="N81" s="351" t="str">
        <f>IF(COUNTIF(M81,"* - 1")=1,IF(L81="ABSENT","Tout va bien","Pb Planif"),IF(L81&lt;&gt;"","Modifier planning Agent",IF(ISTEXT(VLOOKUP($B81,'S1 - Prog'!E$28:E$392,1,FALSE)),"Pb de doublon","")))</f>
        <v/>
      </c>
      <c r="O81" s="351" t="str">
        <f>IF(COUNTIF('S1 - Prog'!$F$28:$F$403,'S1 - Agent'!$B81)=1,CONCATENATE(VLOOKUP($B81,'S1 - Prog'!$F$28:$AD$392,7,FALSE)," ",VLOOKUP($B81,'S1 - Prog'!$F$28:$AD$392,8,FALSE)," ",VLOOKUP($B81,'S1 - Prog'!$F$28:$AD$392,9,FALSE)),IF(COUNTIF(P81,"* - 1")=1,"ABSENT",""))</f>
        <v/>
      </c>
      <c r="P81" s="351">
        <f>'[1]SEMAINE 01'!AA73</f>
        <v>0</v>
      </c>
      <c r="Q81" s="351" t="str">
        <f>IF(COUNTIF(P81,"* - 1")=1,IF(O81="ABSENT","Tout va bien","Pb Planif"),IF(O81&lt;&gt;"","Modifier planning Agent",IF(ISTEXT(VLOOKUP($B81,'S1 - Prog'!F$28:F$392,1,FALSE)),"Pb de doublon","")))</f>
        <v/>
      </c>
      <c r="R81" s="351" t="str">
        <f>IF(COUNTIF('S1 - Prog'!$G$28:$G$403,'S1 - Agent'!$B81)=1,CONCATENATE(VLOOKUP($B81,'S1 - Prog'!$G$28:$AD$392,6,FALSE)," ",VLOOKUP($B81,'S1 - Prog'!$G$28:$AD$392,7,FALSE)," ",VLOOKUP($B81,'S1 - Prog'!$G$28:$AD$392,8,FALSE)),IF(COUNTIF(S81,"* - 1")=1,"ABSENT",""))</f>
        <v/>
      </c>
      <c r="S81" s="351">
        <f>'[1]SEMAINE 01'!AD73</f>
        <v>0</v>
      </c>
      <c r="T81" s="351" t="str">
        <f>IF(COUNTIF(S81,"* - 1")=1,IF(R81="ABSENT","Tout va bien","Pb Planif"),IF(R81&lt;&gt;"","Modifier planning Agent",IF(ISTEXT(VLOOKUP($B81,'S1 - Prog'!G$28:G$392,1,FALSE)),"Pb de doublon","")))</f>
        <v/>
      </c>
      <c r="U81" s="351" t="str">
        <f>IF(COUNTIF('S1 - Prog'!$H$28:$H$403,'S1 - Agent'!$B81)=1,CONCATENATE(VLOOKUP($B81,'S1 - Prog'!$H$28:$AD$392,5,FALSE)," ",VLOOKUP($B81,'S1 - Prog'!$H$28:$AD$392,6,FALSE)," ",VLOOKUP($B81,'S1 - Prog'!$H$28:$AD$392,7,FALSE)),IF(COUNTIF(V81,"* - 1")=1,"ABSENT",""))</f>
        <v/>
      </c>
      <c r="V81" s="351">
        <f>'[1]SEMAINE 01'!AG73</f>
        <v>0</v>
      </c>
      <c r="W81" s="351" t="str">
        <f>IF(COUNTIF(V81,"* - 1")=1,IF(U81="ABSENT","Tout va bien","Pb Planif"),IF(U81&lt;&gt;"","Modifier planning Agent",IF(ISTEXT(VLOOKUP($B81,'S1 - Prog'!H$28:H$392,1,FALSE)),"Pb de doublon","")))</f>
        <v/>
      </c>
      <c r="Y81" s="356" t="str">
        <f t="shared" si="7"/>
        <v xml:space="preserve"> - - - </v>
      </c>
      <c r="Z81" s="357" t="str">
        <f t="shared" si="8"/>
        <v xml:space="preserve"> - - - </v>
      </c>
      <c r="AA81" s="357" t="str">
        <f t="shared" si="9"/>
        <v xml:space="preserve"> - - - </v>
      </c>
      <c r="AB81" s="357" t="str">
        <f t="shared" si="10"/>
        <v xml:space="preserve"> - - - </v>
      </c>
      <c r="AC81" s="357" t="str">
        <f t="shared" si="11"/>
        <v xml:space="preserve"> - - - </v>
      </c>
      <c r="AD81" s="357" t="str">
        <f t="shared" si="12"/>
        <v xml:space="preserve"> - - - </v>
      </c>
      <c r="AE81" s="358" t="str">
        <f t="shared" si="13"/>
        <v xml:space="preserve"> - - - </v>
      </c>
    </row>
    <row r="82" spans="1:31" ht="16.5" thickBot="1" x14ac:dyDescent="0.25">
      <c r="A82" s="359" t="s">
        <v>133</v>
      </c>
      <c r="B82" s="350" t="str">
        <f>CONCATENATE('[1]SEMAINE 01'!$C74," - ",'[1]SEMAINE 01'!$D74,"-",'[1]SEMAINE 01'!$E74," - ",'[1]SEMAINE 01'!$B74)</f>
        <v>AM - - - MR.BL</v>
      </c>
      <c r="C82" s="351" t="str">
        <f>IF(COUNTIF('S1 - Prog'!$B$28:$B$403,'S1 - Agent'!$B82)=1,CONCATENATE(VLOOKUP($B82,'S1 - Prog'!$B$28:$AD$392,11,FALSE)," ",VLOOKUP($B82,'S1 - Prog'!$B$28:$AD$392,12,FALSE)," ",VLOOKUP($B82,'S1 - Prog'!$B$28:$AD$392,13,FALSE)),IF(COUNTIF(D82,"* - 1")=1,"ABSENT",""))</f>
        <v>ABSENT</v>
      </c>
      <c r="D82" s="351" t="str">
        <f>'[1]SEMAINE 01'!O74</f>
        <v>RTT - 1</v>
      </c>
      <c r="E82" s="351" t="str">
        <f>IF(COUNTIF(D82,"* - 1")=1,IF(C82="ABSENT","Tout va bien","Pb Planif"),IF(C82&lt;&gt;"","Modifier planning Agent",IF(ISTEXT(VLOOKUP($B82,'S1 - Prog'!B$28:B$392,1,FALSE)),"Pb de doublon","")))</f>
        <v>Tout va bien</v>
      </c>
      <c r="F82" s="351" t="str">
        <f>IF(COUNTIF('S1 - Prog'!$C$28:$C$403,'S1 - Agent'!$B82)=1,CONCATENATE(VLOOKUP($B82,'S1 - Prog'!$C$28:$AD$392,10,FALSE)," ",VLOOKUP($B82,'S1 - Prog'!$C$28:$AD$392,11,FALSE)," ",VLOOKUP($B82,'S1 - Prog'!$C$28:$AD$392,12,FALSE)),IF(COUNTIF(G82,"* - 1")=1,"ABSENT",""))</f>
        <v/>
      </c>
      <c r="G82" s="351">
        <f>'[1]SEMAINE 01'!R74</f>
        <v>0</v>
      </c>
      <c r="H82" s="351" t="str">
        <f>IF(COUNTIF(G82,"* - 1")=1,IF(F82="ABSENT","Tout va bien","Pb Planif"),IF(F82&lt;&gt;"","Modifier planning Agent",IF(ISTEXT(VLOOKUP($B82,'S1 - Prog'!C$28:C$392,1,FALSE)),"Pb de doublon","")))</f>
        <v/>
      </c>
      <c r="I82" s="351" t="str">
        <f>IF(COUNTIF('S1 - Prog'!$D$28:$D$403,'S1 - Agent'!$B82)=1,CONCATENATE(VLOOKUP($B82,'S1 - Prog'!$D$28:$AD$392,9,FALSE)," ",VLOOKUP($B82,'S1 - Prog'!$D$28:$AD$392,10,FALSE)," ",VLOOKUP($B82,'S1 - Prog'!$D$28:$AD$392,11,FALSE)),IF(COUNTIF(J82,"* - 1")=1,"ABSENT",""))</f>
        <v/>
      </c>
      <c r="J82" s="351">
        <f>'[1]SEMAINE 01'!U74</f>
        <v>0</v>
      </c>
      <c r="K82" s="351" t="str">
        <f>IF(COUNTIF(J82,"* - 1")=1,IF(I82="ABSENT","Tout va bien","Pb Planif"),IF(I82&lt;&gt;"","Modifier planning Agent",IF(ISTEXT(VLOOKUP($B82,'S1 - Prog'!D$28:D$392,1,FALSE)),"Pb de doublon","")))</f>
        <v/>
      </c>
      <c r="L82" s="351" t="str">
        <f>IF(COUNTIF('S1 - Prog'!$E$28:$E$403,'S1 - Agent'!$B82)=1,CONCATENATE(VLOOKUP($B82,'S1 - Prog'!$E$28:$AD$392,8,FALSE)," ",VLOOKUP($B82,'S1 - Prog'!$E$28:$AD$392,9,FALSE)," ",VLOOKUP($B82,'S1 - Prog'!$E$28:$AD$392,10,FALSE)),IF(COUNTIF(M82,"* - 1")=1,"ABSENT",""))</f>
        <v/>
      </c>
      <c r="M82" s="351">
        <f>'[1]SEMAINE 01'!X74</f>
        <v>0</v>
      </c>
      <c r="N82" s="351" t="str">
        <f>IF(COUNTIF(M82,"* - 1")=1,IF(L82="ABSENT","Tout va bien","Pb Planif"),IF(L82&lt;&gt;"","Modifier planning Agent",IF(ISTEXT(VLOOKUP($B82,'S1 - Prog'!E$28:E$392,1,FALSE)),"Pb de doublon","")))</f>
        <v/>
      </c>
      <c r="O82" s="351" t="str">
        <f>IF(COUNTIF('S1 - Prog'!$F$28:$F$403,'S1 - Agent'!$B82)=1,CONCATENATE(VLOOKUP($B82,'S1 - Prog'!$F$28:$AD$392,7,FALSE)," ",VLOOKUP($B82,'S1 - Prog'!$F$28:$AD$392,8,FALSE)," ",VLOOKUP($B82,'S1 - Prog'!$F$28:$AD$392,9,FALSE)),IF(COUNTIF(P82,"* - 1")=1,"ABSENT",""))</f>
        <v/>
      </c>
      <c r="P82" s="351">
        <f>'[1]SEMAINE 01'!AA74</f>
        <v>0</v>
      </c>
      <c r="Q82" s="351" t="str">
        <f>IF(COUNTIF(P82,"* - 1")=1,IF(O82="ABSENT","Tout va bien","Pb Planif"),IF(O82&lt;&gt;"","Modifier planning Agent",IF(ISTEXT(VLOOKUP($B82,'S1 - Prog'!F$28:F$392,1,FALSE)),"Pb de doublon","")))</f>
        <v/>
      </c>
      <c r="R82" s="351" t="str">
        <f>IF(COUNTIF('S1 - Prog'!$G$28:$G$403,'S1 - Agent'!$B82)=1,CONCATENATE(VLOOKUP($B82,'S1 - Prog'!$G$28:$AD$392,6,FALSE)," ",VLOOKUP($B82,'S1 - Prog'!$G$28:$AD$392,7,FALSE)," ",VLOOKUP($B82,'S1 - Prog'!$G$28:$AD$392,8,FALSE)),IF(COUNTIF(S82,"* - 1")=1,"ABSENT",""))</f>
        <v>ABSENT</v>
      </c>
      <c r="S82" s="351" t="str">
        <f>'[1]SEMAINE 01'!AD74</f>
        <v>REPOS PREVU - 1</v>
      </c>
      <c r="T82" s="351" t="str">
        <f>IF(COUNTIF(S82,"* - 1")=1,IF(R82="ABSENT","Tout va bien","Pb Planif"),IF(R82&lt;&gt;"","Modifier planning Agent",IF(ISTEXT(VLOOKUP($B82,'S1 - Prog'!G$28:G$392,1,FALSE)),"Pb de doublon","")))</f>
        <v>Tout va bien</v>
      </c>
      <c r="U82" s="351" t="str">
        <f>IF(COUNTIF('S1 - Prog'!$H$28:$H$403,'S1 - Agent'!$B82)=1,CONCATENATE(VLOOKUP($B82,'S1 - Prog'!$H$28:$AD$392,5,FALSE)," ",VLOOKUP($B82,'S1 - Prog'!$H$28:$AD$392,6,FALSE)," ",VLOOKUP($B82,'S1 - Prog'!$H$28:$AD$392,7,FALSE)),IF(COUNTIF(V82,"* - 1")=1,"ABSENT",""))</f>
        <v>ABSENT</v>
      </c>
      <c r="V82" s="351" t="str">
        <f>'[1]SEMAINE 01'!AG74</f>
        <v>REPOS PREVU - 1</v>
      </c>
      <c r="W82" s="351" t="str">
        <f>IF(COUNTIF(V82,"* - 1")=1,IF(U82="ABSENT","Tout va bien","Pb Planif"),IF(U82&lt;&gt;"","Modifier planning Agent",IF(ISTEXT(VLOOKUP($B82,'S1 - Prog'!H$28:H$392,1,FALSE)),"Pb de doublon","")))</f>
        <v>Tout va bien</v>
      </c>
      <c r="Y82" s="356" t="str">
        <f t="shared" si="7"/>
        <v/>
      </c>
      <c r="Z82" s="357" t="str">
        <f t="shared" si="8"/>
        <v>AM - - - MR.BL</v>
      </c>
      <c r="AA82" s="357" t="str">
        <f t="shared" si="9"/>
        <v>AM - - - MR.BL</v>
      </c>
      <c r="AB82" s="357" t="str">
        <f t="shared" si="10"/>
        <v>AM - - - MR.BL</v>
      </c>
      <c r="AC82" s="357" t="str">
        <f t="shared" si="11"/>
        <v>AM - - - MR.BL</v>
      </c>
      <c r="AD82" s="357" t="str">
        <f t="shared" si="12"/>
        <v/>
      </c>
      <c r="AE82" s="358" t="str">
        <f t="shared" si="13"/>
        <v/>
      </c>
    </row>
    <row r="83" spans="1:31" ht="16.5" thickBot="1" x14ac:dyDescent="0.25">
      <c r="A83" s="360" t="s">
        <v>134</v>
      </c>
      <c r="B83" s="350" t="str">
        <f>CONCATENATE('[1]SEMAINE 01'!$C75," - ",'[1]SEMAINE 01'!$D75,"-",'[1]SEMAINE 01'!$E75," - ",'[1]SEMAINE 01'!$B75)</f>
        <v>AM - - - MR.BM</v>
      </c>
      <c r="C83" s="351" t="str">
        <f>IF(COUNTIF('S1 - Prog'!$B$28:$B$403,'S1 - Agent'!$B83)=1,CONCATENATE(VLOOKUP($B83,'S1 - Prog'!$B$28:$AD$392,11,FALSE)," ",VLOOKUP($B83,'S1 - Prog'!$B$28:$AD$392,12,FALSE)," ",VLOOKUP($B83,'S1 - Prog'!$B$28:$AD$392,13,FALSE)),IF(COUNTIF(D83,"* - 1")=1,"ABSENT",""))</f>
        <v/>
      </c>
      <c r="D83" s="351">
        <f>'[1]SEMAINE 01'!O75</f>
        <v>0</v>
      </c>
      <c r="E83" s="351" t="str">
        <f>IF(COUNTIF(D83,"* - 1")=1,IF(C83="ABSENT","Tout va bien","Pb Planif"),IF(C83&lt;&gt;"","Modifier planning Agent",IF(ISTEXT(VLOOKUP($B83,'S1 - Prog'!B$28:B$392,1,FALSE)),"Pb de doublon","")))</f>
        <v/>
      </c>
      <c r="F83" s="351" t="str">
        <f>IF(COUNTIF('S1 - Prog'!$C$28:$C$403,'S1 - Agent'!$B83)=1,CONCATENATE(VLOOKUP($B83,'S1 - Prog'!$C$28:$AD$392,10,FALSE)," ",VLOOKUP($B83,'S1 - Prog'!$C$28:$AD$392,11,FALSE)," ",VLOOKUP($B83,'S1 - Prog'!$C$28:$AD$392,12,FALSE)),IF(COUNTIF(G83,"* - 1")=1,"ABSENT",""))</f>
        <v/>
      </c>
      <c r="G83" s="351">
        <f>'[1]SEMAINE 01'!R75</f>
        <v>0</v>
      </c>
      <c r="H83" s="351" t="str">
        <f>IF(COUNTIF(G83,"* - 1")=1,IF(F83="ABSENT","Tout va bien","Pb Planif"),IF(F83&lt;&gt;"","Modifier planning Agent",IF(ISTEXT(VLOOKUP($B83,'S1 - Prog'!C$28:C$392,1,FALSE)),"Pb de doublon","")))</f>
        <v/>
      </c>
      <c r="I83" s="351" t="str">
        <f>IF(COUNTIF('S1 - Prog'!$D$28:$D$403,'S1 - Agent'!$B83)=1,CONCATENATE(VLOOKUP($B83,'S1 - Prog'!$D$28:$AD$392,9,FALSE)," ",VLOOKUP($B83,'S1 - Prog'!$D$28:$AD$392,10,FALSE)," ",VLOOKUP($B83,'S1 - Prog'!$D$28:$AD$392,11,FALSE)),IF(COUNTIF(J83,"* - 1")=1,"ABSENT",""))</f>
        <v/>
      </c>
      <c r="J83" s="351">
        <f>'[1]SEMAINE 01'!U75</f>
        <v>0</v>
      </c>
      <c r="K83" s="351" t="str">
        <f>IF(COUNTIF(J83,"* - 1")=1,IF(I83="ABSENT","Tout va bien","Pb Planif"),IF(I83&lt;&gt;"","Modifier planning Agent",IF(ISTEXT(VLOOKUP($B83,'S1 - Prog'!D$28:D$392,1,FALSE)),"Pb de doublon","")))</f>
        <v/>
      </c>
      <c r="L83" s="351" t="str">
        <f>IF(COUNTIF('S1 - Prog'!$E$28:$E$403,'S1 - Agent'!$B83)=1,CONCATENATE(VLOOKUP($B83,'S1 - Prog'!$E$28:$AD$392,8,FALSE)," ",VLOOKUP($B83,'S1 - Prog'!$E$28:$AD$392,9,FALSE)," ",VLOOKUP($B83,'S1 - Prog'!$E$28:$AD$392,10,FALSE)),IF(COUNTIF(M83,"* - 1")=1,"ABSENT",""))</f>
        <v/>
      </c>
      <c r="M83" s="351">
        <f>'[1]SEMAINE 01'!X75</f>
        <v>0</v>
      </c>
      <c r="N83" s="351" t="str">
        <f>IF(COUNTIF(M83,"* - 1")=1,IF(L83="ABSENT","Tout va bien","Pb Planif"),IF(L83&lt;&gt;"","Modifier planning Agent",IF(ISTEXT(VLOOKUP($B83,'S1 - Prog'!E$28:E$392,1,FALSE)),"Pb de doublon","")))</f>
        <v/>
      </c>
      <c r="O83" s="351" t="str">
        <f>IF(COUNTIF('S1 - Prog'!$F$28:$F$403,'S1 - Agent'!$B83)=1,CONCATENATE(VLOOKUP($B83,'S1 - Prog'!$F$28:$AD$392,7,FALSE)," ",VLOOKUP($B83,'S1 - Prog'!$F$28:$AD$392,8,FALSE)," ",VLOOKUP($B83,'S1 - Prog'!$F$28:$AD$392,9,FALSE)),IF(COUNTIF(P83,"* - 1")=1,"ABSENT",""))</f>
        <v/>
      </c>
      <c r="P83" s="351">
        <f>'[1]SEMAINE 01'!AA75</f>
        <v>0</v>
      </c>
      <c r="Q83" s="351" t="str">
        <f>IF(COUNTIF(P83,"* - 1")=1,IF(O83="ABSENT","Tout va bien","Pb Planif"),IF(O83&lt;&gt;"","Modifier planning Agent",IF(ISTEXT(VLOOKUP($B83,'S1 - Prog'!F$28:F$392,1,FALSE)),"Pb de doublon","")))</f>
        <v/>
      </c>
      <c r="R83" s="351" t="str">
        <f>IF(COUNTIF('S1 - Prog'!$G$28:$G$403,'S1 - Agent'!$B83)=1,CONCATENATE(VLOOKUP($B83,'S1 - Prog'!$G$28:$AD$392,6,FALSE)," ",VLOOKUP($B83,'S1 - Prog'!$G$28:$AD$392,7,FALSE)," ",VLOOKUP($B83,'S1 - Prog'!$G$28:$AD$392,8,FALSE)),IF(COUNTIF(S83,"* - 1")=1,"ABSENT",""))</f>
        <v>ABSENT</v>
      </c>
      <c r="S83" s="351" t="str">
        <f>'[1]SEMAINE 01'!AD75</f>
        <v>REPOS PREVU - 1</v>
      </c>
      <c r="T83" s="351" t="str">
        <f>IF(COUNTIF(S83,"* - 1")=1,IF(R83="ABSENT","Tout va bien","Pb Planif"),IF(R83&lt;&gt;"","Modifier planning Agent",IF(ISTEXT(VLOOKUP($B83,'S1 - Prog'!G$28:G$392,1,FALSE)),"Pb de doublon","")))</f>
        <v>Tout va bien</v>
      </c>
      <c r="U83" s="351" t="str">
        <f>IF(COUNTIF('S1 - Prog'!$H$28:$H$403,'S1 - Agent'!$B83)=1,CONCATENATE(VLOOKUP($B83,'S1 - Prog'!$H$28:$AD$392,5,FALSE)," ",VLOOKUP($B83,'S1 - Prog'!$H$28:$AD$392,6,FALSE)," ",VLOOKUP($B83,'S1 - Prog'!$H$28:$AD$392,7,FALSE)),IF(COUNTIF(V83,"* - 1")=1,"ABSENT",""))</f>
        <v>ABSENT</v>
      </c>
      <c r="V83" s="351" t="str">
        <f>'[1]SEMAINE 01'!AG75</f>
        <v>REPOS PREVU - 1</v>
      </c>
      <c r="W83" s="351" t="str">
        <f>IF(COUNTIF(V83,"* - 1")=1,IF(U83="ABSENT","Tout va bien","Pb Planif"),IF(U83&lt;&gt;"","Modifier planning Agent",IF(ISTEXT(VLOOKUP($B83,'S1 - Prog'!H$28:H$392,1,FALSE)),"Pb de doublon","")))</f>
        <v>Tout va bien</v>
      </c>
      <c r="Y83" s="356" t="str">
        <f t="shared" si="7"/>
        <v>AM - - - MR.BM</v>
      </c>
      <c r="Z83" s="357" t="str">
        <f t="shared" si="8"/>
        <v>AM - - - MR.BM</v>
      </c>
      <c r="AA83" s="357" t="str">
        <f t="shared" si="9"/>
        <v>AM - - - MR.BM</v>
      </c>
      <c r="AB83" s="357" t="str">
        <f t="shared" si="10"/>
        <v>AM - - - MR.BM</v>
      </c>
      <c r="AC83" s="357" t="str">
        <f t="shared" si="11"/>
        <v>AM - - - MR.BM</v>
      </c>
      <c r="AD83" s="357" t="str">
        <f t="shared" si="12"/>
        <v/>
      </c>
      <c r="AE83" s="358" t="str">
        <f t="shared" si="13"/>
        <v/>
      </c>
    </row>
    <row r="84" spans="1:31" ht="16.5" thickBot="1" x14ac:dyDescent="0.25">
      <c r="A84" s="360" t="s">
        <v>135</v>
      </c>
      <c r="B84" s="350" t="str">
        <f>CONCATENATE('[1]SEMAINE 01'!$C76," - ",'[1]SEMAINE 01'!$D76,"-",'[1]SEMAINE 01'!$E76," - ",'[1]SEMAINE 01'!$B76)</f>
        <v>T ADV - - - MR.BN</v>
      </c>
      <c r="C84" s="351" t="str">
        <f>IF(COUNTIF('S1 - Prog'!$B$28:$B$403,'S1 - Agent'!$B84)=1,CONCATENATE(VLOOKUP($B84,'S1 - Prog'!$B$28:$AD$392,11,FALSE)," ",VLOOKUP($B84,'S1 - Prog'!$B$28:$AD$392,12,FALSE)," ",VLOOKUP($B84,'S1 - Prog'!$B$28:$AD$392,13,FALSE)),IF(COUNTIF(D84,"* - 1")=1,"ABSENT",""))</f>
        <v/>
      </c>
      <c r="D84" s="351">
        <f>'[1]SEMAINE 01'!O76</f>
        <v>0</v>
      </c>
      <c r="E84" s="351" t="str">
        <f>IF(COUNTIF(D84,"* - 1")=1,IF(C84="ABSENT","Tout va bien","Pb Planif"),IF(C84&lt;&gt;"","Modifier planning Agent",IF(ISTEXT(VLOOKUP($B84,'S1 - Prog'!B$28:B$392,1,FALSE)),"Pb de doublon","")))</f>
        <v/>
      </c>
      <c r="F84" s="351" t="str">
        <f>IF(COUNTIF('S1 - Prog'!$C$28:$C$403,'S1 - Agent'!$B84)=1,CONCATENATE(VLOOKUP($B84,'S1 - Prog'!$C$28:$AD$392,10,FALSE)," ",VLOOKUP($B84,'S1 - Prog'!$C$28:$AD$392,11,FALSE)," ",VLOOKUP($B84,'S1 - Prog'!$C$28:$AD$392,12,FALSE)),IF(COUNTIF(G84,"* - 1")=1,"ABSENT",""))</f>
        <v/>
      </c>
      <c r="G84" s="351">
        <f>'[1]SEMAINE 01'!R76</f>
        <v>0</v>
      </c>
      <c r="H84" s="351" t="str">
        <f>IF(COUNTIF(G84,"* - 1")=1,IF(F84="ABSENT","Tout va bien","Pb Planif"),IF(F84&lt;&gt;"","Modifier planning Agent",IF(ISTEXT(VLOOKUP($B84,'S1 - Prog'!C$28:C$392,1,FALSE)),"Pb de doublon","")))</f>
        <v/>
      </c>
      <c r="I84" s="351" t="str">
        <f>IF(COUNTIF('S1 - Prog'!$D$28:$D$403,'S1 - Agent'!$B84)=1,CONCATENATE(VLOOKUP($B84,'S1 - Prog'!$D$28:$AD$392,9,FALSE)," ",VLOOKUP($B84,'S1 - Prog'!$D$28:$AD$392,10,FALSE)," ",VLOOKUP($B84,'S1 - Prog'!$D$28:$AD$392,11,FALSE)),IF(COUNTIF(J84,"* - 1")=1,"ABSENT",""))</f>
        <v/>
      </c>
      <c r="J84" s="351">
        <f>'[1]SEMAINE 01'!U76</f>
        <v>0</v>
      </c>
      <c r="K84" s="351" t="str">
        <f>IF(COUNTIF(J84,"* - 1")=1,IF(I84="ABSENT","Tout va bien","Pb Planif"),IF(I84&lt;&gt;"","Modifier planning Agent",IF(ISTEXT(VLOOKUP($B84,'S1 - Prog'!D$28:D$392,1,FALSE)),"Pb de doublon","")))</f>
        <v/>
      </c>
      <c r="L84" s="351" t="str">
        <f>IF(COUNTIF('S1 - Prog'!$E$28:$E$403,'S1 - Agent'!$B84)=1,CONCATENATE(VLOOKUP($B84,'S1 - Prog'!$E$28:$AD$392,8,FALSE)," ",VLOOKUP($B84,'S1 - Prog'!$E$28:$AD$392,9,FALSE)," ",VLOOKUP($B84,'S1 - Prog'!$E$28:$AD$392,10,FALSE)),IF(COUNTIF(M84,"* - 1")=1,"ABSENT",""))</f>
        <v/>
      </c>
      <c r="M84" s="351">
        <f>'[1]SEMAINE 01'!X76</f>
        <v>0</v>
      </c>
      <c r="N84" s="351" t="str">
        <f>IF(COUNTIF(M84,"* - 1")=1,IF(L84="ABSENT","Tout va bien","Pb Planif"),IF(L84&lt;&gt;"","Modifier planning Agent",IF(ISTEXT(VLOOKUP($B84,'S1 - Prog'!E$28:E$392,1,FALSE)),"Pb de doublon","")))</f>
        <v/>
      </c>
      <c r="O84" s="351" t="str">
        <f>IF(COUNTIF('S1 - Prog'!$F$28:$F$403,'S1 - Agent'!$B84)=1,CONCATENATE(VLOOKUP($B84,'S1 - Prog'!$F$28:$AD$392,7,FALSE)," ",VLOOKUP($B84,'S1 - Prog'!$F$28:$AD$392,8,FALSE)," ",VLOOKUP($B84,'S1 - Prog'!$F$28:$AD$392,9,FALSE)),IF(COUNTIF(P84,"* - 1")=1,"ABSENT",""))</f>
        <v/>
      </c>
      <c r="P84" s="351">
        <f>'[1]SEMAINE 01'!AA76</f>
        <v>0</v>
      </c>
      <c r="Q84" s="351" t="str">
        <f>IF(COUNTIF(P84,"* - 1")=1,IF(O84="ABSENT","Tout va bien","Pb Planif"),IF(O84&lt;&gt;"","Modifier planning Agent",IF(ISTEXT(VLOOKUP($B84,'S1 - Prog'!F$28:F$392,1,FALSE)),"Pb de doublon","")))</f>
        <v/>
      </c>
      <c r="R84" s="351" t="str">
        <f>IF(COUNTIF('S1 - Prog'!$G$28:$G$403,'S1 - Agent'!$B84)=1,CONCATENATE(VLOOKUP($B84,'S1 - Prog'!$G$28:$AD$392,6,FALSE)," ",VLOOKUP($B84,'S1 - Prog'!$G$28:$AD$392,7,FALSE)," ",VLOOKUP($B84,'S1 - Prog'!$G$28:$AD$392,8,FALSE)),IF(COUNTIF(S84,"* - 1")=1,"ABSENT",""))</f>
        <v>ABSENT</v>
      </c>
      <c r="S84" s="351" t="str">
        <f>'[1]SEMAINE 01'!AD76</f>
        <v>REPOS PREVU - 1</v>
      </c>
      <c r="T84" s="351" t="str">
        <f>IF(COUNTIF(S84,"* - 1")=1,IF(R84="ABSENT","Tout va bien","Pb Planif"),IF(R84&lt;&gt;"","Modifier planning Agent",IF(ISTEXT(VLOOKUP($B84,'S1 - Prog'!G$28:G$392,1,FALSE)),"Pb de doublon","")))</f>
        <v>Tout va bien</v>
      </c>
      <c r="U84" s="351" t="str">
        <f>IF(COUNTIF('S1 - Prog'!$H$28:$H$403,'S1 - Agent'!$B84)=1,CONCATENATE(VLOOKUP($B84,'S1 - Prog'!$H$28:$AD$392,5,FALSE)," ",VLOOKUP($B84,'S1 - Prog'!$H$28:$AD$392,6,FALSE)," ",VLOOKUP($B84,'S1 - Prog'!$H$28:$AD$392,7,FALSE)),IF(COUNTIF(V84,"* - 1")=1,"ABSENT",""))</f>
        <v>ABSENT</v>
      </c>
      <c r="V84" s="351" t="str">
        <f>'[1]SEMAINE 01'!AG76</f>
        <v>REPOS PREVU - 1</v>
      </c>
      <c r="W84" s="351" t="str">
        <f>IF(COUNTIF(V84,"* - 1")=1,IF(U84="ABSENT","Tout va bien","Pb Planif"),IF(U84&lt;&gt;"","Modifier planning Agent",IF(ISTEXT(VLOOKUP($B84,'S1 - Prog'!H$28:H$392,1,FALSE)),"Pb de doublon","")))</f>
        <v>Tout va bien</v>
      </c>
      <c r="Y84" s="356" t="str">
        <f t="shared" si="7"/>
        <v>T ADV - - - MR.BN</v>
      </c>
      <c r="Z84" s="357" t="str">
        <f t="shared" si="8"/>
        <v>T ADV - - - MR.BN</v>
      </c>
      <c r="AA84" s="357" t="str">
        <f t="shared" si="9"/>
        <v>T ADV - - - MR.BN</v>
      </c>
      <c r="AB84" s="357" t="str">
        <f t="shared" si="10"/>
        <v>T ADV - - - MR.BN</v>
      </c>
      <c r="AC84" s="357" t="str">
        <f t="shared" si="11"/>
        <v>T ADV - - - MR.BN</v>
      </c>
      <c r="AD84" s="357" t="str">
        <f t="shared" si="12"/>
        <v/>
      </c>
      <c r="AE84" s="358" t="str">
        <f t="shared" si="13"/>
        <v/>
      </c>
    </row>
    <row r="85" spans="1:31" ht="16.5" thickBot="1" x14ac:dyDescent="0.25">
      <c r="A85" s="360" t="s">
        <v>136</v>
      </c>
      <c r="B85" s="350" t="str">
        <f>CONCATENATE('[1]SEMAINE 01'!$C77," - ",'[1]SEMAINE 01'!$D77,"-",'[1]SEMAINE 01'!$E77," - ",'[1]SEMAINE 01'!$B77)</f>
        <v>T ADV - - - MR.BO</v>
      </c>
      <c r="C85" s="351" t="str">
        <f>IF(COUNTIF('S1 - Prog'!$B$28:$B$403,'S1 - Agent'!$B85)=1,CONCATENATE(VLOOKUP($B85,'S1 - Prog'!$B$28:$AD$392,11,FALSE)," ",VLOOKUP($B85,'S1 - Prog'!$B$28:$AD$392,12,FALSE)," ",VLOOKUP($B85,'S1 - Prog'!$B$28:$AD$392,13,FALSE)),IF(COUNTIF(D85,"* - 1")=1,"ABSENT",""))</f>
        <v>ABSENT</v>
      </c>
      <c r="D85" s="351" t="str">
        <f>'[1]SEMAINE 01'!O77</f>
        <v>RTT - 1</v>
      </c>
      <c r="E85" s="351" t="str">
        <f>IF(COUNTIF(D85,"* - 1")=1,IF(C85="ABSENT","Tout va bien","Pb Planif"),IF(C85&lt;&gt;"","Modifier planning Agent",IF(ISTEXT(VLOOKUP($B85,'S1 - Prog'!B$28:B$392,1,FALSE)),"Pb de doublon","")))</f>
        <v>Tout va bien</v>
      </c>
      <c r="F85" s="351" t="str">
        <f>IF(COUNTIF('S1 - Prog'!$C$28:$C$403,'S1 - Agent'!$B85)=1,CONCATENATE(VLOOKUP($B85,'S1 - Prog'!$C$28:$AD$392,10,FALSE)," ",VLOOKUP($B85,'S1 - Prog'!$C$28:$AD$392,11,FALSE)," ",VLOOKUP($B85,'S1 - Prog'!$C$28:$AD$392,12,FALSE)),IF(COUNTIF(G85,"* - 1")=1,"ABSENT",""))</f>
        <v/>
      </c>
      <c r="G85" s="351">
        <f>'[1]SEMAINE 01'!R77</f>
        <v>0</v>
      </c>
      <c r="H85" s="351" t="str">
        <f>IF(COUNTIF(G85,"* - 1")=1,IF(F85="ABSENT","Tout va bien","Pb Planif"),IF(F85&lt;&gt;"","Modifier planning Agent",IF(ISTEXT(VLOOKUP($B85,'S1 - Prog'!C$28:C$392,1,FALSE)),"Pb de doublon","")))</f>
        <v/>
      </c>
      <c r="I85" s="351" t="str">
        <f>IF(COUNTIF('S1 - Prog'!$D$28:$D$403,'S1 - Agent'!$B85)=1,CONCATENATE(VLOOKUP($B85,'S1 - Prog'!$D$28:$AD$392,9,FALSE)," ",VLOOKUP($B85,'S1 - Prog'!$D$28:$AD$392,10,FALSE)," ",VLOOKUP($B85,'S1 - Prog'!$D$28:$AD$392,11,FALSE)),IF(COUNTIF(J85,"* - 1")=1,"ABSENT",""))</f>
        <v/>
      </c>
      <c r="J85" s="351">
        <f>'[1]SEMAINE 01'!U77</f>
        <v>0</v>
      </c>
      <c r="K85" s="351" t="str">
        <f>IF(COUNTIF(J85,"* - 1")=1,IF(I85="ABSENT","Tout va bien","Pb Planif"),IF(I85&lt;&gt;"","Modifier planning Agent",IF(ISTEXT(VLOOKUP($B85,'S1 - Prog'!D$28:D$392,1,FALSE)),"Pb de doublon","")))</f>
        <v/>
      </c>
      <c r="L85" s="351" t="str">
        <f>IF(COUNTIF('S1 - Prog'!$E$28:$E$403,'S1 - Agent'!$B85)=1,CONCATENATE(VLOOKUP($B85,'S1 - Prog'!$E$28:$AD$392,8,FALSE)," ",VLOOKUP($B85,'S1 - Prog'!$E$28:$AD$392,9,FALSE)," ",VLOOKUP($B85,'S1 - Prog'!$E$28:$AD$392,10,FALSE)),IF(COUNTIF(M85,"* - 1")=1,"ABSENT",""))</f>
        <v/>
      </c>
      <c r="M85" s="351">
        <f>'[1]SEMAINE 01'!X77</f>
        <v>0</v>
      </c>
      <c r="N85" s="351" t="str">
        <f>IF(COUNTIF(M85,"* - 1")=1,IF(L85="ABSENT","Tout va bien","Pb Planif"),IF(L85&lt;&gt;"","Modifier planning Agent",IF(ISTEXT(VLOOKUP($B85,'S1 - Prog'!E$28:E$392,1,FALSE)),"Pb de doublon","")))</f>
        <v/>
      </c>
      <c r="O85" s="351" t="str">
        <f>IF(COUNTIF('S1 - Prog'!$F$28:$F$403,'S1 - Agent'!$B85)=1,CONCATENATE(VLOOKUP($B85,'S1 - Prog'!$F$28:$AD$392,7,FALSE)," ",VLOOKUP($B85,'S1 - Prog'!$F$28:$AD$392,8,FALSE)," ",VLOOKUP($B85,'S1 - Prog'!$F$28:$AD$392,9,FALSE)),IF(COUNTIF(P85,"* - 1")=1,"ABSENT",""))</f>
        <v/>
      </c>
      <c r="P85" s="351">
        <f>'[1]SEMAINE 01'!AA77</f>
        <v>0</v>
      </c>
      <c r="Q85" s="351" t="str">
        <f>IF(COUNTIF(P85,"* - 1")=1,IF(O85="ABSENT","Tout va bien","Pb Planif"),IF(O85&lt;&gt;"","Modifier planning Agent",IF(ISTEXT(VLOOKUP($B85,'S1 - Prog'!F$28:F$392,1,FALSE)),"Pb de doublon","")))</f>
        <v/>
      </c>
      <c r="R85" s="351" t="str">
        <f>IF(COUNTIF('S1 - Prog'!$G$28:$G$403,'S1 - Agent'!$B85)=1,CONCATENATE(VLOOKUP($B85,'S1 - Prog'!$G$28:$AD$392,6,FALSE)," ",VLOOKUP($B85,'S1 - Prog'!$G$28:$AD$392,7,FALSE)," ",VLOOKUP($B85,'S1 - Prog'!$G$28:$AD$392,8,FALSE)),IF(COUNTIF(S85,"* - 1")=1,"ABSENT",""))</f>
        <v>ABSENT</v>
      </c>
      <c r="S85" s="351" t="str">
        <f>'[1]SEMAINE 01'!AD77</f>
        <v>REPOS PREVU - 1</v>
      </c>
      <c r="T85" s="351" t="str">
        <f>IF(COUNTIF(S85,"* - 1")=1,IF(R85="ABSENT","Tout va bien","Pb Planif"),IF(R85&lt;&gt;"","Modifier planning Agent",IF(ISTEXT(VLOOKUP($B85,'S1 - Prog'!G$28:G$392,1,FALSE)),"Pb de doublon","")))</f>
        <v>Tout va bien</v>
      </c>
      <c r="U85" s="351" t="str">
        <f>IF(COUNTIF('S1 - Prog'!$H$28:$H$403,'S1 - Agent'!$B85)=1,CONCATENATE(VLOOKUP($B85,'S1 - Prog'!$H$28:$AD$392,5,FALSE)," ",VLOOKUP($B85,'S1 - Prog'!$H$28:$AD$392,6,FALSE)," ",VLOOKUP($B85,'S1 - Prog'!$H$28:$AD$392,7,FALSE)),IF(COUNTIF(V85,"* - 1")=1,"ABSENT",""))</f>
        <v>ABSENT</v>
      </c>
      <c r="V85" s="351" t="str">
        <f>'[1]SEMAINE 01'!AG77</f>
        <v>REPOS PREVU - 1</v>
      </c>
      <c r="W85" s="351" t="str">
        <f>IF(COUNTIF(V85,"* - 1")=1,IF(U85="ABSENT","Tout va bien","Pb Planif"),IF(U85&lt;&gt;"","Modifier planning Agent",IF(ISTEXT(VLOOKUP($B85,'S1 - Prog'!H$28:H$392,1,FALSE)),"Pb de doublon","")))</f>
        <v>Tout va bien</v>
      </c>
      <c r="Y85" s="356" t="str">
        <f t="shared" si="7"/>
        <v/>
      </c>
      <c r="Z85" s="357" t="str">
        <f t="shared" si="8"/>
        <v>T ADV - - - MR.BO</v>
      </c>
      <c r="AA85" s="357" t="str">
        <f t="shared" si="9"/>
        <v>T ADV - - - MR.BO</v>
      </c>
      <c r="AB85" s="357" t="str">
        <f t="shared" si="10"/>
        <v>T ADV - - - MR.BO</v>
      </c>
      <c r="AC85" s="357" t="str">
        <f t="shared" si="11"/>
        <v>T ADV - - - MR.BO</v>
      </c>
      <c r="AD85" s="357" t="str">
        <f t="shared" si="12"/>
        <v/>
      </c>
      <c r="AE85" s="358" t="str">
        <f t="shared" si="13"/>
        <v/>
      </c>
    </row>
    <row r="86" spans="1:31" ht="16.5" thickBot="1" x14ac:dyDescent="0.25">
      <c r="A86" s="360" t="s">
        <v>137</v>
      </c>
      <c r="B86" s="350" t="str">
        <f>CONCATENATE('[1]SEMAINE 01'!$C78," - ",'[1]SEMAINE 01'!$D78,"-",'[1]SEMAINE 01'!$E78," - ",'[1]SEMAINE 01'!$B78)</f>
        <v>T ADV - - - MR.BP</v>
      </c>
      <c r="C86" s="351" t="str">
        <f>IF(COUNTIF('S1 - Prog'!$B$28:$B$403,'S1 - Agent'!$B86)=1,CONCATENATE(VLOOKUP($B86,'S1 - Prog'!$B$28:$AD$392,11,FALSE)," ",VLOOKUP($B86,'S1 - Prog'!$B$28:$AD$392,12,FALSE)," ",VLOOKUP($B86,'S1 - Prog'!$B$28:$AD$392,13,FALSE)),IF(COUNTIF(D86,"* - 1")=1,"ABSENT",""))</f>
        <v/>
      </c>
      <c r="D86" s="351">
        <f>'[1]SEMAINE 01'!O78</f>
        <v>0</v>
      </c>
      <c r="E86" s="351" t="str">
        <f>IF(COUNTIF(D86,"* - 1")=1,IF(C86="ABSENT","Tout va bien","Pb Planif"),IF(C86&lt;&gt;"","Modifier planning Agent",IF(ISTEXT(VLOOKUP($B86,'S1 - Prog'!B$28:B$392,1,FALSE)),"Pb de doublon","")))</f>
        <v/>
      </c>
      <c r="F86" s="351" t="str">
        <f>IF(COUNTIF('S1 - Prog'!$C$28:$C$403,'S1 - Agent'!$B86)=1,CONCATENATE(VLOOKUP($B86,'S1 - Prog'!$C$28:$AD$392,10,FALSE)," ",VLOOKUP($B86,'S1 - Prog'!$C$28:$AD$392,11,FALSE)," ",VLOOKUP($B86,'S1 - Prog'!$C$28:$AD$392,12,FALSE)),IF(COUNTIF(G86,"* - 1")=1,"ABSENT",""))</f>
        <v/>
      </c>
      <c r="G86" s="351">
        <f>'[1]SEMAINE 01'!R78</f>
        <v>0</v>
      </c>
      <c r="H86" s="351" t="str">
        <f>IF(COUNTIF(G86,"* - 1")=1,IF(F86="ABSENT","Tout va bien","Pb Planif"),IF(F86&lt;&gt;"","Modifier planning Agent",IF(ISTEXT(VLOOKUP($B86,'S1 - Prog'!C$28:C$392,1,FALSE)),"Pb de doublon","")))</f>
        <v/>
      </c>
      <c r="I86" s="351" t="str">
        <f>IF(COUNTIF('S1 - Prog'!$D$28:$D$403,'S1 - Agent'!$B86)=1,CONCATENATE(VLOOKUP($B86,'S1 - Prog'!$D$28:$AD$392,9,FALSE)," ",VLOOKUP($B86,'S1 - Prog'!$D$28:$AD$392,10,FALSE)," ",VLOOKUP($B86,'S1 - Prog'!$D$28:$AD$392,11,FALSE)),IF(COUNTIF(J86,"* - 1")=1,"ABSENT",""))</f>
        <v/>
      </c>
      <c r="J86" s="351">
        <f>'[1]SEMAINE 01'!U78</f>
        <v>0</v>
      </c>
      <c r="K86" s="351" t="str">
        <f>IF(COUNTIF(J86,"* - 1")=1,IF(I86="ABSENT","Tout va bien","Pb Planif"),IF(I86&lt;&gt;"","Modifier planning Agent",IF(ISTEXT(VLOOKUP($B86,'S1 - Prog'!D$28:D$392,1,FALSE)),"Pb de doublon","")))</f>
        <v/>
      </c>
      <c r="L86" s="351" t="str">
        <f>IF(COUNTIF('S1 - Prog'!$E$28:$E$403,'S1 - Agent'!$B86)=1,CONCATENATE(VLOOKUP($B86,'S1 - Prog'!$E$28:$AD$392,8,FALSE)," ",VLOOKUP($B86,'S1 - Prog'!$E$28:$AD$392,9,FALSE)," ",VLOOKUP($B86,'S1 - Prog'!$E$28:$AD$392,10,FALSE)),IF(COUNTIF(M86,"* - 1")=1,"ABSENT",""))</f>
        <v/>
      </c>
      <c r="M86" s="351">
        <f>'[1]SEMAINE 01'!X78</f>
        <v>0</v>
      </c>
      <c r="N86" s="351" t="str">
        <f>IF(COUNTIF(M86,"* - 1")=1,IF(L86="ABSENT","Tout va bien","Pb Planif"),IF(L86&lt;&gt;"","Modifier planning Agent",IF(ISTEXT(VLOOKUP($B86,'S1 - Prog'!E$28:E$392,1,FALSE)),"Pb de doublon","")))</f>
        <v/>
      </c>
      <c r="O86" s="351" t="str">
        <f>IF(COUNTIF('S1 - Prog'!$F$28:$F$403,'S1 - Agent'!$B86)=1,CONCATENATE(VLOOKUP($B86,'S1 - Prog'!$F$28:$AD$392,7,FALSE)," ",VLOOKUP($B86,'S1 - Prog'!$F$28:$AD$392,8,FALSE)," ",VLOOKUP($B86,'S1 - Prog'!$F$28:$AD$392,9,FALSE)),IF(COUNTIF(P86,"* - 1")=1,"ABSENT",""))</f>
        <v/>
      </c>
      <c r="P86" s="351">
        <f>'[1]SEMAINE 01'!AA78</f>
        <v>0</v>
      </c>
      <c r="Q86" s="351" t="str">
        <f>IF(COUNTIF(P86,"* - 1")=1,IF(O86="ABSENT","Tout va bien","Pb Planif"),IF(O86&lt;&gt;"","Modifier planning Agent",IF(ISTEXT(VLOOKUP($B86,'S1 - Prog'!F$28:F$392,1,FALSE)),"Pb de doublon","")))</f>
        <v/>
      </c>
      <c r="R86" s="351" t="str">
        <f>IF(COUNTIF('S1 - Prog'!$G$28:$G$403,'S1 - Agent'!$B86)=1,CONCATENATE(VLOOKUP($B86,'S1 - Prog'!$G$28:$AD$392,6,FALSE)," ",VLOOKUP($B86,'S1 - Prog'!$G$28:$AD$392,7,FALSE)," ",VLOOKUP($B86,'S1 - Prog'!$G$28:$AD$392,8,FALSE)),IF(COUNTIF(S86,"* - 1")=1,"ABSENT",""))</f>
        <v>ABSENT</v>
      </c>
      <c r="S86" s="351" t="str">
        <f>'[1]SEMAINE 01'!AD78</f>
        <v>REPOS PREVU - 1</v>
      </c>
      <c r="T86" s="351" t="str">
        <f>IF(COUNTIF(S86,"* - 1")=1,IF(R86="ABSENT","Tout va bien","Pb Planif"),IF(R86&lt;&gt;"","Modifier planning Agent",IF(ISTEXT(VLOOKUP($B86,'S1 - Prog'!G$28:G$392,1,FALSE)),"Pb de doublon","")))</f>
        <v>Tout va bien</v>
      </c>
      <c r="U86" s="351" t="str">
        <f>IF(COUNTIF('S1 - Prog'!$H$28:$H$403,'S1 - Agent'!$B86)=1,CONCATENATE(VLOOKUP($B86,'S1 - Prog'!$H$28:$AD$392,5,FALSE)," ",VLOOKUP($B86,'S1 - Prog'!$H$28:$AD$392,6,FALSE)," ",VLOOKUP($B86,'S1 - Prog'!$H$28:$AD$392,7,FALSE)),IF(COUNTIF(V86,"* - 1")=1,"ABSENT",""))</f>
        <v>ABSENT</v>
      </c>
      <c r="V86" s="351" t="str">
        <f>'[1]SEMAINE 01'!AG78</f>
        <v>REPOS PREVU - 1</v>
      </c>
      <c r="W86" s="351" t="str">
        <f>IF(COUNTIF(V86,"* - 1")=1,IF(U86="ABSENT","Tout va bien","Pb Planif"),IF(U86&lt;&gt;"","Modifier planning Agent",IF(ISTEXT(VLOOKUP($B86,'S1 - Prog'!H$28:H$392,1,FALSE)),"Pb de doublon","")))</f>
        <v>Tout va bien</v>
      </c>
      <c r="Y86" s="356" t="str">
        <f t="shared" si="7"/>
        <v>T ADV - - - MR.BP</v>
      </c>
      <c r="Z86" s="357" t="str">
        <f t="shared" si="8"/>
        <v>T ADV - - - MR.BP</v>
      </c>
      <c r="AA86" s="357" t="str">
        <f t="shared" si="9"/>
        <v>T ADV - - - MR.BP</v>
      </c>
      <c r="AB86" s="357" t="str">
        <f t="shared" si="10"/>
        <v>T ADV - - - MR.BP</v>
      </c>
      <c r="AC86" s="357" t="str">
        <f t="shared" si="11"/>
        <v>T ADV - - - MR.BP</v>
      </c>
      <c r="AD86" s="357" t="str">
        <f t="shared" si="12"/>
        <v/>
      </c>
      <c r="AE86" s="358" t="str">
        <f t="shared" si="13"/>
        <v/>
      </c>
    </row>
    <row r="87" spans="1:31" ht="16.5" thickBot="1" x14ac:dyDescent="0.25">
      <c r="A87" s="360" t="s">
        <v>138</v>
      </c>
      <c r="B87" s="350" t="str">
        <f>CONCATENATE('[1]SEMAINE 01'!$C79," - ",'[1]SEMAINE 01'!$D79,"-",'[1]SEMAINE 01'!$E79," - ",'[1]SEMAINE 01'!$B79)</f>
        <v>T SA - SA- - MR.BQ</v>
      </c>
      <c r="C87" s="351" t="str">
        <f>IF(COUNTIF('S1 - Prog'!$B$28:$B$403,'S1 - Agent'!$B87)=1,CONCATENATE(VLOOKUP($B87,'S1 - Prog'!$B$28:$AD$392,11,FALSE)," ",VLOOKUP($B87,'S1 - Prog'!$B$28:$AD$392,12,FALSE)," ",VLOOKUP($B87,'S1 - Prog'!$B$28:$AD$392,13,FALSE)),IF(COUNTIF(D87,"* - 1")=1,"ABSENT",""))</f>
        <v/>
      </c>
      <c r="D87" s="351" t="str">
        <f>'[1]SEMAINE 01'!O79</f>
        <v>SURV.TRAVAUX</v>
      </c>
      <c r="E87" s="351" t="str">
        <f>IF(COUNTIF(D87,"* - 1")=1,IF(C87="ABSENT","Tout va bien","Pb Planif"),IF(C87&lt;&gt;"","Modifier planning Agent",IF(ISTEXT(VLOOKUP($B87,'S1 - Prog'!B$28:B$392,1,FALSE)),"Pb de doublon","")))</f>
        <v/>
      </c>
      <c r="F87" s="351" t="str">
        <f>IF(COUNTIF('S1 - Prog'!$C$28:$C$403,'S1 - Agent'!$B87)=1,CONCATENATE(VLOOKUP($B87,'S1 - Prog'!$C$28:$AD$392,10,FALSE)," ",VLOOKUP($B87,'S1 - Prog'!$C$28:$AD$392,11,FALSE)," ",VLOOKUP($B87,'S1 - Prog'!$C$28:$AD$392,12,FALSE)),IF(COUNTIF(G87,"* - 1")=1,"ABSENT",""))</f>
        <v/>
      </c>
      <c r="G87" s="351" t="str">
        <f>'[1]SEMAINE 01'!R79</f>
        <v>SURV.TRAVAUX</v>
      </c>
      <c r="H87" s="351" t="str">
        <f>IF(COUNTIF(G87,"* - 1")=1,IF(F87="ABSENT","Tout va bien","Pb Planif"),IF(F87&lt;&gt;"","Modifier planning Agent",IF(ISTEXT(VLOOKUP($B87,'S1 - Prog'!C$28:C$392,1,FALSE)),"Pb de doublon","")))</f>
        <v/>
      </c>
      <c r="I87" s="351" t="str">
        <f>IF(COUNTIF('S1 - Prog'!$D$28:$D$403,'S1 - Agent'!$B87)=1,CONCATENATE(VLOOKUP($B87,'S1 - Prog'!$D$28:$AD$392,9,FALSE)," ",VLOOKUP($B87,'S1 - Prog'!$D$28:$AD$392,10,FALSE)," ",VLOOKUP($B87,'S1 - Prog'!$D$28:$AD$392,11,FALSE)),IF(COUNTIF(J87,"* - 1")=1,"ABSENT",""))</f>
        <v/>
      </c>
      <c r="J87" s="351" t="str">
        <f>'[1]SEMAINE 01'!U79</f>
        <v>SURV.TRAVAUX</v>
      </c>
      <c r="K87" s="351" t="str">
        <f>IF(COUNTIF(J87,"* - 1")=1,IF(I87="ABSENT","Tout va bien","Pb Planif"),IF(I87&lt;&gt;"","Modifier planning Agent",IF(ISTEXT(VLOOKUP($B87,'S1 - Prog'!D$28:D$392,1,FALSE)),"Pb de doublon","")))</f>
        <v/>
      </c>
      <c r="L87" s="351" t="str">
        <f>IF(COUNTIF('S1 - Prog'!$E$28:$E$403,'S1 - Agent'!$B87)=1,CONCATENATE(VLOOKUP($B87,'S1 - Prog'!$E$28:$AD$392,8,FALSE)," ",VLOOKUP($B87,'S1 - Prog'!$E$28:$AD$392,9,FALSE)," ",VLOOKUP($B87,'S1 - Prog'!$E$28:$AD$392,10,FALSE)),IF(COUNTIF(M87,"* - 1")=1,"ABSENT",""))</f>
        <v/>
      </c>
      <c r="M87" s="351" t="str">
        <f>'[1]SEMAINE 01'!X79</f>
        <v>SURV.TRAVAUX</v>
      </c>
      <c r="N87" s="351" t="str">
        <f>IF(COUNTIF(M87,"* - 1")=1,IF(L87="ABSENT","Tout va bien","Pb Planif"),IF(L87&lt;&gt;"","Modifier planning Agent",IF(ISTEXT(VLOOKUP($B87,'S1 - Prog'!E$28:E$392,1,FALSE)),"Pb de doublon","")))</f>
        <v/>
      </c>
      <c r="O87" s="351" t="str">
        <f>IF(COUNTIF('S1 - Prog'!$F$28:$F$403,'S1 - Agent'!$B87)=1,CONCATENATE(VLOOKUP($B87,'S1 - Prog'!$F$28:$AD$392,7,FALSE)," ",VLOOKUP($B87,'S1 - Prog'!$F$28:$AD$392,8,FALSE)," ",VLOOKUP($B87,'S1 - Prog'!$F$28:$AD$392,9,FALSE)),IF(COUNTIF(P87,"* - 1")=1,"ABSENT",""))</f>
        <v/>
      </c>
      <c r="P87" s="351" t="str">
        <f>'[1]SEMAINE 01'!AA79</f>
        <v>SURV.TRAVAUX</v>
      </c>
      <c r="Q87" s="351" t="str">
        <f>IF(COUNTIF(P87,"* - 1")=1,IF(O87="ABSENT","Tout va bien","Pb Planif"),IF(O87&lt;&gt;"","Modifier planning Agent",IF(ISTEXT(VLOOKUP($B87,'S1 - Prog'!F$28:F$392,1,FALSE)),"Pb de doublon","")))</f>
        <v/>
      </c>
      <c r="R87" s="351" t="str">
        <f>IF(COUNTIF('S1 - Prog'!$G$28:$G$403,'S1 - Agent'!$B87)=1,CONCATENATE(VLOOKUP($B87,'S1 - Prog'!$G$28:$AD$392,6,FALSE)," ",VLOOKUP($B87,'S1 - Prog'!$G$28:$AD$392,7,FALSE)," ",VLOOKUP($B87,'S1 - Prog'!$G$28:$AD$392,8,FALSE)),IF(COUNTIF(S87,"* - 1")=1,"ABSENT",""))</f>
        <v>ABSENT</v>
      </c>
      <c r="S87" s="351" t="str">
        <f>'[1]SEMAINE 01'!AD79</f>
        <v>REPOS PREVU - 1</v>
      </c>
      <c r="T87" s="351" t="str">
        <f>IF(COUNTIF(S87,"* - 1")=1,IF(R87="ABSENT","Tout va bien","Pb Planif"),IF(R87&lt;&gt;"","Modifier planning Agent",IF(ISTEXT(VLOOKUP($B87,'S1 - Prog'!G$28:G$392,1,FALSE)),"Pb de doublon","")))</f>
        <v>Tout va bien</v>
      </c>
      <c r="U87" s="351" t="str">
        <f>IF(COUNTIF('S1 - Prog'!$H$28:$H$403,'S1 - Agent'!$B87)=1,CONCATENATE(VLOOKUP($B87,'S1 - Prog'!$H$28:$AD$392,5,FALSE)," ",VLOOKUP($B87,'S1 - Prog'!$H$28:$AD$392,6,FALSE)," ",VLOOKUP($B87,'S1 - Prog'!$H$28:$AD$392,7,FALSE)),IF(COUNTIF(V87,"* - 1")=1,"ABSENT",""))</f>
        <v>ABSENT</v>
      </c>
      <c r="V87" s="351" t="str">
        <f>'[1]SEMAINE 01'!AG79</f>
        <v>REPOS PREVU - 1</v>
      </c>
      <c r="W87" s="351" t="str">
        <f>IF(COUNTIF(V87,"* - 1")=1,IF(U87="ABSENT","Tout va bien","Pb Planif"),IF(U87&lt;&gt;"","Modifier planning Agent",IF(ISTEXT(VLOOKUP($B87,'S1 - Prog'!H$28:H$392,1,FALSE)),"Pb de doublon","")))</f>
        <v>Tout va bien</v>
      </c>
      <c r="Y87" s="356" t="str">
        <f t="shared" si="7"/>
        <v>T SA - SA- - MR.BQ</v>
      </c>
      <c r="Z87" s="357" t="str">
        <f t="shared" si="8"/>
        <v>T SA - SA- - MR.BQ</v>
      </c>
      <c r="AA87" s="357" t="str">
        <f t="shared" si="9"/>
        <v>T SA - SA- - MR.BQ</v>
      </c>
      <c r="AB87" s="357" t="str">
        <f t="shared" si="10"/>
        <v>T SA - SA- - MR.BQ</v>
      </c>
      <c r="AC87" s="357" t="str">
        <f t="shared" si="11"/>
        <v>T SA - SA- - MR.BQ</v>
      </c>
      <c r="AD87" s="357" t="str">
        <f t="shared" si="12"/>
        <v/>
      </c>
      <c r="AE87" s="358" t="str">
        <f t="shared" si="13"/>
        <v/>
      </c>
    </row>
    <row r="88" spans="1:31" ht="16.5" thickBot="1" x14ac:dyDescent="0.25">
      <c r="A88" s="360" t="s">
        <v>139</v>
      </c>
      <c r="B88" s="350" t="str">
        <f>CONCATENATE('[1]SEMAINE 01'!$C80," - ",'[1]SEMAINE 01'!$D80,"-",'[1]SEMAINE 01'!$E80," - ",'[1]SEMAINE 01'!$B80)</f>
        <v xml:space="preserve"> - - - </v>
      </c>
      <c r="C88" s="351" t="str">
        <f>IF(COUNTIF('S1 - Prog'!$B$28:$B$403,'S1 - Agent'!$B88)=1,CONCATENATE(VLOOKUP($B88,'S1 - Prog'!$B$28:$AD$392,11,FALSE)," ",VLOOKUP($B88,'S1 - Prog'!$B$28:$AD$392,12,FALSE)," ",VLOOKUP($B88,'S1 - Prog'!$B$28:$AD$392,13,FALSE)),IF(COUNTIF(D88,"* - 1")=1,"ABSENT",""))</f>
        <v/>
      </c>
      <c r="D88" s="351">
        <f>'[1]SEMAINE 01'!O80</f>
        <v>0</v>
      </c>
      <c r="E88" s="351" t="str">
        <f>IF(COUNTIF(D88,"* - 1")=1,IF(C88="ABSENT","Tout va bien","Pb Planif"),IF(C88&lt;&gt;"","Modifier planning Agent",IF(ISTEXT(VLOOKUP($B88,'S1 - Prog'!B$28:B$392,1,FALSE)),"Pb de doublon","")))</f>
        <v/>
      </c>
      <c r="F88" s="351" t="str">
        <f>IF(COUNTIF('S1 - Prog'!$C$28:$C$403,'S1 - Agent'!$B88)=1,CONCATENATE(VLOOKUP($B88,'S1 - Prog'!$C$28:$AD$392,10,FALSE)," ",VLOOKUP($B88,'S1 - Prog'!$C$28:$AD$392,11,FALSE)," ",VLOOKUP($B88,'S1 - Prog'!$C$28:$AD$392,12,FALSE)),IF(COUNTIF(G88,"* - 1")=1,"ABSENT",""))</f>
        <v/>
      </c>
      <c r="G88" s="351">
        <f>'[1]SEMAINE 01'!R80</f>
        <v>0</v>
      </c>
      <c r="H88" s="351" t="str">
        <f>IF(COUNTIF(G88,"* - 1")=1,IF(F88="ABSENT","Tout va bien","Pb Planif"),IF(F88&lt;&gt;"","Modifier planning Agent",IF(ISTEXT(VLOOKUP($B88,'S1 - Prog'!C$28:C$392,1,FALSE)),"Pb de doublon","")))</f>
        <v/>
      </c>
      <c r="I88" s="351" t="str">
        <f>IF(COUNTIF('S1 - Prog'!$D$28:$D$403,'S1 - Agent'!$B88)=1,CONCATENATE(VLOOKUP($B88,'S1 - Prog'!$D$28:$AD$392,9,FALSE)," ",VLOOKUP($B88,'S1 - Prog'!$D$28:$AD$392,10,FALSE)," ",VLOOKUP($B88,'S1 - Prog'!$D$28:$AD$392,11,FALSE)),IF(COUNTIF(J88,"* - 1")=1,"ABSENT",""))</f>
        <v/>
      </c>
      <c r="J88" s="351">
        <f>'[1]SEMAINE 01'!U80</f>
        <v>0</v>
      </c>
      <c r="K88" s="351" t="str">
        <f>IF(COUNTIF(J88,"* - 1")=1,IF(I88="ABSENT","Tout va bien","Pb Planif"),IF(I88&lt;&gt;"","Modifier planning Agent",IF(ISTEXT(VLOOKUP($B88,'S1 - Prog'!D$28:D$392,1,FALSE)),"Pb de doublon","")))</f>
        <v/>
      </c>
      <c r="L88" s="351" t="str">
        <f>IF(COUNTIF('S1 - Prog'!$E$28:$E$403,'S1 - Agent'!$B88)=1,CONCATENATE(VLOOKUP($B88,'S1 - Prog'!$E$28:$AD$392,8,FALSE)," ",VLOOKUP($B88,'S1 - Prog'!$E$28:$AD$392,9,FALSE)," ",VLOOKUP($B88,'S1 - Prog'!$E$28:$AD$392,10,FALSE)),IF(COUNTIF(M88,"* - 1")=1,"ABSENT",""))</f>
        <v/>
      </c>
      <c r="M88" s="351">
        <f>'[1]SEMAINE 01'!X80</f>
        <v>0</v>
      </c>
      <c r="N88" s="351" t="str">
        <f>IF(COUNTIF(M88,"* - 1")=1,IF(L88="ABSENT","Tout va bien","Pb Planif"),IF(L88&lt;&gt;"","Modifier planning Agent",IF(ISTEXT(VLOOKUP($B88,'S1 - Prog'!E$28:E$392,1,FALSE)),"Pb de doublon","")))</f>
        <v/>
      </c>
      <c r="O88" s="351" t="str">
        <f>IF(COUNTIF('S1 - Prog'!$F$28:$F$403,'S1 - Agent'!$B88)=1,CONCATENATE(VLOOKUP($B88,'S1 - Prog'!$F$28:$AD$392,7,FALSE)," ",VLOOKUP($B88,'S1 - Prog'!$F$28:$AD$392,8,FALSE)," ",VLOOKUP($B88,'S1 - Prog'!$F$28:$AD$392,9,FALSE)),IF(COUNTIF(P88,"* - 1")=1,"ABSENT",""))</f>
        <v/>
      </c>
      <c r="P88" s="351">
        <f>'[1]SEMAINE 01'!AA80</f>
        <v>0</v>
      </c>
      <c r="Q88" s="351" t="str">
        <f>IF(COUNTIF(P88,"* - 1")=1,IF(O88="ABSENT","Tout va bien","Pb Planif"),IF(O88&lt;&gt;"","Modifier planning Agent",IF(ISTEXT(VLOOKUP($B88,'S1 - Prog'!F$28:F$392,1,FALSE)),"Pb de doublon","")))</f>
        <v/>
      </c>
      <c r="R88" s="351" t="str">
        <f>IF(COUNTIF('S1 - Prog'!$G$28:$G$403,'S1 - Agent'!$B88)=1,CONCATENATE(VLOOKUP($B88,'S1 - Prog'!$G$28:$AD$392,6,FALSE)," ",VLOOKUP($B88,'S1 - Prog'!$G$28:$AD$392,7,FALSE)," ",VLOOKUP($B88,'S1 - Prog'!$G$28:$AD$392,8,FALSE)),IF(COUNTIF(S88,"* - 1")=1,"ABSENT",""))</f>
        <v/>
      </c>
      <c r="S88" s="351">
        <f>'[1]SEMAINE 01'!AD80</f>
        <v>0</v>
      </c>
      <c r="T88" s="351" t="str">
        <f>IF(COUNTIF(S88,"* - 1")=1,IF(R88="ABSENT","Tout va bien","Pb Planif"),IF(R88&lt;&gt;"","Modifier planning Agent",IF(ISTEXT(VLOOKUP($B88,'S1 - Prog'!G$28:G$392,1,FALSE)),"Pb de doublon","")))</f>
        <v/>
      </c>
      <c r="U88" s="351" t="str">
        <f>IF(COUNTIF('S1 - Prog'!$H$28:$H$403,'S1 - Agent'!$B88)=1,CONCATENATE(VLOOKUP($B88,'S1 - Prog'!$H$28:$AD$392,5,FALSE)," ",VLOOKUP($B88,'S1 - Prog'!$H$28:$AD$392,6,FALSE)," ",VLOOKUP($B88,'S1 - Prog'!$H$28:$AD$392,7,FALSE)),IF(COUNTIF(V88,"* - 1")=1,"ABSENT",""))</f>
        <v/>
      </c>
      <c r="V88" s="351">
        <f>'[1]SEMAINE 01'!AG80</f>
        <v>0</v>
      </c>
      <c r="W88" s="351" t="str">
        <f>IF(COUNTIF(V88,"* - 1")=1,IF(U88="ABSENT","Tout va bien","Pb Planif"),IF(U88&lt;&gt;"","Modifier planning Agent",IF(ISTEXT(VLOOKUP($B88,'S1 - Prog'!H$28:H$392,1,FALSE)),"Pb de doublon","")))</f>
        <v/>
      </c>
      <c r="Y88" s="356" t="str">
        <f t="shared" si="7"/>
        <v xml:space="preserve"> - - - </v>
      </c>
      <c r="Z88" s="357" t="str">
        <f t="shared" si="8"/>
        <v xml:space="preserve"> - - - </v>
      </c>
      <c r="AA88" s="357" t="str">
        <f t="shared" si="9"/>
        <v xml:space="preserve"> - - - </v>
      </c>
      <c r="AB88" s="357" t="str">
        <f t="shared" si="10"/>
        <v xml:space="preserve"> - - - </v>
      </c>
      <c r="AC88" s="357" t="str">
        <f t="shared" si="11"/>
        <v xml:space="preserve"> - - - </v>
      </c>
      <c r="AD88" s="357" t="str">
        <f t="shared" si="12"/>
        <v xml:space="preserve"> - - - </v>
      </c>
      <c r="AE88" s="358" t="str">
        <f t="shared" si="13"/>
        <v xml:space="preserve"> - - - </v>
      </c>
    </row>
    <row r="89" spans="1:31" ht="16.5" thickBot="1" x14ac:dyDescent="0.25">
      <c r="A89" s="360" t="s">
        <v>140</v>
      </c>
      <c r="B89" s="350" t="str">
        <f>CONCATENATE('[1]SEMAINE 01'!$C81," - ",'[1]SEMAINE 01'!$D81,"-",'[1]SEMAINE 01'!$E81," - ",'[1]SEMAINE 01'!$B81)</f>
        <v>T Maint. - - - MR.BR</v>
      </c>
      <c r="C89" s="351" t="str">
        <f>IF(COUNTIF('S1 - Prog'!$B$28:$B$403,'S1 - Agent'!$B89)=1,CONCATENATE(VLOOKUP($B89,'S1 - Prog'!$B$28:$AD$392,11,FALSE)," ",VLOOKUP($B89,'S1 - Prog'!$B$28:$AD$392,12,FALSE)," ",VLOOKUP($B89,'S1 - Prog'!$B$28:$AD$392,13,FALSE)),IF(COUNTIF(D89,"* - 1")=1,"ABSENT",""))</f>
        <v/>
      </c>
      <c r="D89" s="351" t="str">
        <f>'[1]SEMAINE 01'!O81</f>
        <v>SURV.TRAVAUX</v>
      </c>
      <c r="E89" s="351" t="str">
        <f>IF(COUNTIF(D89,"* - 1")=1,IF(C89="ABSENT","Tout va bien","Pb Planif"),IF(C89&lt;&gt;"","Modifier planning Agent",IF(ISTEXT(VLOOKUP($B89,'S1 - Prog'!B$28:B$392,1,FALSE)),"Pb de doublon","")))</f>
        <v/>
      </c>
      <c r="F89" s="351" t="str">
        <f>IF(COUNTIF('S1 - Prog'!$C$28:$C$403,'S1 - Agent'!$B89)=1,CONCATENATE(VLOOKUP($B89,'S1 - Prog'!$C$28:$AD$392,10,FALSE)," ",VLOOKUP($B89,'S1 - Prog'!$C$28:$AD$392,11,FALSE)," ",VLOOKUP($B89,'S1 - Prog'!$C$28:$AD$392,12,FALSE)),IF(COUNTIF(G89,"* - 1")=1,"ABSENT",""))</f>
        <v/>
      </c>
      <c r="G89" s="351" t="str">
        <f>'[1]SEMAINE 01'!R81</f>
        <v>SURV.TRAVAUX</v>
      </c>
      <c r="H89" s="351" t="str">
        <f>IF(COUNTIF(G89,"* - 1")=1,IF(F89="ABSENT","Tout va bien","Pb Planif"),IF(F89&lt;&gt;"","Modifier planning Agent",IF(ISTEXT(VLOOKUP($B89,'S1 - Prog'!C$28:C$392,1,FALSE)),"Pb de doublon","")))</f>
        <v/>
      </c>
      <c r="I89" s="351" t="str">
        <f>IF(COUNTIF('S1 - Prog'!$D$28:$D$403,'S1 - Agent'!$B89)=1,CONCATENATE(VLOOKUP($B89,'S1 - Prog'!$D$28:$AD$392,9,FALSE)," ",VLOOKUP($B89,'S1 - Prog'!$D$28:$AD$392,10,FALSE)," ",VLOOKUP($B89,'S1 - Prog'!$D$28:$AD$392,11,FALSE)),IF(COUNTIF(J89,"* - 1")=1,"ABSENT",""))</f>
        <v/>
      </c>
      <c r="J89" s="351" t="str">
        <f>'[1]SEMAINE 01'!U81</f>
        <v>SURV.TRAVAUX</v>
      </c>
      <c r="K89" s="351" t="str">
        <f>IF(COUNTIF(J89,"* - 1")=1,IF(I89="ABSENT","Tout va bien","Pb Planif"),IF(I89&lt;&gt;"","Modifier planning Agent",IF(ISTEXT(VLOOKUP($B89,'S1 - Prog'!D$28:D$392,1,FALSE)),"Pb de doublon","")))</f>
        <v/>
      </c>
      <c r="L89" s="351" t="str">
        <f>IF(COUNTIF('S1 - Prog'!$E$28:$E$403,'S1 - Agent'!$B89)=1,CONCATENATE(VLOOKUP($B89,'S1 - Prog'!$E$28:$AD$392,8,FALSE)," ",VLOOKUP($B89,'S1 - Prog'!$E$28:$AD$392,9,FALSE)," ",VLOOKUP($B89,'S1 - Prog'!$E$28:$AD$392,10,FALSE)),IF(COUNTIF(M89,"* - 1")=1,"ABSENT",""))</f>
        <v/>
      </c>
      <c r="M89" s="351" t="str">
        <f>'[1]SEMAINE 01'!X81</f>
        <v>SURV.TRAVAUX</v>
      </c>
      <c r="N89" s="351" t="str">
        <f>IF(COUNTIF(M89,"* - 1")=1,IF(L89="ABSENT","Tout va bien","Pb Planif"),IF(L89&lt;&gt;"","Modifier planning Agent",IF(ISTEXT(VLOOKUP($B89,'S1 - Prog'!E$28:E$392,1,FALSE)),"Pb de doublon","")))</f>
        <v/>
      </c>
      <c r="O89" s="351" t="str">
        <f>IF(COUNTIF('S1 - Prog'!$F$28:$F$403,'S1 - Agent'!$B89)=1,CONCATENATE(VLOOKUP($B89,'S1 - Prog'!$F$28:$AD$392,7,FALSE)," ",VLOOKUP($B89,'S1 - Prog'!$F$28:$AD$392,8,FALSE)," ",VLOOKUP($B89,'S1 - Prog'!$F$28:$AD$392,9,FALSE)),IF(COUNTIF(P89,"* - 1")=1,"ABSENT",""))</f>
        <v/>
      </c>
      <c r="P89" s="351" t="str">
        <f>'[1]SEMAINE 01'!AA81</f>
        <v>SURV.TRAVAUX</v>
      </c>
      <c r="Q89" s="351" t="str">
        <f>IF(COUNTIF(P89,"* - 1")=1,IF(O89="ABSENT","Tout va bien","Pb Planif"),IF(O89&lt;&gt;"","Modifier planning Agent",IF(ISTEXT(VLOOKUP($B89,'S1 - Prog'!F$28:F$392,1,FALSE)),"Pb de doublon","")))</f>
        <v/>
      </c>
      <c r="R89" s="351" t="str">
        <f>IF(COUNTIF('S1 - Prog'!$G$28:$G$403,'S1 - Agent'!$B89)=1,CONCATENATE(VLOOKUP($B89,'S1 - Prog'!$G$28:$AD$392,6,FALSE)," ",VLOOKUP($B89,'S1 - Prog'!$G$28:$AD$392,7,FALSE)," ",VLOOKUP($B89,'S1 - Prog'!$G$28:$AD$392,8,FALSE)),IF(COUNTIF(S89,"* - 1")=1,"ABSENT",""))</f>
        <v>ABSENT</v>
      </c>
      <c r="S89" s="351" t="str">
        <f>'[1]SEMAINE 01'!AD81</f>
        <v>REPOS PREVU - 1</v>
      </c>
      <c r="T89" s="351" t="str">
        <f>IF(COUNTIF(S89,"* - 1")=1,IF(R89="ABSENT","Tout va bien","Pb Planif"),IF(R89&lt;&gt;"","Modifier planning Agent",IF(ISTEXT(VLOOKUP($B89,'S1 - Prog'!G$28:G$392,1,FALSE)),"Pb de doublon","")))</f>
        <v>Tout va bien</v>
      </c>
      <c r="U89" s="351" t="str">
        <f>IF(COUNTIF('S1 - Prog'!$H$28:$H$403,'S1 - Agent'!$B89)=1,CONCATENATE(VLOOKUP($B89,'S1 - Prog'!$H$28:$AD$392,5,FALSE)," ",VLOOKUP($B89,'S1 - Prog'!$H$28:$AD$392,6,FALSE)," ",VLOOKUP($B89,'S1 - Prog'!$H$28:$AD$392,7,FALSE)),IF(COUNTIF(V89,"* - 1")=1,"ABSENT",""))</f>
        <v>ABSENT</v>
      </c>
      <c r="V89" s="351" t="str">
        <f>'[1]SEMAINE 01'!AG81</f>
        <v>REPOS PREVU - 1</v>
      </c>
      <c r="W89" s="351" t="str">
        <f>IF(COUNTIF(V89,"* - 1")=1,IF(U89="ABSENT","Tout va bien","Pb Planif"),IF(U89&lt;&gt;"","Modifier planning Agent",IF(ISTEXT(VLOOKUP($B89,'S1 - Prog'!H$28:H$392,1,FALSE)),"Pb de doublon","")))</f>
        <v>Tout va bien</v>
      </c>
      <c r="Y89" s="356" t="str">
        <f t="shared" si="7"/>
        <v>T Maint. - - - MR.BR</v>
      </c>
      <c r="Z89" s="357" t="str">
        <f t="shared" si="8"/>
        <v>T Maint. - - - MR.BR</v>
      </c>
      <c r="AA89" s="357" t="str">
        <f t="shared" si="9"/>
        <v>T Maint. - - - MR.BR</v>
      </c>
      <c r="AB89" s="357" t="str">
        <f t="shared" si="10"/>
        <v>T Maint. - - - MR.BR</v>
      </c>
      <c r="AC89" s="357" t="str">
        <f t="shared" si="11"/>
        <v>T Maint. - - - MR.BR</v>
      </c>
      <c r="AD89" s="357" t="str">
        <f t="shared" si="12"/>
        <v/>
      </c>
      <c r="AE89" s="358" t="str">
        <f t="shared" si="13"/>
        <v/>
      </c>
    </row>
    <row r="90" spans="1:31" ht="16.5" thickBot="1" x14ac:dyDescent="0.25">
      <c r="A90" s="360" t="s">
        <v>141</v>
      </c>
      <c r="B90" s="350" t="str">
        <f>CONCATENATE('[1]SEMAINE 01'!$C82," - ",'[1]SEMAINE 01'!$D82,"-",'[1]SEMAINE 01'!$E82," - ",'[1]SEMAINE 01'!$B82)</f>
        <v>T Maint. - - - MR.BS</v>
      </c>
      <c r="C90" s="351" t="str">
        <f>IF(COUNTIF('S1 - Prog'!$B$28:$B$403,'S1 - Agent'!$B90)=1,CONCATENATE(VLOOKUP($B90,'S1 - Prog'!$B$28:$AD$392,11,FALSE)," ",VLOOKUP($B90,'S1 - Prog'!$B$28:$AD$392,12,FALSE)," ",VLOOKUP($B90,'S1 - Prog'!$B$28:$AD$392,13,FALSE)),IF(COUNTIF(D90,"* - 1")=1,"ABSENT",""))</f>
        <v>ABSENT</v>
      </c>
      <c r="D90" s="351" t="str">
        <f>'[1]SEMAINE 01'!O82</f>
        <v>CONGE ANNUEL - 1</v>
      </c>
      <c r="E90" s="351" t="str">
        <f>IF(COUNTIF(D90,"* - 1")=1,IF(C90="ABSENT","Tout va bien","Pb Planif"),IF(C90&lt;&gt;"","Modifier planning Agent",IF(ISTEXT(VLOOKUP($B90,'S1 - Prog'!B$28:B$392,1,FALSE)),"Pb de doublon","")))</f>
        <v>Tout va bien</v>
      </c>
      <c r="F90" s="351" t="str">
        <f>IF(COUNTIF('S1 - Prog'!$C$28:$C$403,'S1 - Agent'!$B90)=1,CONCATENATE(VLOOKUP($B90,'S1 - Prog'!$C$28:$AD$392,10,FALSE)," ",VLOOKUP($B90,'S1 - Prog'!$C$28:$AD$392,11,FALSE)," ",VLOOKUP($B90,'S1 - Prog'!$C$28:$AD$392,12,FALSE)),IF(COUNTIF(G90,"* - 1")=1,"ABSENT",""))</f>
        <v>ABSENT</v>
      </c>
      <c r="G90" s="351" t="str">
        <f>'[1]SEMAINE 01'!R82</f>
        <v>CONGE ANNUEL - 1</v>
      </c>
      <c r="H90" s="351" t="str">
        <f>IF(COUNTIF(G90,"* - 1")=1,IF(F90="ABSENT","Tout va bien","Pb Planif"),IF(F90&lt;&gt;"","Modifier planning Agent",IF(ISTEXT(VLOOKUP($B90,'S1 - Prog'!C$28:C$392,1,FALSE)),"Pb de doublon","")))</f>
        <v>Tout va bien</v>
      </c>
      <c r="I90" s="351" t="str">
        <f>IF(COUNTIF('S1 - Prog'!$D$28:$D$403,'S1 - Agent'!$B90)=1,CONCATENATE(VLOOKUP($B90,'S1 - Prog'!$D$28:$AD$392,9,FALSE)," ",VLOOKUP($B90,'S1 - Prog'!$D$28:$AD$392,10,FALSE)," ",VLOOKUP($B90,'S1 - Prog'!$D$28:$AD$392,11,FALSE)),IF(COUNTIF(J90,"* - 1")=1,"ABSENT",""))</f>
        <v>ABSENT</v>
      </c>
      <c r="J90" s="351" t="str">
        <f>'[1]SEMAINE 01'!U82</f>
        <v>CONGE ANNUEL - 1</v>
      </c>
      <c r="K90" s="351" t="str">
        <f>IF(COUNTIF(J90,"* - 1")=1,IF(I90="ABSENT","Tout va bien","Pb Planif"),IF(I90&lt;&gt;"","Modifier planning Agent",IF(ISTEXT(VLOOKUP($B90,'S1 - Prog'!D$28:D$392,1,FALSE)),"Pb de doublon","")))</f>
        <v>Tout va bien</v>
      </c>
      <c r="L90" s="351" t="str">
        <f>IF(COUNTIF('S1 - Prog'!$E$28:$E$403,'S1 - Agent'!$B90)=1,CONCATENATE(VLOOKUP($B90,'S1 - Prog'!$E$28:$AD$392,8,FALSE)," ",VLOOKUP($B90,'S1 - Prog'!$E$28:$AD$392,9,FALSE)," ",VLOOKUP($B90,'S1 - Prog'!$E$28:$AD$392,10,FALSE)),IF(COUNTIF(M90,"* - 1")=1,"ABSENT",""))</f>
        <v>ABSENT</v>
      </c>
      <c r="M90" s="351" t="str">
        <f>'[1]SEMAINE 01'!X82</f>
        <v>CONGE ANNUEL - 1</v>
      </c>
      <c r="N90" s="351" t="str">
        <f>IF(COUNTIF(M90,"* - 1")=1,IF(L90="ABSENT","Tout va bien","Pb Planif"),IF(L90&lt;&gt;"","Modifier planning Agent",IF(ISTEXT(VLOOKUP($B90,'S1 - Prog'!E$28:E$392,1,FALSE)),"Pb de doublon","")))</f>
        <v>Tout va bien</v>
      </c>
      <c r="O90" s="351" t="str">
        <f>IF(COUNTIF('S1 - Prog'!$F$28:$F$403,'S1 - Agent'!$B90)=1,CONCATENATE(VLOOKUP($B90,'S1 - Prog'!$F$28:$AD$392,7,FALSE)," ",VLOOKUP($B90,'S1 - Prog'!$F$28:$AD$392,8,FALSE)," ",VLOOKUP($B90,'S1 - Prog'!$F$28:$AD$392,9,FALSE)),IF(COUNTIF(P90,"* - 1")=1,"ABSENT",""))</f>
        <v>ABSENT</v>
      </c>
      <c r="P90" s="351" t="str">
        <f>'[1]SEMAINE 01'!AA82</f>
        <v>CONGE ANNUEL - 1</v>
      </c>
      <c r="Q90" s="351" t="str">
        <f>IF(COUNTIF(P90,"* - 1")=1,IF(O90="ABSENT","Tout va bien","Pb Planif"),IF(O90&lt;&gt;"","Modifier planning Agent",IF(ISTEXT(VLOOKUP($B90,'S1 - Prog'!F$28:F$392,1,FALSE)),"Pb de doublon","")))</f>
        <v>Tout va bien</v>
      </c>
      <c r="R90" s="351" t="str">
        <f>IF(COUNTIF('S1 - Prog'!$G$28:$G$403,'S1 - Agent'!$B90)=1,CONCATENATE(VLOOKUP($B90,'S1 - Prog'!$G$28:$AD$392,6,FALSE)," ",VLOOKUP($B90,'S1 - Prog'!$G$28:$AD$392,7,FALSE)," ",VLOOKUP($B90,'S1 - Prog'!$G$28:$AD$392,8,FALSE)),IF(COUNTIF(S90,"* - 1")=1,"ABSENT",""))</f>
        <v>ABSENT</v>
      </c>
      <c r="S90" s="351" t="str">
        <f>'[1]SEMAINE 01'!AD82</f>
        <v>REPOS PREVU - 1</v>
      </c>
      <c r="T90" s="351" t="str">
        <f>IF(COUNTIF(S90,"* - 1")=1,IF(R90="ABSENT","Tout va bien","Pb Planif"),IF(R90&lt;&gt;"","Modifier planning Agent",IF(ISTEXT(VLOOKUP($B90,'S1 - Prog'!G$28:G$392,1,FALSE)),"Pb de doublon","")))</f>
        <v>Tout va bien</v>
      </c>
      <c r="U90" s="351" t="str">
        <f>IF(COUNTIF('S1 - Prog'!$H$28:$H$403,'S1 - Agent'!$B90)=1,CONCATENATE(VLOOKUP($B90,'S1 - Prog'!$H$28:$AD$392,5,FALSE)," ",VLOOKUP($B90,'S1 - Prog'!$H$28:$AD$392,6,FALSE)," ",VLOOKUP($B90,'S1 - Prog'!$H$28:$AD$392,7,FALSE)),IF(COUNTIF(V90,"* - 1")=1,"ABSENT",""))</f>
        <v>ABSENT</v>
      </c>
      <c r="V90" s="351" t="str">
        <f>'[1]SEMAINE 01'!AG82</f>
        <v>REPOS PREVU - 1</v>
      </c>
      <c r="W90" s="351" t="str">
        <f>IF(COUNTIF(V90,"* - 1")=1,IF(U90="ABSENT","Tout va bien","Pb Planif"),IF(U90&lt;&gt;"","Modifier planning Agent",IF(ISTEXT(VLOOKUP($B90,'S1 - Prog'!H$28:H$392,1,FALSE)),"Pb de doublon","")))</f>
        <v>Tout va bien</v>
      </c>
      <c r="Y90" s="356" t="str">
        <f t="shared" si="7"/>
        <v/>
      </c>
      <c r="Z90" s="357" t="str">
        <f t="shared" si="8"/>
        <v/>
      </c>
      <c r="AA90" s="357" t="str">
        <f t="shared" si="9"/>
        <v/>
      </c>
      <c r="AB90" s="357" t="str">
        <f t="shared" si="10"/>
        <v/>
      </c>
      <c r="AC90" s="357" t="str">
        <f t="shared" si="11"/>
        <v/>
      </c>
      <c r="AD90" s="357" t="str">
        <f t="shared" si="12"/>
        <v/>
      </c>
      <c r="AE90" s="358" t="str">
        <f t="shared" si="13"/>
        <v/>
      </c>
    </row>
    <row r="91" spans="1:31" ht="16.5" thickBot="1" x14ac:dyDescent="0.25">
      <c r="A91" s="360" t="s">
        <v>142</v>
      </c>
      <c r="B91" s="350" t="str">
        <f>CONCATENATE('[1]SEMAINE 01'!$C83," - ",'[1]SEMAINE 01'!$D83,"-",'[1]SEMAINE 01'!$E83," - ",'[1]SEMAINE 01'!$B83)</f>
        <v>T Maint. - - - MR.BT</v>
      </c>
      <c r="C91" s="351" t="str">
        <f>IF(COUNTIF('S1 - Prog'!$B$28:$B$403,'S1 - Agent'!$B91)=1,CONCATENATE(VLOOKUP($B91,'S1 - Prog'!$B$28:$AD$392,11,FALSE)," ",VLOOKUP($B91,'S1 - Prog'!$B$28:$AD$392,12,FALSE)," ",VLOOKUP($B91,'S1 - Prog'!$B$28:$AD$392,13,FALSE)),IF(COUNTIF(D91,"* - 1")=1,"ABSENT",""))</f>
        <v>ABSENT</v>
      </c>
      <c r="D91" s="351" t="str">
        <f>'[1]SEMAINE 01'!O83</f>
        <v>CONGE ANNUEL - 1</v>
      </c>
      <c r="E91" s="351" t="str">
        <f>IF(COUNTIF(D91,"* - 1")=1,IF(C91="ABSENT","Tout va bien","Pb Planif"),IF(C91&lt;&gt;"","Modifier planning Agent",IF(ISTEXT(VLOOKUP($B91,'S1 - Prog'!B$28:B$392,1,FALSE)),"Pb de doublon","")))</f>
        <v>Tout va bien</v>
      </c>
      <c r="F91" s="351" t="str">
        <f>IF(COUNTIF('S1 - Prog'!$C$28:$C$403,'S1 - Agent'!$B91)=1,CONCATENATE(VLOOKUP($B91,'S1 - Prog'!$C$28:$AD$392,10,FALSE)," ",VLOOKUP($B91,'S1 - Prog'!$C$28:$AD$392,11,FALSE)," ",VLOOKUP($B91,'S1 - Prog'!$C$28:$AD$392,12,FALSE)),IF(COUNTIF(G91,"* - 1")=1,"ABSENT",""))</f>
        <v/>
      </c>
      <c r="G91" s="351">
        <f>'[1]SEMAINE 01'!R83</f>
        <v>0</v>
      </c>
      <c r="H91" s="351" t="str">
        <f>IF(COUNTIF(G91,"* - 1")=1,IF(F91="ABSENT","Tout va bien","Pb Planif"),IF(F91&lt;&gt;"","Modifier planning Agent",IF(ISTEXT(VLOOKUP($B91,'S1 - Prog'!C$28:C$392,1,FALSE)),"Pb de doublon","")))</f>
        <v/>
      </c>
      <c r="I91" s="351" t="str">
        <f>IF(COUNTIF('S1 - Prog'!$D$28:$D$403,'S1 - Agent'!$B91)=1,CONCATENATE(VLOOKUP($B91,'S1 - Prog'!$D$28:$AD$392,9,FALSE)," ",VLOOKUP($B91,'S1 - Prog'!$D$28:$AD$392,10,FALSE)," ",VLOOKUP($B91,'S1 - Prog'!$D$28:$AD$392,11,FALSE)),IF(COUNTIF(J91,"* - 1")=1,"ABSENT",""))</f>
        <v/>
      </c>
      <c r="J91" s="351">
        <f>'[1]SEMAINE 01'!U83</f>
        <v>0</v>
      </c>
      <c r="K91" s="351" t="str">
        <f>IF(COUNTIF(J91,"* - 1")=1,IF(I91="ABSENT","Tout va bien","Pb Planif"),IF(I91&lt;&gt;"","Modifier planning Agent",IF(ISTEXT(VLOOKUP($B91,'S1 - Prog'!D$28:D$392,1,FALSE)),"Pb de doublon","")))</f>
        <v/>
      </c>
      <c r="L91" s="351" t="str">
        <f>IF(COUNTIF('S1 - Prog'!$E$28:$E$403,'S1 - Agent'!$B91)=1,CONCATENATE(VLOOKUP($B91,'S1 - Prog'!$E$28:$AD$392,8,FALSE)," ",VLOOKUP($B91,'S1 - Prog'!$E$28:$AD$392,9,FALSE)," ",VLOOKUP($B91,'S1 - Prog'!$E$28:$AD$392,10,FALSE)),IF(COUNTIF(M91,"* - 1")=1,"ABSENT",""))</f>
        <v/>
      </c>
      <c r="M91" s="351">
        <f>'[1]SEMAINE 01'!X83</f>
        <v>0</v>
      </c>
      <c r="N91" s="351" t="str">
        <f>IF(COUNTIF(M91,"* - 1")=1,IF(L91="ABSENT","Tout va bien","Pb Planif"),IF(L91&lt;&gt;"","Modifier planning Agent",IF(ISTEXT(VLOOKUP($B91,'S1 - Prog'!E$28:E$392,1,FALSE)),"Pb de doublon","")))</f>
        <v/>
      </c>
      <c r="O91" s="351" t="str">
        <f>IF(COUNTIF('S1 - Prog'!$F$28:$F$403,'S1 - Agent'!$B91)=1,CONCATENATE(VLOOKUP($B91,'S1 - Prog'!$F$28:$AD$392,7,FALSE)," ",VLOOKUP($B91,'S1 - Prog'!$F$28:$AD$392,8,FALSE)," ",VLOOKUP($B91,'S1 - Prog'!$F$28:$AD$392,9,FALSE)),IF(COUNTIF(P91,"* - 1")=1,"ABSENT",""))</f>
        <v/>
      </c>
      <c r="P91" s="351">
        <f>'[1]SEMAINE 01'!AA83</f>
        <v>0</v>
      </c>
      <c r="Q91" s="351" t="str">
        <f>IF(COUNTIF(P91,"* - 1")=1,IF(O91="ABSENT","Tout va bien","Pb Planif"),IF(O91&lt;&gt;"","Modifier planning Agent",IF(ISTEXT(VLOOKUP($B91,'S1 - Prog'!F$28:F$392,1,FALSE)),"Pb de doublon","")))</f>
        <v/>
      </c>
      <c r="R91" s="351" t="str">
        <f>IF(COUNTIF('S1 - Prog'!$G$28:$G$403,'S1 - Agent'!$B91)=1,CONCATENATE(VLOOKUP($B91,'S1 - Prog'!$G$28:$AD$392,6,FALSE)," ",VLOOKUP($B91,'S1 - Prog'!$G$28:$AD$392,7,FALSE)," ",VLOOKUP($B91,'S1 - Prog'!$G$28:$AD$392,8,FALSE)),IF(COUNTIF(S91,"* - 1")=1,"ABSENT",""))</f>
        <v>ABSENT</v>
      </c>
      <c r="S91" s="351" t="str">
        <f>'[1]SEMAINE 01'!AD83</f>
        <v>REPOS PREVU - 1</v>
      </c>
      <c r="T91" s="351" t="str">
        <f>IF(COUNTIF(S91,"* - 1")=1,IF(R91="ABSENT","Tout va bien","Pb Planif"),IF(R91&lt;&gt;"","Modifier planning Agent",IF(ISTEXT(VLOOKUP($B91,'S1 - Prog'!G$28:G$392,1,FALSE)),"Pb de doublon","")))</f>
        <v>Tout va bien</v>
      </c>
      <c r="U91" s="351" t="str">
        <f>IF(COUNTIF('S1 - Prog'!$H$28:$H$403,'S1 - Agent'!$B91)=1,CONCATENATE(VLOOKUP($B91,'S1 - Prog'!$H$28:$AD$392,5,FALSE)," ",VLOOKUP($B91,'S1 - Prog'!$H$28:$AD$392,6,FALSE)," ",VLOOKUP($B91,'S1 - Prog'!$H$28:$AD$392,7,FALSE)),IF(COUNTIF(V91,"* - 1")=1,"ABSENT",""))</f>
        <v>ABSENT</v>
      </c>
      <c r="V91" s="351" t="str">
        <f>'[1]SEMAINE 01'!AG83</f>
        <v>REPOS PREVU - 1</v>
      </c>
      <c r="W91" s="351" t="str">
        <f>IF(COUNTIF(V91,"* - 1")=1,IF(U91="ABSENT","Tout va bien","Pb Planif"),IF(U91&lt;&gt;"","Modifier planning Agent",IF(ISTEXT(VLOOKUP($B91,'S1 - Prog'!H$28:H$392,1,FALSE)),"Pb de doublon","")))</f>
        <v>Tout va bien</v>
      </c>
      <c r="Y91" s="356" t="str">
        <f t="shared" si="7"/>
        <v/>
      </c>
      <c r="Z91" s="357" t="str">
        <f t="shared" si="8"/>
        <v>T Maint. - - - MR.BT</v>
      </c>
      <c r="AA91" s="357" t="str">
        <f t="shared" si="9"/>
        <v>T Maint. - - - MR.BT</v>
      </c>
      <c r="AB91" s="357" t="str">
        <f t="shared" si="10"/>
        <v>T Maint. - - - MR.BT</v>
      </c>
      <c r="AC91" s="357" t="str">
        <f t="shared" si="11"/>
        <v>T Maint. - - - MR.BT</v>
      </c>
      <c r="AD91" s="357" t="str">
        <f t="shared" si="12"/>
        <v/>
      </c>
      <c r="AE91" s="358" t="str">
        <f t="shared" si="13"/>
        <v/>
      </c>
    </row>
    <row r="92" spans="1:31" ht="16.5" thickBot="1" x14ac:dyDescent="0.25">
      <c r="A92" s="360" t="s">
        <v>143</v>
      </c>
      <c r="B92" s="350" t="str">
        <f>CONCATENATE('[1]SEMAINE 01'!$C84," - ",'[1]SEMAINE 01'!$D84,"-",'[1]SEMAINE 01'!$E84," - ",'[1]SEMAINE 01'!$B84)</f>
        <v>T Maint. - - - MR.BU</v>
      </c>
      <c r="C92" s="351" t="str">
        <f>IF(COUNTIF('S1 - Prog'!$B$28:$B$403,'S1 - Agent'!$B92)=1,CONCATENATE(VLOOKUP($B92,'S1 - Prog'!$B$28:$AD$392,11,FALSE)," ",VLOOKUP($B92,'S1 - Prog'!$B$28:$AD$392,12,FALSE)," ",VLOOKUP($B92,'S1 - Prog'!$B$28:$AD$392,13,FALSE)),IF(COUNTIF(D92,"* - 1")=1,"ABSENT",""))</f>
        <v/>
      </c>
      <c r="D92" s="351" t="str">
        <f>'[1]SEMAINE 01'!O84</f>
        <v>SURV.TRAVAUX</v>
      </c>
      <c r="E92" s="351" t="str">
        <f>IF(COUNTIF(D92,"* - 1")=1,IF(C92="ABSENT","Tout va bien","Pb Planif"),IF(C92&lt;&gt;"","Modifier planning Agent",IF(ISTEXT(VLOOKUP($B92,'S1 - Prog'!B$28:B$392,1,FALSE)),"Pb de doublon","")))</f>
        <v/>
      </c>
      <c r="F92" s="351" t="str">
        <f>IF(COUNTIF('S1 - Prog'!$C$28:$C$403,'S1 - Agent'!$B92)=1,CONCATENATE(VLOOKUP($B92,'S1 - Prog'!$C$28:$AD$392,10,FALSE)," ",VLOOKUP($B92,'S1 - Prog'!$C$28:$AD$392,11,FALSE)," ",VLOOKUP($B92,'S1 - Prog'!$C$28:$AD$392,12,FALSE)),IF(COUNTIF(G92,"* - 1")=1,"ABSENT",""))</f>
        <v/>
      </c>
      <c r="G92" s="351" t="str">
        <f>'[1]SEMAINE 01'!R84</f>
        <v>SURV.TRAVAUX</v>
      </c>
      <c r="H92" s="351" t="str">
        <f>IF(COUNTIF(G92,"* - 1")=1,IF(F92="ABSENT","Tout va bien","Pb Planif"),IF(F92&lt;&gt;"","Modifier planning Agent",IF(ISTEXT(VLOOKUP($B92,'S1 - Prog'!C$28:C$392,1,FALSE)),"Pb de doublon","")))</f>
        <v/>
      </c>
      <c r="I92" s="351" t="str">
        <f>IF(COUNTIF('S1 - Prog'!$D$28:$D$403,'S1 - Agent'!$B92)=1,CONCATENATE(VLOOKUP($B92,'S1 - Prog'!$D$28:$AD$392,9,FALSE)," ",VLOOKUP($B92,'S1 - Prog'!$D$28:$AD$392,10,FALSE)," ",VLOOKUP($B92,'S1 - Prog'!$D$28:$AD$392,11,FALSE)),IF(COUNTIF(J92,"* - 1")=1,"ABSENT",""))</f>
        <v/>
      </c>
      <c r="J92" s="351" t="str">
        <f>'[1]SEMAINE 01'!U84</f>
        <v>SURV.TRAVAUX</v>
      </c>
      <c r="K92" s="351" t="str">
        <f>IF(COUNTIF(J92,"* - 1")=1,IF(I92="ABSENT","Tout va bien","Pb Planif"),IF(I92&lt;&gt;"","Modifier planning Agent",IF(ISTEXT(VLOOKUP($B92,'S1 - Prog'!D$28:D$392,1,FALSE)),"Pb de doublon","")))</f>
        <v/>
      </c>
      <c r="L92" s="351" t="str">
        <f>IF(COUNTIF('S1 - Prog'!$E$28:$E$403,'S1 - Agent'!$B92)=1,CONCATENATE(VLOOKUP($B92,'S1 - Prog'!$E$28:$AD$392,8,FALSE)," ",VLOOKUP($B92,'S1 - Prog'!$E$28:$AD$392,9,FALSE)," ",VLOOKUP($B92,'S1 - Prog'!$E$28:$AD$392,10,FALSE)),IF(COUNTIF(M92,"* - 1")=1,"ABSENT",""))</f>
        <v/>
      </c>
      <c r="M92" s="351" t="str">
        <f>'[1]SEMAINE 01'!X84</f>
        <v>SURV.TRAVAUX</v>
      </c>
      <c r="N92" s="351" t="str">
        <f>IF(COUNTIF(M92,"* - 1")=1,IF(L92="ABSENT","Tout va bien","Pb Planif"),IF(L92&lt;&gt;"","Modifier planning Agent",IF(ISTEXT(VLOOKUP($B92,'S1 - Prog'!E$28:E$392,1,FALSE)),"Pb de doublon","")))</f>
        <v/>
      </c>
      <c r="O92" s="351" t="str">
        <f>IF(COUNTIF('S1 - Prog'!$F$28:$F$403,'S1 - Agent'!$B92)=1,CONCATENATE(VLOOKUP($B92,'S1 - Prog'!$F$28:$AD$392,7,FALSE)," ",VLOOKUP($B92,'S1 - Prog'!$F$28:$AD$392,8,FALSE)," ",VLOOKUP($B92,'S1 - Prog'!$F$28:$AD$392,9,FALSE)),IF(COUNTIF(P92,"* - 1")=1,"ABSENT",""))</f>
        <v/>
      </c>
      <c r="P92" s="351" t="str">
        <f>'[1]SEMAINE 01'!AA84</f>
        <v>SURV.TRAVAUX</v>
      </c>
      <c r="Q92" s="351" t="str">
        <f>IF(COUNTIF(P92,"* - 1")=1,IF(O92="ABSENT","Tout va bien","Pb Planif"),IF(O92&lt;&gt;"","Modifier planning Agent",IF(ISTEXT(VLOOKUP($B92,'S1 - Prog'!F$28:F$392,1,FALSE)),"Pb de doublon","")))</f>
        <v/>
      </c>
      <c r="R92" s="351" t="str">
        <f>IF(COUNTIF('S1 - Prog'!$G$28:$G$403,'S1 - Agent'!$B92)=1,CONCATENATE(VLOOKUP($B92,'S1 - Prog'!$G$28:$AD$392,6,FALSE)," ",VLOOKUP($B92,'S1 - Prog'!$G$28:$AD$392,7,FALSE)," ",VLOOKUP($B92,'S1 - Prog'!$G$28:$AD$392,8,FALSE)),IF(COUNTIF(S92,"* - 1")=1,"ABSENT",""))</f>
        <v>ABSENT</v>
      </c>
      <c r="S92" s="351" t="str">
        <f>'[1]SEMAINE 01'!AD84</f>
        <v>REPOS PREVU - 1</v>
      </c>
      <c r="T92" s="351" t="str">
        <f>IF(COUNTIF(S92,"* - 1")=1,IF(R92="ABSENT","Tout va bien","Pb Planif"),IF(R92&lt;&gt;"","Modifier planning Agent",IF(ISTEXT(VLOOKUP($B92,'S1 - Prog'!G$28:G$392,1,FALSE)),"Pb de doublon","")))</f>
        <v>Tout va bien</v>
      </c>
      <c r="U92" s="351" t="str">
        <f>IF(COUNTIF('S1 - Prog'!$H$28:$H$403,'S1 - Agent'!$B92)=1,CONCATENATE(VLOOKUP($B92,'S1 - Prog'!$H$28:$AD$392,5,FALSE)," ",VLOOKUP($B92,'S1 - Prog'!$H$28:$AD$392,6,FALSE)," ",VLOOKUP($B92,'S1 - Prog'!$H$28:$AD$392,7,FALSE)),IF(COUNTIF(V92,"* - 1")=1,"ABSENT",""))</f>
        <v>ABSENT</v>
      </c>
      <c r="V92" s="351" t="str">
        <f>'[1]SEMAINE 01'!AG84</f>
        <v>REPOS PREVU - 1</v>
      </c>
      <c r="W92" s="351" t="str">
        <f>IF(COUNTIF(V92,"* - 1")=1,IF(U92="ABSENT","Tout va bien","Pb Planif"),IF(U92&lt;&gt;"","Modifier planning Agent",IF(ISTEXT(VLOOKUP($B92,'S1 - Prog'!H$28:H$392,1,FALSE)),"Pb de doublon","")))</f>
        <v>Tout va bien</v>
      </c>
      <c r="Y92" s="356" t="str">
        <f t="shared" si="7"/>
        <v>T Maint. - - - MR.BU</v>
      </c>
      <c r="Z92" s="357" t="str">
        <f t="shared" si="8"/>
        <v>T Maint. - - - MR.BU</v>
      </c>
      <c r="AA92" s="357" t="str">
        <f t="shared" si="9"/>
        <v>T Maint. - - - MR.BU</v>
      </c>
      <c r="AB92" s="357" t="str">
        <f t="shared" si="10"/>
        <v>T Maint. - - - MR.BU</v>
      </c>
      <c r="AC92" s="357" t="str">
        <f t="shared" si="11"/>
        <v>T Maint. - - - MR.BU</v>
      </c>
      <c r="AD92" s="357" t="str">
        <f t="shared" si="12"/>
        <v/>
      </c>
      <c r="AE92" s="358" t="str">
        <f t="shared" si="13"/>
        <v/>
      </c>
    </row>
    <row r="93" spans="1:31" ht="16.5" thickBot="1" x14ac:dyDescent="0.25">
      <c r="A93" s="360" t="s">
        <v>139</v>
      </c>
      <c r="B93" s="350" t="str">
        <f>CONCATENATE('[1]SEMAINE 01'!$C85," - ",'[1]SEMAINE 01'!$D85,"-",'[1]SEMAINE 01'!$E85," - ",'[1]SEMAINE 01'!$B85)</f>
        <v xml:space="preserve"> - - - </v>
      </c>
      <c r="C93" s="351" t="str">
        <f>IF(COUNTIF('S1 - Prog'!$B$28:$B$403,'S1 - Agent'!$B93)=1,CONCATENATE(VLOOKUP($B93,'S1 - Prog'!$B$28:$AD$392,11,FALSE)," ",VLOOKUP($B93,'S1 - Prog'!$B$28:$AD$392,12,FALSE)," ",VLOOKUP($B93,'S1 - Prog'!$B$28:$AD$392,13,FALSE)),IF(COUNTIF(D93,"* - 1")=1,"ABSENT",""))</f>
        <v/>
      </c>
      <c r="D93" s="351">
        <f>'[1]SEMAINE 01'!O85</f>
        <v>0</v>
      </c>
      <c r="E93" s="351" t="str">
        <f>IF(COUNTIF(D93,"* - 1")=1,IF(C93="ABSENT","Tout va bien","Pb Planif"),IF(C93&lt;&gt;"","Modifier planning Agent",IF(ISTEXT(VLOOKUP($B93,'S1 - Prog'!B$28:B$392,1,FALSE)),"Pb de doublon","")))</f>
        <v/>
      </c>
      <c r="F93" s="351" t="str">
        <f>IF(COUNTIF('S1 - Prog'!$C$28:$C$403,'S1 - Agent'!$B93)=1,CONCATENATE(VLOOKUP($B93,'S1 - Prog'!$C$28:$AD$392,10,FALSE)," ",VLOOKUP($B93,'S1 - Prog'!$C$28:$AD$392,11,FALSE)," ",VLOOKUP($B93,'S1 - Prog'!$C$28:$AD$392,12,FALSE)),IF(COUNTIF(G93,"* - 1")=1,"ABSENT",""))</f>
        <v/>
      </c>
      <c r="G93" s="351">
        <f>'[1]SEMAINE 01'!R85</f>
        <v>0</v>
      </c>
      <c r="H93" s="351" t="str">
        <f>IF(COUNTIF(G93,"* - 1")=1,IF(F93="ABSENT","Tout va bien","Pb Planif"),IF(F93&lt;&gt;"","Modifier planning Agent",IF(ISTEXT(VLOOKUP($B93,'S1 - Prog'!C$28:C$392,1,FALSE)),"Pb de doublon","")))</f>
        <v/>
      </c>
      <c r="I93" s="351" t="str">
        <f>IF(COUNTIF('S1 - Prog'!$D$28:$D$403,'S1 - Agent'!$B93)=1,CONCATENATE(VLOOKUP($B93,'S1 - Prog'!$D$28:$AD$392,9,FALSE)," ",VLOOKUP($B93,'S1 - Prog'!$D$28:$AD$392,10,FALSE)," ",VLOOKUP($B93,'S1 - Prog'!$D$28:$AD$392,11,FALSE)),IF(COUNTIF(J93,"* - 1")=1,"ABSENT",""))</f>
        <v/>
      </c>
      <c r="J93" s="351">
        <f>'[1]SEMAINE 01'!U85</f>
        <v>0</v>
      </c>
      <c r="K93" s="351" t="str">
        <f>IF(COUNTIF(J93,"* - 1")=1,IF(I93="ABSENT","Tout va bien","Pb Planif"),IF(I93&lt;&gt;"","Modifier planning Agent",IF(ISTEXT(VLOOKUP($B93,'S1 - Prog'!D$28:D$392,1,FALSE)),"Pb de doublon","")))</f>
        <v/>
      </c>
      <c r="L93" s="351" t="str">
        <f>IF(COUNTIF('S1 - Prog'!$E$28:$E$403,'S1 - Agent'!$B93)=1,CONCATENATE(VLOOKUP($B93,'S1 - Prog'!$E$28:$AD$392,8,FALSE)," ",VLOOKUP($B93,'S1 - Prog'!$E$28:$AD$392,9,FALSE)," ",VLOOKUP($B93,'S1 - Prog'!$E$28:$AD$392,10,FALSE)),IF(COUNTIF(M93,"* - 1")=1,"ABSENT",""))</f>
        <v/>
      </c>
      <c r="M93" s="351">
        <f>'[1]SEMAINE 01'!X85</f>
        <v>0</v>
      </c>
      <c r="N93" s="351" t="str">
        <f>IF(COUNTIF(M93,"* - 1")=1,IF(L93="ABSENT","Tout va bien","Pb Planif"),IF(L93&lt;&gt;"","Modifier planning Agent",IF(ISTEXT(VLOOKUP($B93,'S1 - Prog'!E$28:E$392,1,FALSE)),"Pb de doublon","")))</f>
        <v/>
      </c>
      <c r="O93" s="351" t="str">
        <f>IF(COUNTIF('S1 - Prog'!$F$28:$F$403,'S1 - Agent'!$B93)=1,CONCATENATE(VLOOKUP($B93,'S1 - Prog'!$F$28:$AD$392,7,FALSE)," ",VLOOKUP($B93,'S1 - Prog'!$F$28:$AD$392,8,FALSE)," ",VLOOKUP($B93,'S1 - Prog'!$F$28:$AD$392,9,FALSE)),IF(COUNTIF(P93,"* - 1")=1,"ABSENT",""))</f>
        <v/>
      </c>
      <c r="P93" s="351">
        <f>'[1]SEMAINE 01'!AA85</f>
        <v>0</v>
      </c>
      <c r="Q93" s="351" t="str">
        <f>IF(COUNTIF(P93,"* - 1")=1,IF(O93="ABSENT","Tout va bien","Pb Planif"),IF(O93&lt;&gt;"","Modifier planning Agent",IF(ISTEXT(VLOOKUP($B93,'S1 - Prog'!F$28:F$392,1,FALSE)),"Pb de doublon","")))</f>
        <v/>
      </c>
      <c r="R93" s="351" t="str">
        <f>IF(COUNTIF('S1 - Prog'!$G$28:$G$403,'S1 - Agent'!$B93)=1,CONCATENATE(VLOOKUP($B93,'S1 - Prog'!$G$28:$AD$392,6,FALSE)," ",VLOOKUP($B93,'S1 - Prog'!$G$28:$AD$392,7,FALSE)," ",VLOOKUP($B93,'S1 - Prog'!$G$28:$AD$392,8,FALSE)),IF(COUNTIF(S93,"* - 1")=1,"ABSENT",""))</f>
        <v/>
      </c>
      <c r="S93" s="351">
        <f>'[1]SEMAINE 01'!AD85</f>
        <v>0</v>
      </c>
      <c r="T93" s="351" t="str">
        <f>IF(COUNTIF(S93,"* - 1")=1,IF(R93="ABSENT","Tout va bien","Pb Planif"),IF(R93&lt;&gt;"","Modifier planning Agent",IF(ISTEXT(VLOOKUP($B93,'S1 - Prog'!G$28:G$392,1,FALSE)),"Pb de doublon","")))</f>
        <v/>
      </c>
      <c r="U93" s="351" t="str">
        <f>IF(COUNTIF('S1 - Prog'!$H$28:$H$403,'S1 - Agent'!$B93)=1,CONCATENATE(VLOOKUP($B93,'S1 - Prog'!$H$28:$AD$392,5,FALSE)," ",VLOOKUP($B93,'S1 - Prog'!$H$28:$AD$392,6,FALSE)," ",VLOOKUP($B93,'S1 - Prog'!$H$28:$AD$392,7,FALSE)),IF(COUNTIF(V93,"* - 1")=1,"ABSENT",""))</f>
        <v/>
      </c>
      <c r="V93" s="351">
        <f>'[1]SEMAINE 01'!AG85</f>
        <v>0</v>
      </c>
      <c r="W93" s="351" t="str">
        <f>IF(COUNTIF(V93,"* - 1")=1,IF(U93="ABSENT","Tout va bien","Pb Planif"),IF(U93&lt;&gt;"","Modifier planning Agent",IF(ISTEXT(VLOOKUP($B93,'S1 - Prog'!H$28:H$392,1,FALSE)),"Pb de doublon","")))</f>
        <v/>
      </c>
      <c r="Y93" s="356" t="str">
        <f t="shared" si="7"/>
        <v xml:space="preserve"> - - - </v>
      </c>
      <c r="Z93" s="357" t="str">
        <f t="shared" si="8"/>
        <v xml:space="preserve"> - - - </v>
      </c>
      <c r="AA93" s="357" t="str">
        <f t="shared" si="9"/>
        <v xml:space="preserve"> - - - </v>
      </c>
      <c r="AB93" s="357" t="str">
        <f t="shared" si="10"/>
        <v xml:space="preserve"> - - - </v>
      </c>
      <c r="AC93" s="357" t="str">
        <f t="shared" si="11"/>
        <v xml:space="preserve"> - - - </v>
      </c>
      <c r="AD93" s="357" t="str">
        <f t="shared" si="12"/>
        <v xml:space="preserve"> - - - </v>
      </c>
      <c r="AE93" s="358" t="str">
        <f t="shared" si="13"/>
        <v xml:space="preserve"> - - - </v>
      </c>
    </row>
    <row r="94" spans="1:31" ht="16.5" thickBot="1" x14ac:dyDescent="0.25">
      <c r="A94" s="360" t="s">
        <v>144</v>
      </c>
      <c r="B94" s="350" t="str">
        <f>CONCATENATE('[1]SEMAINE 01'!$C86," - ",'[1]SEMAINE 01'!$D86,"-",'[1]SEMAINE 01'!$E86," - ",'[1]SEMAINE 01'!$B86)</f>
        <v>OP - -RC - MR.BV</v>
      </c>
      <c r="C94" s="351" t="str">
        <f>IF(COUNTIF('S1 - Prog'!$B$28:$B$403,'S1 - Agent'!$B94)=1,CONCATENATE(VLOOKUP($B94,'S1 - Prog'!$B$28:$AD$392,11,FALSE)," ",VLOOKUP($B94,'S1 - Prog'!$B$28:$AD$392,12,FALSE)," ",VLOOKUP($B94,'S1 - Prog'!$B$28:$AD$392,13,FALSE)),IF(COUNTIF(D94,"* - 1")=1,"ABSENT",""))</f>
        <v>ABSENT</v>
      </c>
      <c r="D94" s="351" t="str">
        <f>'[1]SEMAINE 01'!O86</f>
        <v>CONGE ANNUEL - 1</v>
      </c>
      <c r="E94" s="351" t="str">
        <f>IF(COUNTIF(D94,"* - 1")=1,IF(C94="ABSENT","Tout va bien","Pb Planif"),IF(C94&lt;&gt;"","Modifier planning Agent",IF(ISTEXT(VLOOKUP($B94,'S1 - Prog'!B$28:B$392,1,FALSE)),"Pb de doublon","")))</f>
        <v>Tout va bien</v>
      </c>
      <c r="F94" s="351" t="str">
        <f>IF(COUNTIF('S1 - Prog'!$C$28:$C$403,'S1 - Agent'!$B94)=1,CONCATENATE(VLOOKUP($B94,'S1 - Prog'!$C$28:$AD$392,10,FALSE)," ",VLOOKUP($B94,'S1 - Prog'!$C$28:$AD$392,11,FALSE)," ",VLOOKUP($B94,'S1 - Prog'!$C$28:$AD$392,12,FALSE)),IF(COUNTIF(G94,"* - 1")=1,"ABSENT",""))</f>
        <v>ABSENT</v>
      </c>
      <c r="G94" s="351" t="str">
        <f>'[1]SEMAINE 01'!R86</f>
        <v>CONGE ANNUEL - 1</v>
      </c>
      <c r="H94" s="351" t="str">
        <f>IF(COUNTIF(G94,"* - 1")=1,IF(F94="ABSENT","Tout va bien","Pb Planif"),IF(F94&lt;&gt;"","Modifier planning Agent",IF(ISTEXT(VLOOKUP($B94,'S1 - Prog'!C$28:C$392,1,FALSE)),"Pb de doublon","")))</f>
        <v>Tout va bien</v>
      </c>
      <c r="I94" s="351" t="str">
        <f>IF(COUNTIF('S1 - Prog'!$D$28:$D$403,'S1 - Agent'!$B94)=1,CONCATENATE(VLOOKUP($B94,'S1 - Prog'!$D$28:$AD$392,9,FALSE)," ",VLOOKUP($B94,'S1 - Prog'!$D$28:$AD$392,10,FALSE)," ",VLOOKUP($B94,'S1 - Prog'!$D$28:$AD$392,11,FALSE)),IF(COUNTIF(J94,"* - 1")=1,"ABSENT",""))</f>
        <v/>
      </c>
      <c r="J94" s="351">
        <f>'[1]SEMAINE 01'!U86</f>
        <v>0</v>
      </c>
      <c r="K94" s="351" t="str">
        <f>IF(COUNTIF(J94,"* - 1")=1,IF(I94="ABSENT","Tout va bien","Pb Planif"),IF(I94&lt;&gt;"","Modifier planning Agent",IF(ISTEXT(VLOOKUP($B94,'S1 - Prog'!D$28:D$392,1,FALSE)),"Pb de doublon","")))</f>
        <v/>
      </c>
      <c r="L94" s="351" t="str">
        <f>IF(COUNTIF('S1 - Prog'!$E$28:$E$403,'S1 - Agent'!$B94)=1,CONCATENATE(VLOOKUP($B94,'S1 - Prog'!$E$28:$AD$392,8,FALSE)," ",VLOOKUP($B94,'S1 - Prog'!$E$28:$AD$392,9,FALSE)," ",VLOOKUP($B94,'S1 - Prog'!$E$28:$AD$392,10,FALSE)),IF(COUNTIF(M94,"* - 1")=1,"ABSENT",""))</f>
        <v/>
      </c>
      <c r="M94" s="351">
        <f>'[1]SEMAINE 01'!X86</f>
        <v>0</v>
      </c>
      <c r="N94" s="351" t="str">
        <f>IF(COUNTIF(M94,"* - 1")=1,IF(L94="ABSENT","Tout va bien","Pb Planif"),IF(L94&lt;&gt;"","Modifier planning Agent",IF(ISTEXT(VLOOKUP($B94,'S1 - Prog'!E$28:E$392,1,FALSE)),"Pb de doublon","")))</f>
        <v/>
      </c>
      <c r="O94" s="351" t="str">
        <f>IF(COUNTIF('S1 - Prog'!$F$28:$F$403,'S1 - Agent'!$B94)=1,CONCATENATE(VLOOKUP($B94,'S1 - Prog'!$F$28:$AD$392,7,FALSE)," ",VLOOKUP($B94,'S1 - Prog'!$F$28:$AD$392,8,FALSE)," ",VLOOKUP($B94,'S1 - Prog'!$F$28:$AD$392,9,FALSE)),IF(COUNTIF(P94,"* - 1")=1,"ABSENT",""))</f>
        <v/>
      </c>
      <c r="P94" s="351">
        <f>'[1]SEMAINE 01'!AA86</f>
        <v>0</v>
      </c>
      <c r="Q94" s="351" t="str">
        <f>IF(COUNTIF(P94,"* - 1")=1,IF(O94="ABSENT","Tout va bien","Pb Planif"),IF(O94&lt;&gt;"","Modifier planning Agent",IF(ISTEXT(VLOOKUP($B94,'S1 - Prog'!F$28:F$392,1,FALSE)),"Pb de doublon","")))</f>
        <v/>
      </c>
      <c r="R94" s="351" t="str">
        <f>IF(COUNTIF('S1 - Prog'!$G$28:$G$403,'S1 - Agent'!$B94)=1,CONCATENATE(VLOOKUP($B94,'S1 - Prog'!$G$28:$AD$392,6,FALSE)," ",VLOOKUP($B94,'S1 - Prog'!$G$28:$AD$392,7,FALSE)," ",VLOOKUP($B94,'S1 - Prog'!$G$28:$AD$392,8,FALSE)),IF(COUNTIF(S94,"* - 1")=1,"ABSENT",""))</f>
        <v>ABSENT</v>
      </c>
      <c r="S94" s="351" t="str">
        <f>'[1]SEMAINE 01'!AD86</f>
        <v>REPOS PREVU - 1</v>
      </c>
      <c r="T94" s="351" t="str">
        <f>IF(COUNTIF(S94,"* - 1")=1,IF(R94="ABSENT","Tout va bien","Pb Planif"),IF(R94&lt;&gt;"","Modifier planning Agent",IF(ISTEXT(VLOOKUP($B94,'S1 - Prog'!G$28:G$392,1,FALSE)),"Pb de doublon","")))</f>
        <v>Tout va bien</v>
      </c>
      <c r="U94" s="351" t="str">
        <f>IF(COUNTIF('S1 - Prog'!$H$28:$H$403,'S1 - Agent'!$B94)=1,CONCATENATE(VLOOKUP($B94,'S1 - Prog'!$H$28:$AD$392,5,FALSE)," ",VLOOKUP($B94,'S1 - Prog'!$H$28:$AD$392,6,FALSE)," ",VLOOKUP($B94,'S1 - Prog'!$H$28:$AD$392,7,FALSE)),IF(COUNTIF(V94,"* - 1")=1,"ABSENT",""))</f>
        <v>ABSENT</v>
      </c>
      <c r="V94" s="351" t="str">
        <f>'[1]SEMAINE 01'!AG86</f>
        <v>REPOS PREVU - 1</v>
      </c>
      <c r="W94" s="351" t="str">
        <f>IF(COUNTIF(V94,"* - 1")=1,IF(U94="ABSENT","Tout va bien","Pb Planif"),IF(U94&lt;&gt;"","Modifier planning Agent",IF(ISTEXT(VLOOKUP($B94,'S1 - Prog'!H$28:H$392,1,FALSE)),"Pb de doublon","")))</f>
        <v>Tout va bien</v>
      </c>
      <c r="Y94" s="356" t="str">
        <f t="shared" si="7"/>
        <v/>
      </c>
      <c r="Z94" s="357" t="str">
        <f t="shared" si="8"/>
        <v/>
      </c>
      <c r="AA94" s="357" t="str">
        <f t="shared" si="9"/>
        <v>OP - -RC - MR.BV</v>
      </c>
      <c r="AB94" s="357" t="str">
        <f t="shared" si="10"/>
        <v>OP - -RC - MR.BV</v>
      </c>
      <c r="AC94" s="357" t="str">
        <f t="shared" si="11"/>
        <v>OP - -RC - MR.BV</v>
      </c>
      <c r="AD94" s="357" t="str">
        <f t="shared" si="12"/>
        <v/>
      </c>
      <c r="AE94" s="358" t="str">
        <f t="shared" si="13"/>
        <v/>
      </c>
    </row>
    <row r="95" spans="1:31" ht="16.5" thickBot="1" x14ac:dyDescent="0.25">
      <c r="A95" s="360" t="s">
        <v>145</v>
      </c>
      <c r="B95" s="350" t="str">
        <f>CONCATENATE('[1]SEMAINE 01'!$C87," - ",'[1]SEMAINE 01'!$D87,"-",'[1]SEMAINE 01'!$E87," - ",'[1]SEMAINE 01'!$B87)</f>
        <v>OP - SA- - MR.BW</v>
      </c>
      <c r="C95" s="351" t="str">
        <f>IF(COUNTIF('S1 - Prog'!$B$28:$B$403,'S1 - Agent'!$B95)=1,CONCATENATE(VLOOKUP($B95,'S1 - Prog'!$B$28:$AD$392,11,FALSE)," ",VLOOKUP($B95,'S1 - Prog'!$B$28:$AD$392,12,FALSE)," ",VLOOKUP($B95,'S1 - Prog'!$B$28:$AD$392,13,FALSE)),IF(COUNTIF(D95,"* - 1")=1,"ABSENT",""))</f>
        <v>ABSENT</v>
      </c>
      <c r="D95" s="351" t="str">
        <f>'[1]SEMAINE 01'!O87</f>
        <v>CONGE ANNUEL - 1</v>
      </c>
      <c r="E95" s="351" t="str">
        <f>IF(COUNTIF(D95,"* - 1")=1,IF(C95="ABSENT","Tout va bien","Pb Planif"),IF(C95&lt;&gt;"","Modifier planning Agent",IF(ISTEXT(VLOOKUP($B95,'S1 - Prog'!B$28:B$392,1,FALSE)),"Pb de doublon","")))</f>
        <v>Tout va bien</v>
      </c>
      <c r="F95" s="351" t="str">
        <f>IF(COUNTIF('S1 - Prog'!$C$28:$C$403,'S1 - Agent'!$B95)=1,CONCATENATE(VLOOKUP($B95,'S1 - Prog'!$C$28:$AD$392,10,FALSE)," ",VLOOKUP($B95,'S1 - Prog'!$C$28:$AD$392,11,FALSE)," ",VLOOKUP($B95,'S1 - Prog'!$C$28:$AD$392,12,FALSE)),IF(COUNTIF(G95,"* - 1")=1,"ABSENT",""))</f>
        <v>ABSENT</v>
      </c>
      <c r="G95" s="351" t="str">
        <f>'[1]SEMAINE 01'!R87</f>
        <v>CONGE ANNUEL - 1</v>
      </c>
      <c r="H95" s="351" t="str">
        <f>IF(COUNTIF(G95,"* - 1")=1,IF(F95="ABSENT","Tout va bien","Pb Planif"),IF(F95&lt;&gt;"","Modifier planning Agent",IF(ISTEXT(VLOOKUP($B95,'S1 - Prog'!C$28:C$392,1,FALSE)),"Pb de doublon","")))</f>
        <v>Tout va bien</v>
      </c>
      <c r="I95" s="351" t="str">
        <f>IF(COUNTIF('S1 - Prog'!$D$28:$D$403,'S1 - Agent'!$B95)=1,CONCATENATE(VLOOKUP($B95,'S1 - Prog'!$D$28:$AD$392,9,FALSE)," ",VLOOKUP($B95,'S1 - Prog'!$D$28:$AD$392,10,FALSE)," ",VLOOKUP($B95,'S1 - Prog'!$D$28:$AD$392,11,FALSE)),IF(COUNTIF(J95,"* - 1")=1,"ABSENT",""))</f>
        <v>ABSENT</v>
      </c>
      <c r="J95" s="351" t="str">
        <f>'[1]SEMAINE 01'!U87</f>
        <v>CONGE ANNUEL - 1</v>
      </c>
      <c r="K95" s="351" t="str">
        <f>IF(COUNTIF(J95,"* - 1")=1,IF(I95="ABSENT","Tout va bien","Pb Planif"),IF(I95&lt;&gt;"","Modifier planning Agent",IF(ISTEXT(VLOOKUP($B95,'S1 - Prog'!D$28:D$392,1,FALSE)),"Pb de doublon","")))</f>
        <v>Tout va bien</v>
      </c>
      <c r="L95" s="351" t="str">
        <f>IF(COUNTIF('S1 - Prog'!$E$28:$E$403,'S1 - Agent'!$B95)=1,CONCATENATE(VLOOKUP($B95,'S1 - Prog'!$E$28:$AD$392,8,FALSE)," ",VLOOKUP($B95,'S1 - Prog'!$E$28:$AD$392,9,FALSE)," ",VLOOKUP($B95,'S1 - Prog'!$E$28:$AD$392,10,FALSE)),IF(COUNTIF(M95,"* - 1")=1,"ABSENT",""))</f>
        <v>ABSENT</v>
      </c>
      <c r="M95" s="351" t="str">
        <f>'[1]SEMAINE 01'!X87</f>
        <v>CONGE ANNUEL - 1</v>
      </c>
      <c r="N95" s="351" t="str">
        <f>IF(COUNTIF(M95,"* - 1")=1,IF(L95="ABSENT","Tout va bien","Pb Planif"),IF(L95&lt;&gt;"","Modifier planning Agent",IF(ISTEXT(VLOOKUP($B95,'S1 - Prog'!E$28:E$392,1,FALSE)),"Pb de doublon","")))</f>
        <v>Tout va bien</v>
      </c>
      <c r="O95" s="351" t="str">
        <f>IF(COUNTIF('S1 - Prog'!$F$28:$F$403,'S1 - Agent'!$B95)=1,CONCATENATE(VLOOKUP($B95,'S1 - Prog'!$F$28:$AD$392,7,FALSE)," ",VLOOKUP($B95,'S1 - Prog'!$F$28:$AD$392,8,FALSE)," ",VLOOKUP($B95,'S1 - Prog'!$F$28:$AD$392,9,FALSE)),IF(COUNTIF(P95,"* - 1")=1,"ABSENT",""))</f>
        <v>ABSENT</v>
      </c>
      <c r="P95" s="351" t="str">
        <f>'[1]SEMAINE 01'!AA87</f>
        <v>CONGE ANNUEL - 1</v>
      </c>
      <c r="Q95" s="351" t="str">
        <f>IF(COUNTIF(P95,"* - 1")=1,IF(O95="ABSENT","Tout va bien","Pb Planif"),IF(O95&lt;&gt;"","Modifier planning Agent",IF(ISTEXT(VLOOKUP($B95,'S1 - Prog'!F$28:F$392,1,FALSE)),"Pb de doublon","")))</f>
        <v>Tout va bien</v>
      </c>
      <c r="R95" s="351" t="str">
        <f>IF(COUNTIF('S1 - Prog'!$G$28:$G$403,'S1 - Agent'!$B95)=1,CONCATENATE(VLOOKUP($B95,'S1 - Prog'!$G$28:$AD$392,6,FALSE)," ",VLOOKUP($B95,'S1 - Prog'!$G$28:$AD$392,7,FALSE)," ",VLOOKUP($B95,'S1 - Prog'!$G$28:$AD$392,8,FALSE)),IF(COUNTIF(S95,"* - 1")=1,"ABSENT",""))</f>
        <v>ABSENT</v>
      </c>
      <c r="S95" s="351" t="str">
        <f>'[1]SEMAINE 01'!AD87</f>
        <v>REPOS PREVU - 1</v>
      </c>
      <c r="T95" s="351" t="str">
        <f>IF(COUNTIF(S95,"* - 1")=1,IF(R95="ABSENT","Tout va bien","Pb Planif"),IF(R95&lt;&gt;"","Modifier planning Agent",IF(ISTEXT(VLOOKUP($B95,'S1 - Prog'!G$28:G$392,1,FALSE)),"Pb de doublon","")))</f>
        <v>Tout va bien</v>
      </c>
      <c r="U95" s="351" t="str">
        <f>IF(COUNTIF('S1 - Prog'!$H$28:$H$403,'S1 - Agent'!$B95)=1,CONCATENATE(VLOOKUP($B95,'S1 - Prog'!$H$28:$AD$392,5,FALSE)," ",VLOOKUP($B95,'S1 - Prog'!$H$28:$AD$392,6,FALSE)," ",VLOOKUP($B95,'S1 - Prog'!$H$28:$AD$392,7,FALSE)),IF(COUNTIF(V95,"* - 1")=1,"ABSENT",""))</f>
        <v>ABSENT</v>
      </c>
      <c r="V95" s="351" t="str">
        <f>'[1]SEMAINE 01'!AG87</f>
        <v>REPOS PREVU - 1</v>
      </c>
      <c r="W95" s="351" t="str">
        <f>IF(COUNTIF(V95,"* - 1")=1,IF(U95="ABSENT","Tout va bien","Pb Planif"),IF(U95&lt;&gt;"","Modifier planning Agent",IF(ISTEXT(VLOOKUP($B95,'S1 - Prog'!H$28:H$392,1,FALSE)),"Pb de doublon","")))</f>
        <v>Tout va bien</v>
      </c>
      <c r="Y95" s="356" t="str">
        <f t="shared" si="7"/>
        <v/>
      </c>
      <c r="Z95" s="357" t="str">
        <f t="shared" si="8"/>
        <v/>
      </c>
      <c r="AA95" s="357" t="str">
        <f t="shared" si="9"/>
        <v/>
      </c>
      <c r="AB95" s="357" t="str">
        <f t="shared" si="10"/>
        <v/>
      </c>
      <c r="AC95" s="357" t="str">
        <f t="shared" si="11"/>
        <v/>
      </c>
      <c r="AD95" s="357" t="str">
        <f t="shared" si="12"/>
        <v/>
      </c>
      <c r="AE95" s="358" t="str">
        <f t="shared" si="13"/>
        <v/>
      </c>
    </row>
    <row r="96" spans="1:31" ht="16.5" thickBot="1" x14ac:dyDescent="0.25">
      <c r="A96" s="360" t="s">
        <v>146</v>
      </c>
      <c r="B96" s="350" t="str">
        <f>CONCATENATE('[1]SEMAINE 01'!$C88," - ",'[1]SEMAINE 01'!$D88,"-",'[1]SEMAINE 01'!$E88," - ",'[1]SEMAINE 01'!$B88)</f>
        <v>OP - - - MR.BX</v>
      </c>
      <c r="C96" s="351" t="str">
        <f>IF(COUNTIF('S1 - Prog'!$B$28:$B$403,'S1 - Agent'!$B96)=1,CONCATENATE(VLOOKUP($B96,'S1 - Prog'!$B$28:$AD$392,11,FALSE)," ",VLOOKUP($B96,'S1 - Prog'!$B$28:$AD$392,12,FALSE)," ",VLOOKUP($B96,'S1 - Prog'!$B$28:$AD$392,13,FALSE)),IF(COUNTIF(D96,"* - 1")=1,"ABSENT",""))</f>
        <v/>
      </c>
      <c r="D96" s="351" t="str">
        <f>'[1]SEMAINE 01'!O88</f>
        <v>SURV.TRAVAUX</v>
      </c>
      <c r="E96" s="351" t="str">
        <f>IF(COUNTIF(D96,"* - 1")=1,IF(C96="ABSENT","Tout va bien","Pb Planif"),IF(C96&lt;&gt;"","Modifier planning Agent",IF(ISTEXT(VLOOKUP($B96,'S1 - Prog'!B$28:B$392,1,FALSE)),"Pb de doublon","")))</f>
        <v/>
      </c>
      <c r="F96" s="351" t="str">
        <f>IF(COUNTIF('S1 - Prog'!$C$28:$C$403,'S1 - Agent'!$B96)=1,CONCATENATE(VLOOKUP($B96,'S1 - Prog'!$C$28:$AD$392,10,FALSE)," ",VLOOKUP($B96,'S1 - Prog'!$C$28:$AD$392,11,FALSE)," ",VLOOKUP($B96,'S1 - Prog'!$C$28:$AD$392,12,FALSE)),IF(COUNTIF(G96,"* - 1")=1,"ABSENT",""))</f>
        <v/>
      </c>
      <c r="G96" s="351" t="str">
        <f>'[1]SEMAINE 01'!R88</f>
        <v>SURV.TRAVAUX</v>
      </c>
      <c r="H96" s="351" t="str">
        <f>IF(COUNTIF(G96,"* - 1")=1,IF(F96="ABSENT","Tout va bien","Pb Planif"),IF(F96&lt;&gt;"","Modifier planning Agent",IF(ISTEXT(VLOOKUP($B96,'S1 - Prog'!C$28:C$392,1,FALSE)),"Pb de doublon","")))</f>
        <v/>
      </c>
      <c r="I96" s="351" t="str">
        <f>IF(COUNTIF('S1 - Prog'!$D$28:$D$403,'S1 - Agent'!$B96)=1,CONCATENATE(VLOOKUP($B96,'S1 - Prog'!$D$28:$AD$392,9,FALSE)," ",VLOOKUP($B96,'S1 - Prog'!$D$28:$AD$392,10,FALSE)," ",VLOOKUP($B96,'S1 - Prog'!$D$28:$AD$392,11,FALSE)),IF(COUNTIF(J96,"* - 1")=1,"ABSENT",""))</f>
        <v/>
      </c>
      <c r="J96" s="351" t="str">
        <f>'[1]SEMAINE 01'!U88</f>
        <v>SURV.TRAVAUX</v>
      </c>
      <c r="K96" s="351" t="str">
        <f>IF(COUNTIF(J96,"* - 1")=1,IF(I96="ABSENT","Tout va bien","Pb Planif"),IF(I96&lt;&gt;"","Modifier planning Agent",IF(ISTEXT(VLOOKUP($B96,'S1 - Prog'!D$28:D$392,1,FALSE)),"Pb de doublon","")))</f>
        <v/>
      </c>
      <c r="L96" s="351" t="str">
        <f>IF(COUNTIF('S1 - Prog'!$E$28:$E$403,'S1 - Agent'!$B96)=1,CONCATENATE(VLOOKUP($B96,'S1 - Prog'!$E$28:$AD$392,8,FALSE)," ",VLOOKUP($B96,'S1 - Prog'!$E$28:$AD$392,9,FALSE)," ",VLOOKUP($B96,'S1 - Prog'!$E$28:$AD$392,10,FALSE)),IF(COUNTIF(M96,"* - 1")=1,"ABSENT",""))</f>
        <v/>
      </c>
      <c r="M96" s="351" t="str">
        <f>'[1]SEMAINE 01'!X88</f>
        <v>SURV.TRAVAUX</v>
      </c>
      <c r="N96" s="351" t="str">
        <f>IF(COUNTIF(M96,"* - 1")=1,IF(L96="ABSENT","Tout va bien","Pb Planif"),IF(L96&lt;&gt;"","Modifier planning Agent",IF(ISTEXT(VLOOKUP($B96,'S1 - Prog'!E$28:E$392,1,FALSE)),"Pb de doublon","")))</f>
        <v/>
      </c>
      <c r="O96" s="351" t="str">
        <f>IF(COUNTIF('S1 - Prog'!$F$28:$F$403,'S1 - Agent'!$B96)=1,CONCATENATE(VLOOKUP($B96,'S1 - Prog'!$F$28:$AD$392,7,FALSE)," ",VLOOKUP($B96,'S1 - Prog'!$F$28:$AD$392,8,FALSE)," ",VLOOKUP($B96,'S1 - Prog'!$F$28:$AD$392,9,FALSE)),IF(COUNTIF(P96,"* - 1")=1,"ABSENT",""))</f>
        <v/>
      </c>
      <c r="P96" s="351" t="str">
        <f>'[1]SEMAINE 01'!AA88</f>
        <v>SURV.TRAVAUX</v>
      </c>
      <c r="Q96" s="351" t="str">
        <f>IF(COUNTIF(P96,"* - 1")=1,IF(O96="ABSENT","Tout va bien","Pb Planif"),IF(O96&lt;&gt;"","Modifier planning Agent",IF(ISTEXT(VLOOKUP($B96,'S1 - Prog'!F$28:F$392,1,FALSE)),"Pb de doublon","")))</f>
        <v/>
      </c>
      <c r="R96" s="351" t="str">
        <f>IF(COUNTIF('S1 - Prog'!$G$28:$G$403,'S1 - Agent'!$B96)=1,CONCATENATE(VLOOKUP($B96,'S1 - Prog'!$G$28:$AD$392,6,FALSE)," ",VLOOKUP($B96,'S1 - Prog'!$G$28:$AD$392,7,FALSE)," ",VLOOKUP($B96,'S1 - Prog'!$G$28:$AD$392,8,FALSE)),IF(COUNTIF(S96,"* - 1")=1,"ABSENT",""))</f>
        <v>ABSENT</v>
      </c>
      <c r="S96" s="351" t="str">
        <f>'[1]SEMAINE 01'!AD88</f>
        <v>REPOS PREVU - 1</v>
      </c>
      <c r="T96" s="351" t="str">
        <f>IF(COUNTIF(S96,"* - 1")=1,IF(R96="ABSENT","Tout va bien","Pb Planif"),IF(R96&lt;&gt;"","Modifier planning Agent",IF(ISTEXT(VLOOKUP($B96,'S1 - Prog'!G$28:G$392,1,FALSE)),"Pb de doublon","")))</f>
        <v>Tout va bien</v>
      </c>
      <c r="U96" s="351" t="str">
        <f>IF(COUNTIF('S1 - Prog'!$H$28:$H$403,'S1 - Agent'!$B96)=1,CONCATENATE(VLOOKUP($B96,'S1 - Prog'!$H$28:$AD$392,5,FALSE)," ",VLOOKUP($B96,'S1 - Prog'!$H$28:$AD$392,6,FALSE)," ",VLOOKUP($B96,'S1 - Prog'!$H$28:$AD$392,7,FALSE)),IF(COUNTIF(V96,"* - 1")=1,"ABSENT",""))</f>
        <v>ABSENT</v>
      </c>
      <c r="V96" s="351" t="str">
        <f>'[1]SEMAINE 01'!AG88</f>
        <v>REPOS PREVU - 1</v>
      </c>
      <c r="W96" s="351" t="str">
        <f>IF(COUNTIF(V96,"* - 1")=1,IF(U96="ABSENT","Tout va bien","Pb Planif"),IF(U96&lt;&gt;"","Modifier planning Agent",IF(ISTEXT(VLOOKUP($B96,'S1 - Prog'!H$28:H$392,1,FALSE)),"Pb de doublon","")))</f>
        <v>Tout va bien</v>
      </c>
      <c r="Y96" s="356" t="str">
        <f t="shared" si="7"/>
        <v>OP - - - MR.BX</v>
      </c>
      <c r="Z96" s="357" t="str">
        <f t="shared" si="8"/>
        <v>OP - - - MR.BX</v>
      </c>
      <c r="AA96" s="357" t="str">
        <f t="shared" si="9"/>
        <v>OP - - - MR.BX</v>
      </c>
      <c r="AB96" s="357" t="str">
        <f t="shared" si="10"/>
        <v>OP - - - MR.BX</v>
      </c>
      <c r="AC96" s="357" t="str">
        <f t="shared" si="11"/>
        <v>OP - - - MR.BX</v>
      </c>
      <c r="AD96" s="357" t="str">
        <f t="shared" si="12"/>
        <v/>
      </c>
      <c r="AE96" s="358" t="str">
        <f t="shared" si="13"/>
        <v/>
      </c>
    </row>
    <row r="97" spans="1:31" ht="16.5" thickBot="1" x14ac:dyDescent="0.25">
      <c r="A97" s="360" t="s">
        <v>147</v>
      </c>
      <c r="B97" s="350" t="str">
        <f>CONCATENATE('[1]SEMAINE 01'!$C89," - ",'[1]SEMAINE 01'!$D89,"-",'[1]SEMAINE 01'!$E89," - ",'[1]SEMAINE 01'!$B89)</f>
        <v>OP - - - MR.BY</v>
      </c>
      <c r="C97" s="351" t="str">
        <f>IF(COUNTIF('S1 - Prog'!$B$28:$B$403,'S1 - Agent'!$B97)=1,CONCATENATE(VLOOKUP($B97,'S1 - Prog'!$B$28:$AD$392,11,FALSE)," ",VLOOKUP($B97,'S1 - Prog'!$B$28:$AD$392,12,FALSE)," ",VLOOKUP($B97,'S1 - Prog'!$B$28:$AD$392,13,FALSE)),IF(COUNTIF(D97,"* - 1")=1,"ABSENT",""))</f>
        <v/>
      </c>
      <c r="D97" s="351" t="str">
        <f>'[1]SEMAINE 01'!O89</f>
        <v>SURV.TRAVAUX</v>
      </c>
      <c r="E97" s="351" t="str">
        <f>IF(COUNTIF(D97,"* - 1")=1,IF(C97="ABSENT","Tout va bien","Pb Planif"),IF(C97&lt;&gt;"","Modifier planning Agent",IF(ISTEXT(VLOOKUP($B97,'S1 - Prog'!B$28:B$392,1,FALSE)),"Pb de doublon","")))</f>
        <v/>
      </c>
      <c r="F97" s="351" t="str">
        <f>IF(COUNTIF('S1 - Prog'!$C$28:$C$403,'S1 - Agent'!$B97)=1,CONCATENATE(VLOOKUP($B97,'S1 - Prog'!$C$28:$AD$392,10,FALSE)," ",VLOOKUP($B97,'S1 - Prog'!$C$28:$AD$392,11,FALSE)," ",VLOOKUP($B97,'S1 - Prog'!$C$28:$AD$392,12,FALSE)),IF(COUNTIF(G97,"* - 1")=1,"ABSENT",""))</f>
        <v/>
      </c>
      <c r="G97" s="351" t="str">
        <f>'[1]SEMAINE 01'!R89</f>
        <v>SURV.TRAVAUX</v>
      </c>
      <c r="H97" s="351" t="str">
        <f>IF(COUNTIF(G97,"* - 1")=1,IF(F97="ABSENT","Tout va bien","Pb Planif"),IF(F97&lt;&gt;"","Modifier planning Agent",IF(ISTEXT(VLOOKUP($B97,'S1 - Prog'!C$28:C$392,1,FALSE)),"Pb de doublon","")))</f>
        <v/>
      </c>
      <c r="I97" s="351" t="str">
        <f>IF(COUNTIF('S1 - Prog'!$D$28:$D$403,'S1 - Agent'!$B97)=1,CONCATENATE(VLOOKUP($B97,'S1 - Prog'!$D$28:$AD$392,9,FALSE)," ",VLOOKUP($B97,'S1 - Prog'!$D$28:$AD$392,10,FALSE)," ",VLOOKUP($B97,'S1 - Prog'!$D$28:$AD$392,11,FALSE)),IF(COUNTIF(J97,"* - 1")=1,"ABSENT",""))</f>
        <v/>
      </c>
      <c r="J97" s="351" t="str">
        <f>'[1]SEMAINE 01'!U89</f>
        <v>SURV.TRAVAUX</v>
      </c>
      <c r="K97" s="351" t="str">
        <f>IF(COUNTIF(J97,"* - 1")=1,IF(I97="ABSENT","Tout va bien","Pb Planif"),IF(I97&lt;&gt;"","Modifier planning Agent",IF(ISTEXT(VLOOKUP($B97,'S1 - Prog'!D$28:D$392,1,FALSE)),"Pb de doublon","")))</f>
        <v/>
      </c>
      <c r="L97" s="351" t="str">
        <f>IF(COUNTIF('S1 - Prog'!$E$28:$E$403,'S1 - Agent'!$B97)=1,CONCATENATE(VLOOKUP($B97,'S1 - Prog'!$E$28:$AD$392,8,FALSE)," ",VLOOKUP($B97,'S1 - Prog'!$E$28:$AD$392,9,FALSE)," ",VLOOKUP($B97,'S1 - Prog'!$E$28:$AD$392,10,FALSE)),IF(COUNTIF(M97,"* - 1")=1,"ABSENT",""))</f>
        <v/>
      </c>
      <c r="M97" s="351" t="str">
        <f>'[1]SEMAINE 01'!X89</f>
        <v>SURV.TRAVAUX</v>
      </c>
      <c r="N97" s="351" t="str">
        <f>IF(COUNTIF(M97,"* - 1")=1,IF(L97="ABSENT","Tout va bien","Pb Planif"),IF(L97&lt;&gt;"","Modifier planning Agent",IF(ISTEXT(VLOOKUP($B97,'S1 - Prog'!E$28:E$392,1,FALSE)),"Pb de doublon","")))</f>
        <v/>
      </c>
      <c r="O97" s="351" t="str">
        <f>IF(COUNTIF('S1 - Prog'!$F$28:$F$403,'S1 - Agent'!$B97)=1,CONCATENATE(VLOOKUP($B97,'S1 - Prog'!$F$28:$AD$392,7,FALSE)," ",VLOOKUP($B97,'S1 - Prog'!$F$28:$AD$392,8,FALSE)," ",VLOOKUP($B97,'S1 - Prog'!$F$28:$AD$392,9,FALSE)),IF(COUNTIF(P97,"* - 1")=1,"ABSENT",""))</f>
        <v/>
      </c>
      <c r="P97" s="351" t="str">
        <f>'[1]SEMAINE 01'!AA89</f>
        <v>SURV.TRAVAUX</v>
      </c>
      <c r="Q97" s="351" t="str">
        <f>IF(COUNTIF(P97,"* - 1")=1,IF(O97="ABSENT","Tout va bien","Pb Planif"),IF(O97&lt;&gt;"","Modifier planning Agent",IF(ISTEXT(VLOOKUP($B97,'S1 - Prog'!F$28:F$392,1,FALSE)),"Pb de doublon","")))</f>
        <v/>
      </c>
      <c r="R97" s="351" t="str">
        <f>IF(COUNTIF('S1 - Prog'!$G$28:$G$403,'S1 - Agent'!$B97)=1,CONCATENATE(VLOOKUP($B97,'S1 - Prog'!$G$28:$AD$392,6,FALSE)," ",VLOOKUP($B97,'S1 - Prog'!$G$28:$AD$392,7,FALSE)," ",VLOOKUP($B97,'S1 - Prog'!$G$28:$AD$392,8,FALSE)),IF(COUNTIF(S97,"* - 1")=1,"ABSENT",""))</f>
        <v>ABSENT</v>
      </c>
      <c r="S97" s="351" t="str">
        <f>'[1]SEMAINE 01'!AD89</f>
        <v>REPOS PREVU - 1</v>
      </c>
      <c r="T97" s="351" t="str">
        <f>IF(COUNTIF(S97,"* - 1")=1,IF(R97="ABSENT","Tout va bien","Pb Planif"),IF(R97&lt;&gt;"","Modifier planning Agent",IF(ISTEXT(VLOOKUP($B97,'S1 - Prog'!G$28:G$392,1,FALSE)),"Pb de doublon","")))</f>
        <v>Tout va bien</v>
      </c>
      <c r="U97" s="351" t="str">
        <f>IF(COUNTIF('S1 - Prog'!$H$28:$H$403,'S1 - Agent'!$B97)=1,CONCATENATE(VLOOKUP($B97,'S1 - Prog'!$H$28:$AD$392,5,FALSE)," ",VLOOKUP($B97,'S1 - Prog'!$H$28:$AD$392,6,FALSE)," ",VLOOKUP($B97,'S1 - Prog'!$H$28:$AD$392,7,FALSE)),IF(COUNTIF(V97,"* - 1")=1,"ABSENT",""))</f>
        <v>ABSENT</v>
      </c>
      <c r="V97" s="351" t="str">
        <f>'[1]SEMAINE 01'!AG89</f>
        <v>REPOS PREVU - 1</v>
      </c>
      <c r="W97" s="351" t="str">
        <f>IF(COUNTIF(V97,"* - 1")=1,IF(U97="ABSENT","Tout va bien","Pb Planif"),IF(U97&lt;&gt;"","Modifier planning Agent",IF(ISTEXT(VLOOKUP($B97,'S1 - Prog'!H$28:H$392,1,FALSE)),"Pb de doublon","")))</f>
        <v>Tout va bien</v>
      </c>
      <c r="Y97" s="356" t="str">
        <f t="shared" si="7"/>
        <v>OP - - - MR.BY</v>
      </c>
      <c r="Z97" s="357" t="str">
        <f t="shared" si="8"/>
        <v>OP - - - MR.BY</v>
      </c>
      <c r="AA97" s="357" t="str">
        <f t="shared" si="9"/>
        <v>OP - - - MR.BY</v>
      </c>
      <c r="AB97" s="357" t="str">
        <f t="shared" si="10"/>
        <v>OP - - - MR.BY</v>
      </c>
      <c r="AC97" s="357" t="str">
        <f t="shared" si="11"/>
        <v>OP - - - MR.BY</v>
      </c>
      <c r="AD97" s="357" t="str">
        <f t="shared" si="12"/>
        <v/>
      </c>
      <c r="AE97" s="358" t="str">
        <f t="shared" si="13"/>
        <v/>
      </c>
    </row>
    <row r="98" spans="1:31" ht="16.5" thickBot="1" x14ac:dyDescent="0.25">
      <c r="A98" s="360" t="s">
        <v>148</v>
      </c>
      <c r="B98" s="350" t="str">
        <f>CONCATENATE('[1]SEMAINE 01'!$C90," - ",'[1]SEMAINE 01'!$D90,"-",'[1]SEMAINE 01'!$E90," - ",'[1]SEMAINE 01'!$B90)</f>
        <v>OP - - - MR.BZ</v>
      </c>
      <c r="C98" s="351" t="str">
        <f>IF(COUNTIF('S1 - Prog'!$B$28:$B$403,'S1 - Agent'!$B98)=1,CONCATENATE(VLOOKUP($B98,'S1 - Prog'!$B$28:$AD$392,11,FALSE)," ",VLOOKUP($B98,'S1 - Prog'!$B$28:$AD$392,12,FALSE)," ",VLOOKUP($B98,'S1 - Prog'!$B$28:$AD$392,13,FALSE)),IF(COUNTIF(D98,"* - 1")=1,"ABSENT",""))</f>
        <v>ABSENT</v>
      </c>
      <c r="D98" s="351" t="str">
        <f>'[1]SEMAINE 01'!O90</f>
        <v>RTT - 1</v>
      </c>
      <c r="E98" s="351" t="str">
        <f>IF(COUNTIF(D98,"* - 1")=1,IF(C98="ABSENT","Tout va bien","Pb Planif"),IF(C98&lt;&gt;"","Modifier planning Agent",IF(ISTEXT(VLOOKUP($B98,'S1 - Prog'!B$28:B$392,1,FALSE)),"Pb de doublon","")))</f>
        <v>Tout va bien</v>
      </c>
      <c r="F98" s="351" t="str">
        <f>IF(COUNTIF('S1 - Prog'!$C$28:$C$403,'S1 - Agent'!$B98)=1,CONCATENATE(VLOOKUP($B98,'S1 - Prog'!$C$28:$AD$392,10,FALSE)," ",VLOOKUP($B98,'S1 - Prog'!$C$28:$AD$392,11,FALSE)," ",VLOOKUP($B98,'S1 - Prog'!$C$28:$AD$392,12,FALSE)),IF(COUNTIF(G98,"* - 1")=1,"ABSENT",""))</f>
        <v/>
      </c>
      <c r="G98" s="351" t="str">
        <f>'[1]SEMAINE 01'!R90</f>
        <v>SURV.TRAVAUX</v>
      </c>
      <c r="H98" s="351" t="str">
        <f>IF(COUNTIF(G98,"* - 1")=1,IF(F98="ABSENT","Tout va bien","Pb Planif"),IF(F98&lt;&gt;"","Modifier planning Agent",IF(ISTEXT(VLOOKUP($B98,'S1 - Prog'!C$28:C$392,1,FALSE)),"Pb de doublon","")))</f>
        <v/>
      </c>
      <c r="I98" s="351" t="str">
        <f>IF(COUNTIF('S1 - Prog'!$D$28:$D$403,'S1 - Agent'!$B98)=1,CONCATENATE(VLOOKUP($B98,'S1 - Prog'!$D$28:$AD$392,9,FALSE)," ",VLOOKUP($B98,'S1 - Prog'!$D$28:$AD$392,10,FALSE)," ",VLOOKUP($B98,'S1 - Prog'!$D$28:$AD$392,11,FALSE)),IF(COUNTIF(J98,"* - 1")=1,"ABSENT",""))</f>
        <v/>
      </c>
      <c r="J98" s="351" t="str">
        <f>'[1]SEMAINE 01'!U90</f>
        <v>SURV.TRAVAUX</v>
      </c>
      <c r="K98" s="351" t="str">
        <f>IF(COUNTIF(J98,"* - 1")=1,IF(I98="ABSENT","Tout va bien","Pb Planif"),IF(I98&lt;&gt;"","Modifier planning Agent",IF(ISTEXT(VLOOKUP($B98,'S1 - Prog'!D$28:D$392,1,FALSE)),"Pb de doublon","")))</f>
        <v/>
      </c>
      <c r="L98" s="351" t="str">
        <f>IF(COUNTIF('S1 - Prog'!$E$28:$E$403,'S1 - Agent'!$B98)=1,CONCATENATE(VLOOKUP($B98,'S1 - Prog'!$E$28:$AD$392,8,FALSE)," ",VLOOKUP($B98,'S1 - Prog'!$E$28:$AD$392,9,FALSE)," ",VLOOKUP($B98,'S1 - Prog'!$E$28:$AD$392,10,FALSE)),IF(COUNTIF(M98,"* - 1")=1,"ABSENT",""))</f>
        <v/>
      </c>
      <c r="M98" s="351" t="str">
        <f>'[1]SEMAINE 01'!X90</f>
        <v>SURV.TRAVAUX</v>
      </c>
      <c r="N98" s="351" t="str">
        <f>IF(COUNTIF(M98,"* - 1")=1,IF(L98="ABSENT","Tout va bien","Pb Planif"),IF(L98&lt;&gt;"","Modifier planning Agent",IF(ISTEXT(VLOOKUP($B98,'S1 - Prog'!E$28:E$392,1,FALSE)),"Pb de doublon","")))</f>
        <v/>
      </c>
      <c r="O98" s="351" t="str">
        <f>IF(COUNTIF('S1 - Prog'!$F$28:$F$403,'S1 - Agent'!$B98)=1,CONCATENATE(VLOOKUP($B98,'S1 - Prog'!$F$28:$AD$392,7,FALSE)," ",VLOOKUP($B98,'S1 - Prog'!$F$28:$AD$392,8,FALSE)," ",VLOOKUP($B98,'S1 - Prog'!$F$28:$AD$392,9,FALSE)),IF(COUNTIF(P98,"* - 1")=1,"ABSENT",""))</f>
        <v/>
      </c>
      <c r="P98" s="351" t="str">
        <f>'[1]SEMAINE 01'!AA90</f>
        <v>SURV.TRAVAUX</v>
      </c>
      <c r="Q98" s="351" t="str">
        <f>IF(COUNTIF(P98,"* - 1")=1,IF(O98="ABSENT","Tout va bien","Pb Planif"),IF(O98&lt;&gt;"","Modifier planning Agent",IF(ISTEXT(VLOOKUP($B98,'S1 - Prog'!F$28:F$392,1,FALSE)),"Pb de doublon","")))</f>
        <v/>
      </c>
      <c r="R98" s="351" t="str">
        <f>IF(COUNTIF('S1 - Prog'!$G$28:$G$403,'S1 - Agent'!$B98)=1,CONCATENATE(VLOOKUP($B98,'S1 - Prog'!$G$28:$AD$392,6,FALSE)," ",VLOOKUP($B98,'S1 - Prog'!$G$28:$AD$392,7,FALSE)," ",VLOOKUP($B98,'S1 - Prog'!$G$28:$AD$392,8,FALSE)),IF(COUNTIF(S98,"* - 1")=1,"ABSENT",""))</f>
        <v>ABSENT</v>
      </c>
      <c r="S98" s="351" t="str">
        <f>'[1]SEMAINE 01'!AD90</f>
        <v>REPOS PREVU - 1</v>
      </c>
      <c r="T98" s="351" t="str">
        <f>IF(COUNTIF(S98,"* - 1")=1,IF(R98="ABSENT","Tout va bien","Pb Planif"),IF(R98&lt;&gt;"","Modifier planning Agent",IF(ISTEXT(VLOOKUP($B98,'S1 - Prog'!G$28:G$392,1,FALSE)),"Pb de doublon","")))</f>
        <v>Tout va bien</v>
      </c>
      <c r="U98" s="351" t="str">
        <f>IF(COUNTIF('S1 - Prog'!$H$28:$H$403,'S1 - Agent'!$B98)=1,CONCATENATE(VLOOKUP($B98,'S1 - Prog'!$H$28:$AD$392,5,FALSE)," ",VLOOKUP($B98,'S1 - Prog'!$H$28:$AD$392,6,FALSE)," ",VLOOKUP($B98,'S1 - Prog'!$H$28:$AD$392,7,FALSE)),IF(COUNTIF(V98,"* - 1")=1,"ABSENT",""))</f>
        <v>ABSENT</v>
      </c>
      <c r="V98" s="351" t="str">
        <f>'[1]SEMAINE 01'!AG90</f>
        <v>REPOS PREVU - 1</v>
      </c>
      <c r="W98" s="351" t="str">
        <f>IF(COUNTIF(V98,"* - 1")=1,IF(U98="ABSENT","Tout va bien","Pb Planif"),IF(U98&lt;&gt;"","Modifier planning Agent",IF(ISTEXT(VLOOKUP($B98,'S1 - Prog'!H$28:H$392,1,FALSE)),"Pb de doublon","")))</f>
        <v>Tout va bien</v>
      </c>
      <c r="Y98" s="356" t="str">
        <f t="shared" si="7"/>
        <v/>
      </c>
      <c r="Z98" s="357" t="str">
        <f t="shared" si="8"/>
        <v>OP - - - MR.BZ</v>
      </c>
      <c r="AA98" s="357" t="str">
        <f t="shared" si="9"/>
        <v>OP - - - MR.BZ</v>
      </c>
      <c r="AB98" s="357" t="str">
        <f t="shared" si="10"/>
        <v>OP - - - MR.BZ</v>
      </c>
      <c r="AC98" s="357" t="str">
        <f t="shared" si="11"/>
        <v>OP - - - MR.BZ</v>
      </c>
      <c r="AD98" s="357" t="str">
        <f t="shared" si="12"/>
        <v/>
      </c>
      <c r="AE98" s="358" t="str">
        <f t="shared" si="13"/>
        <v/>
      </c>
    </row>
    <row r="99" spans="1:31" ht="16.5" thickBot="1" x14ac:dyDescent="0.25">
      <c r="A99" s="360" t="s">
        <v>149</v>
      </c>
      <c r="B99" s="350" t="str">
        <f>CONCATENATE('[1]SEMAINE 01'!$C91," - ",'[1]SEMAINE 01'!$D91,"-",'[1]SEMAINE 01'!$E91," - ",'[1]SEMAINE 01'!$B91)</f>
        <v>OP - - - MR.CA</v>
      </c>
      <c r="C99" s="351" t="str">
        <f>IF(COUNTIF('S1 - Prog'!$B$28:$B$403,'S1 - Agent'!$B99)=1,CONCATENATE(VLOOKUP($B99,'S1 - Prog'!$B$28:$AD$392,11,FALSE)," ",VLOOKUP($B99,'S1 - Prog'!$B$28:$AD$392,12,FALSE)," ",VLOOKUP($B99,'S1 - Prog'!$B$28:$AD$392,13,FALSE)),IF(COUNTIF(D99,"* - 1")=1,"ABSENT",""))</f>
        <v/>
      </c>
      <c r="D99" s="351" t="str">
        <f>'[1]SEMAINE 01'!O91</f>
        <v>SURV.TRAVAUX</v>
      </c>
      <c r="E99" s="351" t="str">
        <f>IF(COUNTIF(D99,"* - 1")=1,IF(C99="ABSENT","Tout va bien","Pb Planif"),IF(C99&lt;&gt;"","Modifier planning Agent",IF(ISTEXT(VLOOKUP($B99,'S1 - Prog'!B$28:B$392,1,FALSE)),"Pb de doublon","")))</f>
        <v/>
      </c>
      <c r="F99" s="351" t="str">
        <f>IF(COUNTIF('S1 - Prog'!$C$28:$C$403,'S1 - Agent'!$B99)=1,CONCATENATE(VLOOKUP($B99,'S1 - Prog'!$C$28:$AD$392,10,FALSE)," ",VLOOKUP($B99,'S1 - Prog'!$C$28:$AD$392,11,FALSE)," ",VLOOKUP($B99,'S1 - Prog'!$C$28:$AD$392,12,FALSE)),IF(COUNTIF(G99,"* - 1")=1,"ABSENT",""))</f>
        <v/>
      </c>
      <c r="G99" s="351" t="str">
        <f>'[1]SEMAINE 01'!R91</f>
        <v>SURV.TRAVAUX</v>
      </c>
      <c r="H99" s="351" t="str">
        <f>IF(COUNTIF(G99,"* - 1")=1,IF(F99="ABSENT","Tout va bien","Pb Planif"),IF(F99&lt;&gt;"","Modifier planning Agent",IF(ISTEXT(VLOOKUP($B99,'S1 - Prog'!C$28:C$392,1,FALSE)),"Pb de doublon","")))</f>
        <v/>
      </c>
      <c r="I99" s="351" t="str">
        <f>IF(COUNTIF('S1 - Prog'!$D$28:$D$403,'S1 - Agent'!$B99)=1,CONCATENATE(VLOOKUP($B99,'S1 - Prog'!$D$28:$AD$392,9,FALSE)," ",VLOOKUP($B99,'S1 - Prog'!$D$28:$AD$392,10,FALSE)," ",VLOOKUP($B99,'S1 - Prog'!$D$28:$AD$392,11,FALSE)),IF(COUNTIF(J99,"* - 1")=1,"ABSENT",""))</f>
        <v/>
      </c>
      <c r="J99" s="351" t="str">
        <f>'[1]SEMAINE 01'!U91</f>
        <v>SURV.TRAVAUX</v>
      </c>
      <c r="K99" s="351" t="str">
        <f>IF(COUNTIF(J99,"* - 1")=1,IF(I99="ABSENT","Tout va bien","Pb Planif"),IF(I99&lt;&gt;"","Modifier planning Agent",IF(ISTEXT(VLOOKUP($B99,'S1 - Prog'!D$28:D$392,1,FALSE)),"Pb de doublon","")))</f>
        <v/>
      </c>
      <c r="L99" s="351" t="str">
        <f>IF(COUNTIF('S1 - Prog'!$E$28:$E$403,'S1 - Agent'!$B99)=1,CONCATENATE(VLOOKUP($B99,'S1 - Prog'!$E$28:$AD$392,8,FALSE)," ",VLOOKUP($B99,'S1 - Prog'!$E$28:$AD$392,9,FALSE)," ",VLOOKUP($B99,'S1 - Prog'!$E$28:$AD$392,10,FALSE)),IF(COUNTIF(M99,"* - 1")=1,"ABSENT",""))</f>
        <v/>
      </c>
      <c r="M99" s="351" t="str">
        <f>'[1]SEMAINE 01'!X91</f>
        <v>SURV.TRAVAUX</v>
      </c>
      <c r="N99" s="351" t="str">
        <f>IF(COUNTIF(M99,"* - 1")=1,IF(L99="ABSENT","Tout va bien","Pb Planif"),IF(L99&lt;&gt;"","Modifier planning Agent",IF(ISTEXT(VLOOKUP($B99,'S1 - Prog'!E$28:E$392,1,FALSE)),"Pb de doublon","")))</f>
        <v/>
      </c>
      <c r="O99" s="351" t="str">
        <f>IF(COUNTIF('S1 - Prog'!$F$28:$F$403,'S1 - Agent'!$B99)=1,CONCATENATE(VLOOKUP($B99,'S1 - Prog'!$F$28:$AD$392,7,FALSE)," ",VLOOKUP($B99,'S1 - Prog'!$F$28:$AD$392,8,FALSE)," ",VLOOKUP($B99,'S1 - Prog'!$F$28:$AD$392,9,FALSE)),IF(COUNTIF(P99,"* - 1")=1,"ABSENT",""))</f>
        <v/>
      </c>
      <c r="P99" s="351" t="str">
        <f>'[1]SEMAINE 01'!AA91</f>
        <v>SURV.TRAVAUX</v>
      </c>
      <c r="Q99" s="351" t="str">
        <f>IF(COUNTIF(P99,"* - 1")=1,IF(O99="ABSENT","Tout va bien","Pb Planif"),IF(O99&lt;&gt;"","Modifier planning Agent",IF(ISTEXT(VLOOKUP($B99,'S1 - Prog'!F$28:F$392,1,FALSE)),"Pb de doublon","")))</f>
        <v/>
      </c>
      <c r="R99" s="351" t="str">
        <f>IF(COUNTIF('S1 - Prog'!$G$28:$G$403,'S1 - Agent'!$B99)=1,CONCATENATE(VLOOKUP($B99,'S1 - Prog'!$G$28:$AD$392,6,FALSE)," ",VLOOKUP($B99,'S1 - Prog'!$G$28:$AD$392,7,FALSE)," ",VLOOKUP($B99,'S1 - Prog'!$G$28:$AD$392,8,FALSE)),IF(COUNTIF(S99,"* - 1")=1,"ABSENT",""))</f>
        <v>ABSENT</v>
      </c>
      <c r="S99" s="351" t="str">
        <f>'[1]SEMAINE 01'!AD91</f>
        <v>REPOS PREVU - 1</v>
      </c>
      <c r="T99" s="351" t="str">
        <f>IF(COUNTIF(S99,"* - 1")=1,IF(R99="ABSENT","Tout va bien","Pb Planif"),IF(R99&lt;&gt;"","Modifier planning Agent",IF(ISTEXT(VLOOKUP($B99,'S1 - Prog'!G$28:G$392,1,FALSE)),"Pb de doublon","")))</f>
        <v>Tout va bien</v>
      </c>
      <c r="U99" s="351" t="str">
        <f>IF(COUNTIF('S1 - Prog'!$H$28:$H$403,'S1 - Agent'!$B99)=1,CONCATENATE(VLOOKUP($B99,'S1 - Prog'!$H$28:$AD$392,5,FALSE)," ",VLOOKUP($B99,'S1 - Prog'!$H$28:$AD$392,6,FALSE)," ",VLOOKUP($B99,'S1 - Prog'!$H$28:$AD$392,7,FALSE)),IF(COUNTIF(V99,"* - 1")=1,"ABSENT",""))</f>
        <v>ABSENT</v>
      </c>
      <c r="V99" s="351" t="str">
        <f>'[1]SEMAINE 01'!AG91</f>
        <v>REPOS PREVU - 1</v>
      </c>
      <c r="W99" s="351" t="str">
        <f>IF(COUNTIF(V99,"* - 1")=1,IF(U99="ABSENT","Tout va bien","Pb Planif"),IF(U99&lt;&gt;"","Modifier planning Agent",IF(ISTEXT(VLOOKUP($B99,'S1 - Prog'!H$28:H$392,1,FALSE)),"Pb de doublon","")))</f>
        <v>Tout va bien</v>
      </c>
      <c r="Y99" s="356" t="str">
        <f t="shared" si="7"/>
        <v>OP - - - MR.CA</v>
      </c>
      <c r="Z99" s="357" t="str">
        <f t="shared" si="8"/>
        <v>OP - - - MR.CA</v>
      </c>
      <c r="AA99" s="357" t="str">
        <f t="shared" si="9"/>
        <v>OP - - - MR.CA</v>
      </c>
      <c r="AB99" s="357" t="str">
        <f t="shared" si="10"/>
        <v>OP - - - MR.CA</v>
      </c>
      <c r="AC99" s="357" t="str">
        <f t="shared" si="11"/>
        <v>OP - - - MR.CA</v>
      </c>
      <c r="AD99" s="357" t="str">
        <f t="shared" si="12"/>
        <v/>
      </c>
      <c r="AE99" s="358" t="str">
        <f t="shared" si="13"/>
        <v/>
      </c>
    </row>
    <row r="100" spans="1:31" ht="16.5" thickBot="1" x14ac:dyDescent="0.25">
      <c r="A100" s="360" t="s">
        <v>150</v>
      </c>
      <c r="B100" s="350" t="str">
        <f>CONCATENATE('[1]SEMAINE 01'!$C92," - ",'[1]SEMAINE 01'!$D92,"-",'[1]SEMAINE 01'!$E92," - ",'[1]SEMAINE 01'!$B92)</f>
        <v>OP - - - MR.CB</v>
      </c>
      <c r="C100" s="351" t="str">
        <f>IF(COUNTIF('S1 - Prog'!$B$28:$B$403,'S1 - Agent'!$B100)=1,CONCATENATE(VLOOKUP($B100,'S1 - Prog'!$B$28:$AD$392,11,FALSE)," ",VLOOKUP($B100,'S1 - Prog'!$B$28:$AD$392,12,FALSE)," ",VLOOKUP($B100,'S1 - Prog'!$B$28:$AD$392,13,FALSE)),IF(COUNTIF(D100,"* - 1")=1,"ABSENT",""))</f>
        <v/>
      </c>
      <c r="D100" s="351" t="str">
        <f>'[1]SEMAINE 01'!O92</f>
        <v>SURV.TRAVAUX</v>
      </c>
      <c r="E100" s="351" t="str">
        <f>IF(COUNTIF(D100,"* - 1")=1,IF(C100="ABSENT","Tout va bien","Pb Planif"),IF(C100&lt;&gt;"","Modifier planning Agent",IF(ISTEXT(VLOOKUP($B100,'S1 - Prog'!B$28:B$392,1,FALSE)),"Pb de doublon","")))</f>
        <v/>
      </c>
      <c r="F100" s="351" t="str">
        <f>IF(COUNTIF('S1 - Prog'!$C$28:$C$403,'S1 - Agent'!$B100)=1,CONCATENATE(VLOOKUP($B100,'S1 - Prog'!$C$28:$AD$392,10,FALSE)," ",VLOOKUP($B100,'S1 - Prog'!$C$28:$AD$392,11,FALSE)," ",VLOOKUP($B100,'S1 - Prog'!$C$28:$AD$392,12,FALSE)),IF(COUNTIF(G100,"* - 1")=1,"ABSENT",""))</f>
        <v/>
      </c>
      <c r="G100" s="351" t="str">
        <f>'[1]SEMAINE 01'!R92</f>
        <v>SURV.TRAVAUX</v>
      </c>
      <c r="H100" s="351" t="str">
        <f>IF(COUNTIF(G100,"* - 1")=1,IF(F100="ABSENT","Tout va bien","Pb Planif"),IF(F100&lt;&gt;"","Modifier planning Agent",IF(ISTEXT(VLOOKUP($B100,'S1 - Prog'!C$28:C$392,1,FALSE)),"Pb de doublon","")))</f>
        <v/>
      </c>
      <c r="I100" s="351" t="str">
        <f>IF(COUNTIF('S1 - Prog'!$D$28:$D$403,'S1 - Agent'!$B100)=1,CONCATENATE(VLOOKUP($B100,'S1 - Prog'!$D$28:$AD$392,9,FALSE)," ",VLOOKUP($B100,'S1 - Prog'!$D$28:$AD$392,10,FALSE)," ",VLOOKUP($B100,'S1 - Prog'!$D$28:$AD$392,11,FALSE)),IF(COUNTIF(J100,"* - 1")=1,"ABSENT",""))</f>
        <v/>
      </c>
      <c r="J100" s="351" t="str">
        <f>'[1]SEMAINE 01'!U92</f>
        <v>SURV.TRAVAUX</v>
      </c>
      <c r="K100" s="351" t="str">
        <f>IF(COUNTIF(J100,"* - 1")=1,IF(I100="ABSENT","Tout va bien","Pb Planif"),IF(I100&lt;&gt;"","Modifier planning Agent",IF(ISTEXT(VLOOKUP($B100,'S1 - Prog'!D$28:D$392,1,FALSE)),"Pb de doublon","")))</f>
        <v/>
      </c>
      <c r="L100" s="351" t="str">
        <f>IF(COUNTIF('S1 - Prog'!$E$28:$E$403,'S1 - Agent'!$B100)=1,CONCATENATE(VLOOKUP($B100,'S1 - Prog'!$E$28:$AD$392,8,FALSE)," ",VLOOKUP($B100,'S1 - Prog'!$E$28:$AD$392,9,FALSE)," ",VLOOKUP($B100,'S1 - Prog'!$E$28:$AD$392,10,FALSE)),IF(COUNTIF(M100,"* - 1")=1,"ABSENT",""))</f>
        <v/>
      </c>
      <c r="M100" s="351" t="str">
        <f>'[1]SEMAINE 01'!X92</f>
        <v>SURV.TRAVAUX</v>
      </c>
      <c r="N100" s="351" t="str">
        <f>IF(COUNTIF(M100,"* - 1")=1,IF(L100="ABSENT","Tout va bien","Pb Planif"),IF(L100&lt;&gt;"","Modifier planning Agent",IF(ISTEXT(VLOOKUP($B100,'S1 - Prog'!E$28:E$392,1,FALSE)),"Pb de doublon","")))</f>
        <v/>
      </c>
      <c r="O100" s="351" t="str">
        <f>IF(COUNTIF('S1 - Prog'!$F$28:$F$403,'S1 - Agent'!$B100)=1,CONCATENATE(VLOOKUP($B100,'S1 - Prog'!$F$28:$AD$392,7,FALSE)," ",VLOOKUP($B100,'S1 - Prog'!$F$28:$AD$392,8,FALSE)," ",VLOOKUP($B100,'S1 - Prog'!$F$28:$AD$392,9,FALSE)),IF(COUNTIF(P100,"* - 1")=1,"ABSENT",""))</f>
        <v/>
      </c>
      <c r="P100" s="351" t="str">
        <f>'[1]SEMAINE 01'!AA92</f>
        <v>SURV.TRAVAUX</v>
      </c>
      <c r="Q100" s="351" t="str">
        <f>IF(COUNTIF(P100,"* - 1")=1,IF(O100="ABSENT","Tout va bien","Pb Planif"),IF(O100&lt;&gt;"","Modifier planning Agent",IF(ISTEXT(VLOOKUP($B100,'S1 - Prog'!F$28:F$392,1,FALSE)),"Pb de doublon","")))</f>
        <v/>
      </c>
      <c r="R100" s="351" t="str">
        <f>IF(COUNTIF('S1 - Prog'!$G$28:$G$403,'S1 - Agent'!$B100)=1,CONCATENATE(VLOOKUP($B100,'S1 - Prog'!$G$28:$AD$392,6,FALSE)," ",VLOOKUP($B100,'S1 - Prog'!$G$28:$AD$392,7,FALSE)," ",VLOOKUP($B100,'S1 - Prog'!$G$28:$AD$392,8,FALSE)),IF(COUNTIF(S100,"* - 1")=1,"ABSENT",""))</f>
        <v>ABSENT</v>
      </c>
      <c r="S100" s="351" t="str">
        <f>'[1]SEMAINE 01'!AD92</f>
        <v>REPOS PREVU - 1</v>
      </c>
      <c r="T100" s="351" t="str">
        <f>IF(COUNTIF(S100,"* - 1")=1,IF(R100="ABSENT","Tout va bien","Pb Planif"),IF(R100&lt;&gt;"","Modifier planning Agent",IF(ISTEXT(VLOOKUP($B100,'S1 - Prog'!G$28:G$392,1,FALSE)),"Pb de doublon","")))</f>
        <v>Tout va bien</v>
      </c>
      <c r="U100" s="351" t="str">
        <f>IF(COUNTIF('S1 - Prog'!$H$28:$H$403,'S1 - Agent'!$B100)=1,CONCATENATE(VLOOKUP($B100,'S1 - Prog'!$H$28:$AD$392,5,FALSE)," ",VLOOKUP($B100,'S1 - Prog'!$H$28:$AD$392,6,FALSE)," ",VLOOKUP($B100,'S1 - Prog'!$H$28:$AD$392,7,FALSE)),IF(COUNTIF(V100,"* - 1")=1,"ABSENT",""))</f>
        <v>ABSENT</v>
      </c>
      <c r="V100" s="351" t="str">
        <f>'[1]SEMAINE 01'!AG92</f>
        <v>REPOS PREVU - 1</v>
      </c>
      <c r="W100" s="351" t="str">
        <f>IF(COUNTIF(V100,"* - 1")=1,IF(U100="ABSENT","Tout va bien","Pb Planif"),IF(U100&lt;&gt;"","Modifier planning Agent",IF(ISTEXT(VLOOKUP($B100,'S1 - Prog'!H$28:H$392,1,FALSE)),"Pb de doublon","")))</f>
        <v>Tout va bien</v>
      </c>
      <c r="Y100" s="356" t="str">
        <f t="shared" si="7"/>
        <v>OP - - - MR.CB</v>
      </c>
      <c r="Z100" s="357" t="str">
        <f t="shared" si="8"/>
        <v>OP - - - MR.CB</v>
      </c>
      <c r="AA100" s="357" t="str">
        <f t="shared" si="9"/>
        <v>OP - - - MR.CB</v>
      </c>
      <c r="AB100" s="357" t="str">
        <f t="shared" si="10"/>
        <v>OP - - - MR.CB</v>
      </c>
      <c r="AC100" s="357" t="str">
        <f t="shared" si="11"/>
        <v>OP - - - MR.CB</v>
      </c>
      <c r="AD100" s="357" t="str">
        <f t="shared" si="12"/>
        <v/>
      </c>
      <c r="AE100" s="358" t="str">
        <f t="shared" si="13"/>
        <v/>
      </c>
    </row>
    <row r="101" spans="1:31" ht="16.5" thickBot="1" x14ac:dyDescent="0.25">
      <c r="A101" s="360" t="s">
        <v>151</v>
      </c>
      <c r="B101" s="350" t="str">
        <f>CONCATENATE('[1]SEMAINE 01'!$C93," - ",'[1]SEMAINE 01'!$D93,"-",'[1]SEMAINE 01'!$E93," - ",'[1]SEMAINE 01'!$B93)</f>
        <v>OP - -RC - MR.CD</v>
      </c>
      <c r="C101" s="351" t="str">
        <f>IF(COUNTIF('S1 - Prog'!$B$28:$B$403,'S1 - Agent'!$B101)=1,CONCATENATE(VLOOKUP($B101,'S1 - Prog'!$B$28:$AD$392,11,FALSE)," ",VLOOKUP($B101,'S1 - Prog'!$B$28:$AD$392,12,FALSE)," ",VLOOKUP($B101,'S1 - Prog'!$B$28:$AD$392,13,FALSE)),IF(COUNTIF(D101,"* - 1")=1,"ABSENT",""))</f>
        <v/>
      </c>
      <c r="D101" s="351" t="str">
        <f>'[1]SEMAINE 01'!O93</f>
        <v>SURV.TRAVAUX</v>
      </c>
      <c r="E101" s="351" t="str">
        <f>IF(COUNTIF(D101,"* - 1")=1,IF(C101="ABSENT","Tout va bien","Pb Planif"),IF(C101&lt;&gt;"","Modifier planning Agent",IF(ISTEXT(VLOOKUP($B101,'S1 - Prog'!B$28:B$392,1,FALSE)),"Pb de doublon","")))</f>
        <v/>
      </c>
      <c r="F101" s="351" t="str">
        <f>IF(COUNTIF('S1 - Prog'!$C$28:$C$403,'S1 - Agent'!$B101)=1,CONCATENATE(VLOOKUP($B101,'S1 - Prog'!$C$28:$AD$392,10,FALSE)," ",VLOOKUP($B101,'S1 - Prog'!$C$28:$AD$392,11,FALSE)," ",VLOOKUP($B101,'S1 - Prog'!$C$28:$AD$392,12,FALSE)),IF(COUNTIF(G101,"* - 1")=1,"ABSENT",""))</f>
        <v/>
      </c>
      <c r="G101" s="351" t="str">
        <f>'[1]SEMAINE 01'!R93</f>
        <v>SURV.TRAVAUX</v>
      </c>
      <c r="H101" s="351" t="str">
        <f>IF(COUNTIF(G101,"* - 1")=1,IF(F101="ABSENT","Tout va bien","Pb Planif"),IF(F101&lt;&gt;"","Modifier planning Agent",IF(ISTEXT(VLOOKUP($B101,'S1 - Prog'!C$28:C$392,1,FALSE)),"Pb de doublon","")))</f>
        <v/>
      </c>
      <c r="I101" s="351" t="str">
        <f>IF(COUNTIF('S1 - Prog'!$D$28:$D$403,'S1 - Agent'!$B101)=1,CONCATENATE(VLOOKUP($B101,'S1 - Prog'!$D$28:$AD$392,9,FALSE)," ",VLOOKUP($B101,'S1 - Prog'!$D$28:$AD$392,10,FALSE)," ",VLOOKUP($B101,'S1 - Prog'!$D$28:$AD$392,11,FALSE)),IF(COUNTIF(J101,"* - 1")=1,"ABSENT",""))</f>
        <v/>
      </c>
      <c r="J101" s="351" t="str">
        <f>'[1]SEMAINE 01'!U93</f>
        <v>SURV.TRAVAUX</v>
      </c>
      <c r="K101" s="351" t="str">
        <f>IF(COUNTIF(J101,"* - 1")=1,IF(I101="ABSENT","Tout va bien","Pb Planif"),IF(I101&lt;&gt;"","Modifier planning Agent",IF(ISTEXT(VLOOKUP($B101,'S1 - Prog'!D$28:D$392,1,FALSE)),"Pb de doublon","")))</f>
        <v/>
      </c>
      <c r="L101" s="351" t="str">
        <f>IF(COUNTIF('S1 - Prog'!$E$28:$E$403,'S1 - Agent'!$B101)=1,CONCATENATE(VLOOKUP($B101,'S1 - Prog'!$E$28:$AD$392,8,FALSE)," ",VLOOKUP($B101,'S1 - Prog'!$E$28:$AD$392,9,FALSE)," ",VLOOKUP($B101,'S1 - Prog'!$E$28:$AD$392,10,FALSE)),IF(COUNTIF(M101,"* - 1")=1,"ABSENT",""))</f>
        <v/>
      </c>
      <c r="M101" s="351" t="str">
        <f>'[1]SEMAINE 01'!X93</f>
        <v>SURV.TRAVAUX</v>
      </c>
      <c r="N101" s="351" t="str">
        <f>IF(COUNTIF(M101,"* - 1")=1,IF(L101="ABSENT","Tout va bien","Pb Planif"),IF(L101&lt;&gt;"","Modifier planning Agent",IF(ISTEXT(VLOOKUP($B101,'S1 - Prog'!E$28:E$392,1,FALSE)),"Pb de doublon","")))</f>
        <v/>
      </c>
      <c r="O101" s="351" t="str">
        <f>IF(COUNTIF('S1 - Prog'!$F$28:$F$403,'S1 - Agent'!$B101)=1,CONCATENATE(VLOOKUP($B101,'S1 - Prog'!$F$28:$AD$392,7,FALSE)," ",VLOOKUP($B101,'S1 - Prog'!$F$28:$AD$392,8,FALSE)," ",VLOOKUP($B101,'S1 - Prog'!$F$28:$AD$392,9,FALSE)),IF(COUNTIF(P101,"* - 1")=1,"ABSENT",""))</f>
        <v/>
      </c>
      <c r="P101" s="351" t="str">
        <f>'[1]SEMAINE 01'!AA93</f>
        <v>SURV.TRAVAUX</v>
      </c>
      <c r="Q101" s="351" t="str">
        <f>IF(COUNTIF(P101,"* - 1")=1,IF(O101="ABSENT","Tout va bien","Pb Planif"),IF(O101&lt;&gt;"","Modifier planning Agent",IF(ISTEXT(VLOOKUP($B101,'S1 - Prog'!F$28:F$392,1,FALSE)),"Pb de doublon","")))</f>
        <v/>
      </c>
      <c r="R101" s="351" t="str">
        <f>IF(COUNTIF('S1 - Prog'!$G$28:$G$403,'S1 - Agent'!$B101)=1,CONCATENATE(VLOOKUP($B101,'S1 - Prog'!$G$28:$AD$392,6,FALSE)," ",VLOOKUP($B101,'S1 - Prog'!$G$28:$AD$392,7,FALSE)," ",VLOOKUP($B101,'S1 - Prog'!$G$28:$AD$392,8,FALSE)),IF(COUNTIF(S101,"* - 1")=1,"ABSENT",""))</f>
        <v>ABSENT</v>
      </c>
      <c r="S101" s="351" t="str">
        <f>'[1]SEMAINE 01'!AD93</f>
        <v>REPOS PREVU - 1</v>
      </c>
      <c r="T101" s="351" t="str">
        <f>IF(COUNTIF(S101,"* - 1")=1,IF(R101="ABSENT","Tout va bien","Pb Planif"),IF(R101&lt;&gt;"","Modifier planning Agent",IF(ISTEXT(VLOOKUP($B101,'S1 - Prog'!G$28:G$392,1,FALSE)),"Pb de doublon","")))</f>
        <v>Tout va bien</v>
      </c>
      <c r="U101" s="351" t="str">
        <f>IF(COUNTIF('S1 - Prog'!$H$28:$H$403,'S1 - Agent'!$B101)=1,CONCATENATE(VLOOKUP($B101,'S1 - Prog'!$H$28:$AD$392,5,FALSE)," ",VLOOKUP($B101,'S1 - Prog'!$H$28:$AD$392,6,FALSE)," ",VLOOKUP($B101,'S1 - Prog'!$H$28:$AD$392,7,FALSE)),IF(COUNTIF(V101,"* - 1")=1,"ABSENT",""))</f>
        <v>ABSENT</v>
      </c>
      <c r="V101" s="351" t="str">
        <f>'[1]SEMAINE 01'!AG93</f>
        <v>REPOS PREVU - 1</v>
      </c>
      <c r="W101" s="351" t="str">
        <f>IF(COUNTIF(V101,"* - 1")=1,IF(U101="ABSENT","Tout va bien","Pb Planif"),IF(U101&lt;&gt;"","Modifier planning Agent",IF(ISTEXT(VLOOKUP($B101,'S1 - Prog'!H$28:H$392,1,FALSE)),"Pb de doublon","")))</f>
        <v>Tout va bien</v>
      </c>
      <c r="Y101" s="356" t="str">
        <f t="shared" si="7"/>
        <v>OP - -RC - MR.CD</v>
      </c>
      <c r="Z101" s="357" t="str">
        <f t="shared" si="8"/>
        <v>OP - -RC - MR.CD</v>
      </c>
      <c r="AA101" s="357" t="str">
        <f t="shared" si="9"/>
        <v>OP - -RC - MR.CD</v>
      </c>
      <c r="AB101" s="357" t="str">
        <f t="shared" si="10"/>
        <v>OP - -RC - MR.CD</v>
      </c>
      <c r="AC101" s="357" t="str">
        <f t="shared" si="11"/>
        <v>OP - -RC - MR.CD</v>
      </c>
      <c r="AD101" s="357" t="str">
        <f t="shared" si="12"/>
        <v/>
      </c>
      <c r="AE101" s="358" t="str">
        <f t="shared" si="13"/>
        <v/>
      </c>
    </row>
    <row r="102" spans="1:31" ht="16.5" thickBot="1" x14ac:dyDescent="0.25">
      <c r="A102" s="360" t="s">
        <v>152</v>
      </c>
      <c r="B102" s="350" t="str">
        <f>CONCATENATE('[1]SEMAINE 01'!$C94," - ",'[1]SEMAINE 01'!$D94,"-",'[1]SEMAINE 01'!$E94," - ",'[1]SEMAINE 01'!$B94)</f>
        <v>OP - - - MR.CE</v>
      </c>
      <c r="C102" s="351" t="str">
        <f>IF(COUNTIF('S1 - Prog'!$B$28:$B$403,'S1 - Agent'!$B102)=1,CONCATENATE(VLOOKUP($B102,'S1 - Prog'!$B$28:$AD$392,11,FALSE)," ",VLOOKUP($B102,'S1 - Prog'!$B$28:$AD$392,12,FALSE)," ",VLOOKUP($B102,'S1 - Prog'!$B$28:$AD$392,13,FALSE)),IF(COUNTIF(D102,"* - 1")=1,"ABSENT",""))</f>
        <v>ABSENT</v>
      </c>
      <c r="D102" s="351" t="str">
        <f>'[1]SEMAINE 01'!O94</f>
        <v>CONGE ANNUEL - 1</v>
      </c>
      <c r="E102" s="351" t="str">
        <f>IF(COUNTIF(D102,"* - 1")=1,IF(C102="ABSENT","Tout va bien","Pb Planif"),IF(C102&lt;&gt;"","Modifier planning Agent",IF(ISTEXT(VLOOKUP($B102,'S1 - Prog'!B$28:B$392,1,FALSE)),"Pb de doublon","")))</f>
        <v>Tout va bien</v>
      </c>
      <c r="F102" s="351" t="str">
        <f>IF(COUNTIF('S1 - Prog'!$C$28:$C$403,'S1 - Agent'!$B102)=1,CONCATENATE(VLOOKUP($B102,'S1 - Prog'!$C$28:$AD$392,10,FALSE)," ",VLOOKUP($B102,'S1 - Prog'!$C$28:$AD$392,11,FALSE)," ",VLOOKUP($B102,'S1 - Prog'!$C$28:$AD$392,12,FALSE)),IF(COUNTIF(G102,"* - 1")=1,"ABSENT",""))</f>
        <v>ABSENT</v>
      </c>
      <c r="G102" s="351" t="str">
        <f>'[1]SEMAINE 01'!R94</f>
        <v>CONGE ANNUEL - 1</v>
      </c>
      <c r="H102" s="351" t="str">
        <f>IF(COUNTIF(G102,"* - 1")=1,IF(F102="ABSENT","Tout va bien","Pb Planif"),IF(F102&lt;&gt;"","Modifier planning Agent",IF(ISTEXT(VLOOKUP($B102,'S1 - Prog'!C$28:C$392,1,FALSE)),"Pb de doublon","")))</f>
        <v>Tout va bien</v>
      </c>
      <c r="I102" s="351" t="str">
        <f>IF(COUNTIF('S1 - Prog'!$D$28:$D$403,'S1 - Agent'!$B102)=1,CONCATENATE(VLOOKUP($B102,'S1 - Prog'!$D$28:$AD$392,9,FALSE)," ",VLOOKUP($B102,'S1 - Prog'!$D$28:$AD$392,10,FALSE)," ",VLOOKUP($B102,'S1 - Prog'!$D$28:$AD$392,11,FALSE)),IF(COUNTIF(J102,"* - 1")=1,"ABSENT",""))</f>
        <v>ABSENT</v>
      </c>
      <c r="J102" s="351" t="str">
        <f>'[1]SEMAINE 01'!U94</f>
        <v>CONGE ANNUEL - 1</v>
      </c>
      <c r="K102" s="351" t="str">
        <f>IF(COUNTIF(J102,"* - 1")=1,IF(I102="ABSENT","Tout va bien","Pb Planif"),IF(I102&lt;&gt;"","Modifier planning Agent",IF(ISTEXT(VLOOKUP($B102,'S1 - Prog'!D$28:D$392,1,FALSE)),"Pb de doublon","")))</f>
        <v>Tout va bien</v>
      </c>
      <c r="L102" s="351" t="str">
        <f>IF(COUNTIF('S1 - Prog'!$E$28:$E$403,'S1 - Agent'!$B102)=1,CONCATENATE(VLOOKUP($B102,'S1 - Prog'!$E$28:$AD$392,8,FALSE)," ",VLOOKUP($B102,'S1 - Prog'!$E$28:$AD$392,9,FALSE)," ",VLOOKUP($B102,'S1 - Prog'!$E$28:$AD$392,10,FALSE)),IF(COUNTIF(M102,"* - 1")=1,"ABSENT",""))</f>
        <v>ABSENT</v>
      </c>
      <c r="M102" s="351" t="str">
        <f>'[1]SEMAINE 01'!X94</f>
        <v>CONGE ANNUEL - 1</v>
      </c>
      <c r="N102" s="351" t="str">
        <f>IF(COUNTIF(M102,"* - 1")=1,IF(L102="ABSENT","Tout va bien","Pb Planif"),IF(L102&lt;&gt;"","Modifier planning Agent",IF(ISTEXT(VLOOKUP($B102,'S1 - Prog'!E$28:E$392,1,FALSE)),"Pb de doublon","")))</f>
        <v>Tout va bien</v>
      </c>
      <c r="O102" s="351" t="str">
        <f>IF(COUNTIF('S1 - Prog'!$F$28:$F$403,'S1 - Agent'!$B102)=1,CONCATENATE(VLOOKUP($B102,'S1 - Prog'!$F$28:$AD$392,7,FALSE)," ",VLOOKUP($B102,'S1 - Prog'!$F$28:$AD$392,8,FALSE)," ",VLOOKUP($B102,'S1 - Prog'!$F$28:$AD$392,9,FALSE)),IF(COUNTIF(P102,"* - 1")=1,"ABSENT",""))</f>
        <v>ABSENT</v>
      </c>
      <c r="P102" s="351" t="str">
        <f>'[1]SEMAINE 01'!AA94</f>
        <v>CONGE ANNUEL - 1</v>
      </c>
      <c r="Q102" s="351" t="str">
        <f>IF(COUNTIF(P102,"* - 1")=1,IF(O102="ABSENT","Tout va bien","Pb Planif"),IF(O102&lt;&gt;"","Modifier planning Agent",IF(ISTEXT(VLOOKUP($B102,'S1 - Prog'!F$28:F$392,1,FALSE)),"Pb de doublon","")))</f>
        <v>Tout va bien</v>
      </c>
      <c r="R102" s="351" t="str">
        <f>IF(COUNTIF('S1 - Prog'!$G$28:$G$403,'S1 - Agent'!$B102)=1,CONCATENATE(VLOOKUP($B102,'S1 - Prog'!$G$28:$AD$392,6,FALSE)," ",VLOOKUP($B102,'S1 - Prog'!$G$28:$AD$392,7,FALSE)," ",VLOOKUP($B102,'S1 - Prog'!$G$28:$AD$392,8,FALSE)),IF(COUNTIF(S102,"* - 1")=1,"ABSENT",""))</f>
        <v>ABSENT</v>
      </c>
      <c r="S102" s="351" t="str">
        <f>'[1]SEMAINE 01'!AD94</f>
        <v>REPOS PREVU - 1</v>
      </c>
      <c r="T102" s="351" t="str">
        <f>IF(COUNTIF(S102,"* - 1")=1,IF(R102="ABSENT","Tout va bien","Pb Planif"),IF(R102&lt;&gt;"","Modifier planning Agent",IF(ISTEXT(VLOOKUP($B102,'S1 - Prog'!G$28:G$392,1,FALSE)),"Pb de doublon","")))</f>
        <v>Tout va bien</v>
      </c>
      <c r="U102" s="351" t="str">
        <f>IF(COUNTIF('S1 - Prog'!$H$28:$H$403,'S1 - Agent'!$B102)=1,CONCATENATE(VLOOKUP($B102,'S1 - Prog'!$H$28:$AD$392,5,FALSE)," ",VLOOKUP($B102,'S1 - Prog'!$H$28:$AD$392,6,FALSE)," ",VLOOKUP($B102,'S1 - Prog'!$H$28:$AD$392,7,FALSE)),IF(COUNTIF(V102,"* - 1")=1,"ABSENT",""))</f>
        <v>ABSENT</v>
      </c>
      <c r="V102" s="351" t="str">
        <f>'[1]SEMAINE 01'!AG94</f>
        <v>REPOS PREVU - 1</v>
      </c>
      <c r="W102" s="351" t="str">
        <f>IF(COUNTIF(V102,"* - 1")=1,IF(U102="ABSENT","Tout va bien","Pb Planif"),IF(U102&lt;&gt;"","Modifier planning Agent",IF(ISTEXT(VLOOKUP($B102,'S1 - Prog'!H$28:H$392,1,FALSE)),"Pb de doublon","")))</f>
        <v>Tout va bien</v>
      </c>
      <c r="Y102" s="356" t="str">
        <f t="shared" si="7"/>
        <v/>
      </c>
      <c r="Z102" s="357" t="str">
        <f t="shared" si="8"/>
        <v/>
      </c>
      <c r="AA102" s="357" t="str">
        <f t="shared" si="9"/>
        <v/>
      </c>
      <c r="AB102" s="357" t="str">
        <f t="shared" si="10"/>
        <v/>
      </c>
      <c r="AC102" s="357" t="str">
        <f t="shared" si="11"/>
        <v/>
      </c>
      <c r="AD102" s="357" t="str">
        <f t="shared" si="12"/>
        <v/>
      </c>
      <c r="AE102" s="358" t="str">
        <f t="shared" si="13"/>
        <v/>
      </c>
    </row>
    <row r="103" spans="1:31" ht="16.5" thickBot="1" x14ac:dyDescent="0.25">
      <c r="A103" s="360" t="s">
        <v>153</v>
      </c>
      <c r="B103" s="350" t="str">
        <f>CONCATENATE('[1]SEMAINE 01'!$C95," - ",'[1]SEMAINE 01'!$D95,"-",'[1]SEMAINE 01'!$E95," - ",'[1]SEMAINE 01'!$B95)</f>
        <v>OP - - - MR.CF</v>
      </c>
      <c r="C103" s="351" t="str">
        <f>IF(COUNTIF('S1 - Prog'!$B$28:$B$403,'S1 - Agent'!$B103)=1,CONCATENATE(VLOOKUP($B103,'S1 - Prog'!$B$28:$AD$392,11,FALSE)," ",VLOOKUP($B103,'S1 - Prog'!$B$28:$AD$392,12,FALSE)," ",VLOOKUP($B103,'S1 - Prog'!$B$28:$AD$392,13,FALSE)),IF(COUNTIF(D103,"* - 1")=1,"ABSENT",""))</f>
        <v/>
      </c>
      <c r="D103" s="351" t="str">
        <f>'[1]SEMAINE 01'!O95</f>
        <v>SURV.TRAVAUX</v>
      </c>
      <c r="E103" s="351" t="str">
        <f>IF(COUNTIF(D103,"* - 1")=1,IF(C103="ABSENT","Tout va bien","Pb Planif"),IF(C103&lt;&gt;"","Modifier planning Agent",IF(ISTEXT(VLOOKUP($B103,'S1 - Prog'!B$28:B$392,1,FALSE)),"Pb de doublon","")))</f>
        <v/>
      </c>
      <c r="F103" s="351" t="str">
        <f>IF(COUNTIF('S1 - Prog'!$C$28:$C$403,'S1 - Agent'!$B103)=1,CONCATENATE(VLOOKUP($B103,'S1 - Prog'!$C$28:$AD$392,10,FALSE)," ",VLOOKUP($B103,'S1 - Prog'!$C$28:$AD$392,11,FALSE)," ",VLOOKUP($B103,'S1 - Prog'!$C$28:$AD$392,12,FALSE)),IF(COUNTIF(G103,"* - 1")=1,"ABSENT",""))</f>
        <v/>
      </c>
      <c r="G103" s="351" t="str">
        <f>'[1]SEMAINE 01'!R95</f>
        <v>SURV.TRAVAUX</v>
      </c>
      <c r="H103" s="351" t="str">
        <f>IF(COUNTIF(G103,"* - 1")=1,IF(F103="ABSENT","Tout va bien","Pb Planif"),IF(F103&lt;&gt;"","Modifier planning Agent",IF(ISTEXT(VLOOKUP($B103,'S1 - Prog'!C$28:C$392,1,FALSE)),"Pb de doublon","")))</f>
        <v/>
      </c>
      <c r="I103" s="351" t="str">
        <f>IF(COUNTIF('S1 - Prog'!$D$28:$D$403,'S1 - Agent'!$B103)=1,CONCATENATE(VLOOKUP($B103,'S1 - Prog'!$D$28:$AD$392,9,FALSE)," ",VLOOKUP($B103,'S1 - Prog'!$D$28:$AD$392,10,FALSE)," ",VLOOKUP($B103,'S1 - Prog'!$D$28:$AD$392,11,FALSE)),IF(COUNTIF(J103,"* - 1")=1,"ABSENT",""))</f>
        <v/>
      </c>
      <c r="J103" s="351" t="str">
        <f>'[1]SEMAINE 01'!U95</f>
        <v>SURV.TRAVAUX</v>
      </c>
      <c r="K103" s="351" t="str">
        <f>IF(COUNTIF(J103,"* - 1")=1,IF(I103="ABSENT","Tout va bien","Pb Planif"),IF(I103&lt;&gt;"","Modifier planning Agent",IF(ISTEXT(VLOOKUP($B103,'S1 - Prog'!D$28:D$392,1,FALSE)),"Pb de doublon","")))</f>
        <v/>
      </c>
      <c r="L103" s="351" t="str">
        <f>IF(COUNTIF('S1 - Prog'!$E$28:$E$403,'S1 - Agent'!$B103)=1,CONCATENATE(VLOOKUP($B103,'S1 - Prog'!$E$28:$AD$392,8,FALSE)," ",VLOOKUP($B103,'S1 - Prog'!$E$28:$AD$392,9,FALSE)," ",VLOOKUP($B103,'S1 - Prog'!$E$28:$AD$392,10,FALSE)),IF(COUNTIF(M103,"* - 1")=1,"ABSENT",""))</f>
        <v/>
      </c>
      <c r="M103" s="351" t="str">
        <f>'[1]SEMAINE 01'!X95</f>
        <v>SURV.TRAVAUX</v>
      </c>
      <c r="N103" s="351" t="str">
        <f>IF(COUNTIF(M103,"* - 1")=1,IF(L103="ABSENT","Tout va bien","Pb Planif"),IF(L103&lt;&gt;"","Modifier planning Agent",IF(ISTEXT(VLOOKUP($B103,'S1 - Prog'!E$28:E$392,1,FALSE)),"Pb de doublon","")))</f>
        <v/>
      </c>
      <c r="O103" s="351" t="str">
        <f>IF(COUNTIF('S1 - Prog'!$F$28:$F$403,'S1 - Agent'!$B103)=1,CONCATENATE(VLOOKUP($B103,'S1 - Prog'!$F$28:$AD$392,7,FALSE)," ",VLOOKUP($B103,'S1 - Prog'!$F$28:$AD$392,8,FALSE)," ",VLOOKUP($B103,'S1 - Prog'!$F$28:$AD$392,9,FALSE)),IF(COUNTIF(P103,"* - 1")=1,"ABSENT",""))</f>
        <v/>
      </c>
      <c r="P103" s="351" t="str">
        <f>'[1]SEMAINE 01'!AA95</f>
        <v>SURV.TRAVAUX</v>
      </c>
      <c r="Q103" s="351" t="str">
        <f>IF(COUNTIF(P103,"* - 1")=1,IF(O103="ABSENT","Tout va bien","Pb Planif"),IF(O103&lt;&gt;"","Modifier planning Agent",IF(ISTEXT(VLOOKUP($B103,'S1 - Prog'!F$28:F$392,1,FALSE)),"Pb de doublon","")))</f>
        <v/>
      </c>
      <c r="R103" s="351" t="str">
        <f>IF(COUNTIF('S1 - Prog'!$G$28:$G$403,'S1 - Agent'!$B103)=1,CONCATENATE(VLOOKUP($B103,'S1 - Prog'!$G$28:$AD$392,6,FALSE)," ",VLOOKUP($B103,'S1 - Prog'!$G$28:$AD$392,7,FALSE)," ",VLOOKUP($B103,'S1 - Prog'!$G$28:$AD$392,8,FALSE)),IF(COUNTIF(S103,"* - 1")=1,"ABSENT",""))</f>
        <v>ABSENT</v>
      </c>
      <c r="S103" s="351" t="str">
        <f>'[1]SEMAINE 01'!AD95</f>
        <v>REPOS PREVU - 1</v>
      </c>
      <c r="T103" s="351" t="str">
        <f>IF(COUNTIF(S103,"* - 1")=1,IF(R103="ABSENT","Tout va bien","Pb Planif"),IF(R103&lt;&gt;"","Modifier planning Agent",IF(ISTEXT(VLOOKUP($B103,'S1 - Prog'!G$28:G$392,1,FALSE)),"Pb de doublon","")))</f>
        <v>Tout va bien</v>
      </c>
      <c r="U103" s="351" t="str">
        <f>IF(COUNTIF('S1 - Prog'!$H$28:$H$403,'S1 - Agent'!$B103)=1,CONCATENATE(VLOOKUP($B103,'S1 - Prog'!$H$28:$AD$392,5,FALSE)," ",VLOOKUP($B103,'S1 - Prog'!$H$28:$AD$392,6,FALSE)," ",VLOOKUP($B103,'S1 - Prog'!$H$28:$AD$392,7,FALSE)),IF(COUNTIF(V103,"* - 1")=1,"ABSENT",""))</f>
        <v>ABSENT</v>
      </c>
      <c r="V103" s="351" t="str">
        <f>'[1]SEMAINE 01'!AG95</f>
        <v>REPOS PREVU - 1</v>
      </c>
      <c r="W103" s="351" t="str">
        <f>IF(COUNTIF(V103,"* - 1")=1,IF(U103="ABSENT","Tout va bien","Pb Planif"),IF(U103&lt;&gt;"","Modifier planning Agent",IF(ISTEXT(VLOOKUP($B103,'S1 - Prog'!H$28:H$392,1,FALSE)),"Pb de doublon","")))</f>
        <v>Tout va bien</v>
      </c>
      <c r="Y103" s="356" t="str">
        <f t="shared" si="7"/>
        <v>OP - - - MR.CF</v>
      </c>
      <c r="Z103" s="357" t="str">
        <f t="shared" si="8"/>
        <v>OP - - - MR.CF</v>
      </c>
      <c r="AA103" s="357" t="str">
        <f t="shared" si="9"/>
        <v>OP - - - MR.CF</v>
      </c>
      <c r="AB103" s="357" t="str">
        <f t="shared" si="10"/>
        <v>OP - - - MR.CF</v>
      </c>
      <c r="AC103" s="357" t="str">
        <f t="shared" si="11"/>
        <v>OP - - - MR.CF</v>
      </c>
      <c r="AD103" s="357" t="str">
        <f t="shared" si="12"/>
        <v/>
      </c>
      <c r="AE103" s="358" t="str">
        <f t="shared" si="13"/>
        <v/>
      </c>
    </row>
    <row r="104" spans="1:31" ht="16.5" thickBot="1" x14ac:dyDescent="0.25">
      <c r="A104" s="360" t="s">
        <v>154</v>
      </c>
      <c r="B104" s="350" t="str">
        <f>CONCATENATE('[1]SEMAINE 01'!$C96," - ",'[1]SEMAINE 01'!$D96,"-",'[1]SEMAINE 01'!$E96," - ",'[1]SEMAINE 01'!$B96)</f>
        <v>OP - - - MR.CG</v>
      </c>
      <c r="C104" s="351" t="str">
        <f>IF(COUNTIF('S1 - Prog'!$B$28:$B$403,'S1 - Agent'!$B104)=1,CONCATENATE(VLOOKUP($B104,'S1 - Prog'!$B$28:$AD$392,11,FALSE)," ",VLOOKUP($B104,'S1 - Prog'!$B$28:$AD$392,12,FALSE)," ",VLOOKUP($B104,'S1 - Prog'!$B$28:$AD$392,13,FALSE)),IF(COUNTIF(D104,"* - 1")=1,"ABSENT",""))</f>
        <v/>
      </c>
      <c r="D104" s="351" t="str">
        <f>'[1]SEMAINE 01'!O96</f>
        <v>SURV.TRAVAUX</v>
      </c>
      <c r="E104" s="351" t="str">
        <f>IF(COUNTIF(D104,"* - 1")=1,IF(C104="ABSENT","Tout va bien","Pb Planif"),IF(C104&lt;&gt;"","Modifier planning Agent",IF(ISTEXT(VLOOKUP($B104,'S1 - Prog'!B$28:B$392,1,FALSE)),"Pb de doublon","")))</f>
        <v/>
      </c>
      <c r="F104" s="351" t="str">
        <f>IF(COUNTIF('S1 - Prog'!$C$28:$C$403,'S1 - Agent'!$B104)=1,CONCATENATE(VLOOKUP($B104,'S1 - Prog'!$C$28:$AD$392,10,FALSE)," ",VLOOKUP($B104,'S1 - Prog'!$C$28:$AD$392,11,FALSE)," ",VLOOKUP($B104,'S1 - Prog'!$C$28:$AD$392,12,FALSE)),IF(COUNTIF(G104,"* - 1")=1,"ABSENT",""))</f>
        <v/>
      </c>
      <c r="G104" s="351" t="str">
        <f>'[1]SEMAINE 01'!R96</f>
        <v>SURV.TRAVAUX</v>
      </c>
      <c r="H104" s="351" t="str">
        <f>IF(COUNTIF(G104,"* - 1")=1,IF(F104="ABSENT","Tout va bien","Pb Planif"),IF(F104&lt;&gt;"","Modifier planning Agent",IF(ISTEXT(VLOOKUP($B104,'S1 - Prog'!C$28:C$392,1,FALSE)),"Pb de doublon","")))</f>
        <v/>
      </c>
      <c r="I104" s="351" t="str">
        <f>IF(COUNTIF('S1 - Prog'!$D$28:$D$403,'S1 - Agent'!$B104)=1,CONCATENATE(VLOOKUP($B104,'S1 - Prog'!$D$28:$AD$392,9,FALSE)," ",VLOOKUP($B104,'S1 - Prog'!$D$28:$AD$392,10,FALSE)," ",VLOOKUP($B104,'S1 - Prog'!$D$28:$AD$392,11,FALSE)),IF(COUNTIF(J104,"* - 1")=1,"ABSENT",""))</f>
        <v/>
      </c>
      <c r="J104" s="351" t="str">
        <f>'[1]SEMAINE 01'!U96</f>
        <v>SURV.TRAVAUX</v>
      </c>
      <c r="K104" s="351" t="str">
        <f>IF(COUNTIF(J104,"* - 1")=1,IF(I104="ABSENT","Tout va bien","Pb Planif"),IF(I104&lt;&gt;"","Modifier planning Agent",IF(ISTEXT(VLOOKUP($B104,'S1 - Prog'!D$28:D$392,1,FALSE)),"Pb de doublon","")))</f>
        <v/>
      </c>
      <c r="L104" s="351" t="str">
        <f>IF(COUNTIF('S1 - Prog'!$E$28:$E$403,'S1 - Agent'!$B104)=1,CONCATENATE(VLOOKUP($B104,'S1 - Prog'!$E$28:$AD$392,8,FALSE)," ",VLOOKUP($B104,'S1 - Prog'!$E$28:$AD$392,9,FALSE)," ",VLOOKUP($B104,'S1 - Prog'!$E$28:$AD$392,10,FALSE)),IF(COUNTIF(M104,"* - 1")=1,"ABSENT",""))</f>
        <v/>
      </c>
      <c r="M104" s="351" t="str">
        <f>'[1]SEMAINE 01'!X96</f>
        <v>SURV.TRAVAUX</v>
      </c>
      <c r="N104" s="351" t="str">
        <f>IF(COUNTIF(M104,"* - 1")=1,IF(L104="ABSENT","Tout va bien","Pb Planif"),IF(L104&lt;&gt;"","Modifier planning Agent",IF(ISTEXT(VLOOKUP($B104,'S1 - Prog'!E$28:E$392,1,FALSE)),"Pb de doublon","")))</f>
        <v/>
      </c>
      <c r="O104" s="351" t="str">
        <f>IF(COUNTIF('S1 - Prog'!$F$28:$F$403,'S1 - Agent'!$B104)=1,CONCATENATE(VLOOKUP($B104,'S1 - Prog'!$F$28:$AD$392,7,FALSE)," ",VLOOKUP($B104,'S1 - Prog'!$F$28:$AD$392,8,FALSE)," ",VLOOKUP($B104,'S1 - Prog'!$F$28:$AD$392,9,FALSE)),IF(COUNTIF(P104,"* - 1")=1,"ABSENT",""))</f>
        <v/>
      </c>
      <c r="P104" s="351" t="str">
        <f>'[1]SEMAINE 01'!AA96</f>
        <v>SURV.TRAVAUX</v>
      </c>
      <c r="Q104" s="351" t="str">
        <f>IF(COUNTIF(P104,"* - 1")=1,IF(O104="ABSENT","Tout va bien","Pb Planif"),IF(O104&lt;&gt;"","Modifier planning Agent",IF(ISTEXT(VLOOKUP($B104,'S1 - Prog'!F$28:F$392,1,FALSE)),"Pb de doublon","")))</f>
        <v/>
      </c>
      <c r="R104" s="351" t="str">
        <f>IF(COUNTIF('S1 - Prog'!$G$28:$G$403,'S1 - Agent'!$B104)=1,CONCATENATE(VLOOKUP($B104,'S1 - Prog'!$G$28:$AD$392,6,FALSE)," ",VLOOKUP($B104,'S1 - Prog'!$G$28:$AD$392,7,FALSE)," ",VLOOKUP($B104,'S1 - Prog'!$G$28:$AD$392,8,FALSE)),IF(COUNTIF(S104,"* - 1")=1,"ABSENT",""))</f>
        <v>ABSENT</v>
      </c>
      <c r="S104" s="351" t="str">
        <f>'[1]SEMAINE 01'!AD96</f>
        <v>REPOS PREVU - 1</v>
      </c>
      <c r="T104" s="351" t="str">
        <f>IF(COUNTIF(S104,"* - 1")=1,IF(R104="ABSENT","Tout va bien","Pb Planif"),IF(R104&lt;&gt;"","Modifier planning Agent",IF(ISTEXT(VLOOKUP($B104,'S1 - Prog'!G$28:G$392,1,FALSE)),"Pb de doublon","")))</f>
        <v>Tout va bien</v>
      </c>
      <c r="U104" s="351" t="str">
        <f>IF(COUNTIF('S1 - Prog'!$H$28:$H$403,'S1 - Agent'!$B104)=1,CONCATENATE(VLOOKUP($B104,'S1 - Prog'!$H$28:$AD$392,5,FALSE)," ",VLOOKUP($B104,'S1 - Prog'!$H$28:$AD$392,6,FALSE)," ",VLOOKUP($B104,'S1 - Prog'!$H$28:$AD$392,7,FALSE)),IF(COUNTIF(V104,"* - 1")=1,"ABSENT",""))</f>
        <v>ABSENT</v>
      </c>
      <c r="V104" s="351" t="str">
        <f>'[1]SEMAINE 01'!AG96</f>
        <v>REPOS PREVU - 1</v>
      </c>
      <c r="W104" s="351" t="str">
        <f>IF(COUNTIF(V104,"* - 1")=1,IF(U104="ABSENT","Tout va bien","Pb Planif"),IF(U104&lt;&gt;"","Modifier planning Agent",IF(ISTEXT(VLOOKUP($B104,'S1 - Prog'!H$28:H$392,1,FALSE)),"Pb de doublon","")))</f>
        <v>Tout va bien</v>
      </c>
      <c r="Y104" s="356" t="str">
        <f t="shared" si="7"/>
        <v>OP - - - MR.CG</v>
      </c>
      <c r="Z104" s="357" t="str">
        <f t="shared" si="8"/>
        <v>OP - - - MR.CG</v>
      </c>
      <c r="AA104" s="357" t="str">
        <f t="shared" si="9"/>
        <v>OP - - - MR.CG</v>
      </c>
      <c r="AB104" s="357" t="str">
        <f t="shared" si="10"/>
        <v>OP - - - MR.CG</v>
      </c>
      <c r="AC104" s="357" t="str">
        <f t="shared" si="11"/>
        <v>OP - - - MR.CG</v>
      </c>
      <c r="AD104" s="357" t="str">
        <f t="shared" si="12"/>
        <v/>
      </c>
      <c r="AE104" s="358" t="str">
        <f t="shared" si="13"/>
        <v/>
      </c>
    </row>
    <row r="105" spans="1:31" ht="16.5" thickBot="1" x14ac:dyDescent="0.25">
      <c r="A105" s="360" t="s">
        <v>155</v>
      </c>
      <c r="B105" s="350" t="str">
        <f>CONCATENATE('[1]SEMAINE 01'!$C97," - ",'[1]SEMAINE 01'!$D97,"-",'[1]SEMAINE 01'!$E97," - ",'[1]SEMAINE 01'!$B97)</f>
        <v>OP - - - MR.CH</v>
      </c>
      <c r="C105" s="351" t="str">
        <f>IF(COUNTIF('S1 - Prog'!$B$28:$B$403,'S1 - Agent'!$B105)=1,CONCATENATE(VLOOKUP($B105,'S1 - Prog'!$B$28:$AD$392,11,FALSE)," ",VLOOKUP($B105,'S1 - Prog'!$B$28:$AD$392,12,FALSE)," ",VLOOKUP($B105,'S1 - Prog'!$B$28:$AD$392,13,FALSE)),IF(COUNTIF(D105,"* - 1")=1,"ABSENT",""))</f>
        <v/>
      </c>
      <c r="D105" s="351" t="str">
        <f>'[1]SEMAINE 01'!O97</f>
        <v>SURV.TRAVAUX</v>
      </c>
      <c r="E105" s="351" t="str">
        <f>IF(COUNTIF(D105,"* - 1")=1,IF(C105="ABSENT","Tout va bien","Pb Planif"),IF(C105&lt;&gt;"","Modifier planning Agent",IF(ISTEXT(VLOOKUP($B105,'S1 - Prog'!B$28:B$392,1,FALSE)),"Pb de doublon","")))</f>
        <v/>
      </c>
      <c r="F105" s="351" t="str">
        <f>IF(COUNTIF('S1 - Prog'!$C$28:$C$403,'S1 - Agent'!$B105)=1,CONCATENATE(VLOOKUP($B105,'S1 - Prog'!$C$28:$AD$392,10,FALSE)," ",VLOOKUP($B105,'S1 - Prog'!$C$28:$AD$392,11,FALSE)," ",VLOOKUP($B105,'S1 - Prog'!$C$28:$AD$392,12,FALSE)),IF(COUNTIF(G105,"* - 1")=1,"ABSENT",""))</f>
        <v/>
      </c>
      <c r="G105" s="351" t="str">
        <f>'[1]SEMAINE 01'!R97</f>
        <v>SURV.TRAVAUX</v>
      </c>
      <c r="H105" s="351" t="str">
        <f>IF(COUNTIF(G105,"* - 1")=1,IF(F105="ABSENT","Tout va bien","Pb Planif"),IF(F105&lt;&gt;"","Modifier planning Agent",IF(ISTEXT(VLOOKUP($B105,'S1 - Prog'!C$28:C$392,1,FALSE)),"Pb de doublon","")))</f>
        <v/>
      </c>
      <c r="I105" s="351" t="str">
        <f>IF(COUNTIF('S1 - Prog'!$D$28:$D$403,'S1 - Agent'!$B105)=1,CONCATENATE(VLOOKUP($B105,'S1 - Prog'!$D$28:$AD$392,9,FALSE)," ",VLOOKUP($B105,'S1 - Prog'!$D$28:$AD$392,10,FALSE)," ",VLOOKUP($B105,'S1 - Prog'!$D$28:$AD$392,11,FALSE)),IF(COUNTIF(J105,"* - 1")=1,"ABSENT",""))</f>
        <v/>
      </c>
      <c r="J105" s="351" t="str">
        <f>'[1]SEMAINE 01'!U97</f>
        <v>SURV.TRAVAUX</v>
      </c>
      <c r="K105" s="351" t="str">
        <f>IF(COUNTIF(J105,"* - 1")=1,IF(I105="ABSENT","Tout va bien","Pb Planif"),IF(I105&lt;&gt;"","Modifier planning Agent",IF(ISTEXT(VLOOKUP($B105,'S1 - Prog'!D$28:D$392,1,FALSE)),"Pb de doublon","")))</f>
        <v/>
      </c>
      <c r="L105" s="351" t="str">
        <f>IF(COUNTIF('S1 - Prog'!$E$28:$E$403,'S1 - Agent'!$B105)=1,CONCATENATE(VLOOKUP($B105,'S1 - Prog'!$E$28:$AD$392,8,FALSE)," ",VLOOKUP($B105,'S1 - Prog'!$E$28:$AD$392,9,FALSE)," ",VLOOKUP($B105,'S1 - Prog'!$E$28:$AD$392,10,FALSE)),IF(COUNTIF(M105,"* - 1")=1,"ABSENT",""))</f>
        <v/>
      </c>
      <c r="M105" s="351" t="str">
        <f>'[1]SEMAINE 01'!X97</f>
        <v>SURV.TRAVAUX</v>
      </c>
      <c r="N105" s="351" t="str">
        <f>IF(COUNTIF(M105,"* - 1")=1,IF(L105="ABSENT","Tout va bien","Pb Planif"),IF(L105&lt;&gt;"","Modifier planning Agent",IF(ISTEXT(VLOOKUP($B105,'S1 - Prog'!E$28:E$392,1,FALSE)),"Pb de doublon","")))</f>
        <v/>
      </c>
      <c r="O105" s="351" t="str">
        <f>IF(COUNTIF('S1 - Prog'!$F$28:$F$403,'S1 - Agent'!$B105)=1,CONCATENATE(VLOOKUP($B105,'S1 - Prog'!$F$28:$AD$392,7,FALSE)," ",VLOOKUP($B105,'S1 - Prog'!$F$28:$AD$392,8,FALSE)," ",VLOOKUP($B105,'S1 - Prog'!$F$28:$AD$392,9,FALSE)),IF(COUNTIF(P105,"* - 1")=1,"ABSENT",""))</f>
        <v/>
      </c>
      <c r="P105" s="351" t="str">
        <f>'[1]SEMAINE 01'!AA97</f>
        <v>SURV.TRAVAUX</v>
      </c>
      <c r="Q105" s="351" t="str">
        <f>IF(COUNTIF(P105,"* - 1")=1,IF(O105="ABSENT","Tout va bien","Pb Planif"),IF(O105&lt;&gt;"","Modifier planning Agent",IF(ISTEXT(VLOOKUP($B105,'S1 - Prog'!F$28:F$392,1,FALSE)),"Pb de doublon","")))</f>
        <v/>
      </c>
      <c r="R105" s="351" t="str">
        <f>IF(COUNTIF('S1 - Prog'!$G$28:$G$403,'S1 - Agent'!$B105)=1,CONCATENATE(VLOOKUP($B105,'S1 - Prog'!$G$28:$AD$392,6,FALSE)," ",VLOOKUP($B105,'S1 - Prog'!$G$28:$AD$392,7,FALSE)," ",VLOOKUP($B105,'S1 - Prog'!$G$28:$AD$392,8,FALSE)),IF(COUNTIF(S105,"* - 1")=1,"ABSENT",""))</f>
        <v>ABSENT</v>
      </c>
      <c r="S105" s="351" t="str">
        <f>'[1]SEMAINE 01'!AD97</f>
        <v>REPOS PREVU - 1</v>
      </c>
      <c r="T105" s="351" t="str">
        <f>IF(COUNTIF(S105,"* - 1")=1,IF(R105="ABSENT","Tout va bien","Pb Planif"),IF(R105&lt;&gt;"","Modifier planning Agent",IF(ISTEXT(VLOOKUP($B105,'S1 - Prog'!G$28:G$392,1,FALSE)),"Pb de doublon","")))</f>
        <v>Tout va bien</v>
      </c>
      <c r="U105" s="351" t="str">
        <f>IF(COUNTIF('S1 - Prog'!$H$28:$H$403,'S1 - Agent'!$B105)=1,CONCATENATE(VLOOKUP($B105,'S1 - Prog'!$H$28:$AD$392,5,FALSE)," ",VLOOKUP($B105,'S1 - Prog'!$H$28:$AD$392,6,FALSE)," ",VLOOKUP($B105,'S1 - Prog'!$H$28:$AD$392,7,FALSE)),IF(COUNTIF(V105,"* - 1")=1,"ABSENT",""))</f>
        <v>ABSENT</v>
      </c>
      <c r="V105" s="351" t="str">
        <f>'[1]SEMAINE 01'!AG97</f>
        <v>REPOS PREVU - 1</v>
      </c>
      <c r="W105" s="351" t="str">
        <f>IF(COUNTIF(V105,"* - 1")=1,IF(U105="ABSENT","Tout va bien","Pb Planif"),IF(U105&lt;&gt;"","Modifier planning Agent",IF(ISTEXT(VLOOKUP($B105,'S1 - Prog'!H$28:H$392,1,FALSE)),"Pb de doublon","")))</f>
        <v>Tout va bien</v>
      </c>
      <c r="Y105" s="356" t="str">
        <f t="shared" si="7"/>
        <v>OP - - - MR.CH</v>
      </c>
      <c r="Z105" s="357" t="str">
        <f t="shared" si="8"/>
        <v>OP - - - MR.CH</v>
      </c>
      <c r="AA105" s="357" t="str">
        <f t="shared" si="9"/>
        <v>OP - - - MR.CH</v>
      </c>
      <c r="AB105" s="357" t="str">
        <f t="shared" si="10"/>
        <v>OP - - - MR.CH</v>
      </c>
      <c r="AC105" s="357" t="str">
        <f t="shared" si="11"/>
        <v>OP - - - MR.CH</v>
      </c>
      <c r="AD105" s="357" t="str">
        <f t="shared" si="12"/>
        <v/>
      </c>
      <c r="AE105" s="358" t="str">
        <f t="shared" si="13"/>
        <v/>
      </c>
    </row>
    <row r="106" spans="1:31" ht="16.5" thickBot="1" x14ac:dyDescent="0.25">
      <c r="A106" s="360" t="s">
        <v>156</v>
      </c>
      <c r="B106" s="350" t="str">
        <f>CONCATENATE('[1]SEMAINE 01'!$C98," - ",'[1]SEMAINE 01'!$D98,"-",'[1]SEMAINE 01'!$E98," - ",'[1]SEMAINE 01'!$B98)</f>
        <v>OP - - - MR.CI</v>
      </c>
      <c r="C106" s="351" t="str">
        <f>IF(COUNTIF('S1 - Prog'!$B$28:$B$403,'S1 - Agent'!$B106)=1,CONCATENATE(VLOOKUP($B106,'S1 - Prog'!$B$28:$AD$392,11,FALSE)," ",VLOOKUP($B106,'S1 - Prog'!$B$28:$AD$392,12,FALSE)," ",VLOOKUP($B106,'S1 - Prog'!$B$28:$AD$392,13,FALSE)),IF(COUNTIF(D106,"* - 1")=1,"ABSENT",""))</f>
        <v/>
      </c>
      <c r="D106" s="351" t="str">
        <f>'[1]SEMAINE 01'!O98</f>
        <v>SURV.TRAVAUX</v>
      </c>
      <c r="E106" s="351" t="str">
        <f>IF(COUNTIF(D106,"* - 1")=1,IF(C106="ABSENT","Tout va bien","Pb Planif"),IF(C106&lt;&gt;"","Modifier planning Agent",IF(ISTEXT(VLOOKUP($B106,'S1 - Prog'!B$28:B$392,1,FALSE)),"Pb de doublon","")))</f>
        <v/>
      </c>
      <c r="F106" s="351" t="str">
        <f>IF(COUNTIF('S1 - Prog'!$C$28:$C$403,'S1 - Agent'!$B106)=1,CONCATENATE(VLOOKUP($B106,'S1 - Prog'!$C$28:$AD$392,10,FALSE)," ",VLOOKUP($B106,'S1 - Prog'!$C$28:$AD$392,11,FALSE)," ",VLOOKUP($B106,'S1 - Prog'!$C$28:$AD$392,12,FALSE)),IF(COUNTIF(G106,"* - 1")=1,"ABSENT",""))</f>
        <v/>
      </c>
      <c r="G106" s="351" t="str">
        <f>'[1]SEMAINE 01'!R98</f>
        <v>SURV.TRAVAUX</v>
      </c>
      <c r="H106" s="351" t="str">
        <f>IF(COUNTIF(G106,"* - 1")=1,IF(F106="ABSENT","Tout va bien","Pb Planif"),IF(F106&lt;&gt;"","Modifier planning Agent",IF(ISTEXT(VLOOKUP($B106,'S1 - Prog'!C$28:C$392,1,FALSE)),"Pb de doublon","")))</f>
        <v/>
      </c>
      <c r="I106" s="351" t="str">
        <f>IF(COUNTIF('S1 - Prog'!$D$28:$D$403,'S1 - Agent'!$B106)=1,CONCATENATE(VLOOKUP($B106,'S1 - Prog'!$D$28:$AD$392,9,FALSE)," ",VLOOKUP($B106,'S1 - Prog'!$D$28:$AD$392,10,FALSE)," ",VLOOKUP($B106,'S1 - Prog'!$D$28:$AD$392,11,FALSE)),IF(COUNTIF(J106,"* - 1")=1,"ABSENT",""))</f>
        <v/>
      </c>
      <c r="J106" s="351" t="str">
        <f>'[1]SEMAINE 01'!U98</f>
        <v>SURV.TRAVAUX</v>
      </c>
      <c r="K106" s="351" t="str">
        <f>IF(COUNTIF(J106,"* - 1")=1,IF(I106="ABSENT","Tout va bien","Pb Planif"),IF(I106&lt;&gt;"","Modifier planning Agent",IF(ISTEXT(VLOOKUP($B106,'S1 - Prog'!D$28:D$392,1,FALSE)),"Pb de doublon","")))</f>
        <v/>
      </c>
      <c r="L106" s="351" t="str">
        <f>IF(COUNTIF('S1 - Prog'!$E$28:$E$403,'S1 - Agent'!$B106)=1,CONCATENATE(VLOOKUP($B106,'S1 - Prog'!$E$28:$AD$392,8,FALSE)," ",VLOOKUP($B106,'S1 - Prog'!$E$28:$AD$392,9,FALSE)," ",VLOOKUP($B106,'S1 - Prog'!$E$28:$AD$392,10,FALSE)),IF(COUNTIF(M106,"* - 1")=1,"ABSENT",""))</f>
        <v/>
      </c>
      <c r="M106" s="351" t="str">
        <f>'[1]SEMAINE 01'!X98</f>
        <v>SURV.TRAVAUX</v>
      </c>
      <c r="N106" s="351" t="str">
        <f>IF(COUNTIF(M106,"* - 1")=1,IF(L106="ABSENT","Tout va bien","Pb Planif"),IF(L106&lt;&gt;"","Modifier planning Agent",IF(ISTEXT(VLOOKUP($B106,'S1 - Prog'!E$28:E$392,1,FALSE)),"Pb de doublon","")))</f>
        <v/>
      </c>
      <c r="O106" s="351" t="str">
        <f>IF(COUNTIF('S1 - Prog'!$F$28:$F$403,'S1 - Agent'!$B106)=1,CONCATENATE(VLOOKUP($B106,'S1 - Prog'!$F$28:$AD$392,7,FALSE)," ",VLOOKUP($B106,'S1 - Prog'!$F$28:$AD$392,8,FALSE)," ",VLOOKUP($B106,'S1 - Prog'!$F$28:$AD$392,9,FALSE)),IF(COUNTIF(P106,"* - 1")=1,"ABSENT",""))</f>
        <v/>
      </c>
      <c r="P106" s="351" t="str">
        <f>'[1]SEMAINE 01'!AA98</f>
        <v>SURV.TRAVAUX</v>
      </c>
      <c r="Q106" s="351" t="str">
        <f>IF(COUNTIF(P106,"* - 1")=1,IF(O106="ABSENT","Tout va bien","Pb Planif"),IF(O106&lt;&gt;"","Modifier planning Agent",IF(ISTEXT(VLOOKUP($B106,'S1 - Prog'!F$28:F$392,1,FALSE)),"Pb de doublon","")))</f>
        <v/>
      </c>
      <c r="R106" s="351" t="str">
        <f>IF(COUNTIF('S1 - Prog'!$G$28:$G$403,'S1 - Agent'!$B106)=1,CONCATENATE(VLOOKUP($B106,'S1 - Prog'!$G$28:$AD$392,6,FALSE)," ",VLOOKUP($B106,'S1 - Prog'!$G$28:$AD$392,7,FALSE)," ",VLOOKUP($B106,'S1 - Prog'!$G$28:$AD$392,8,FALSE)),IF(COUNTIF(S106,"* - 1")=1,"ABSENT",""))</f>
        <v>ABSENT</v>
      </c>
      <c r="S106" s="351" t="str">
        <f>'[1]SEMAINE 01'!AD98</f>
        <v>REPOS PREVU - 1</v>
      </c>
      <c r="T106" s="351" t="str">
        <f>IF(COUNTIF(S106,"* - 1")=1,IF(R106="ABSENT","Tout va bien","Pb Planif"),IF(R106&lt;&gt;"","Modifier planning Agent",IF(ISTEXT(VLOOKUP($B106,'S1 - Prog'!G$28:G$392,1,FALSE)),"Pb de doublon","")))</f>
        <v>Tout va bien</v>
      </c>
      <c r="U106" s="351" t="str">
        <f>IF(COUNTIF('S1 - Prog'!$H$28:$H$403,'S1 - Agent'!$B106)=1,CONCATENATE(VLOOKUP($B106,'S1 - Prog'!$H$28:$AD$392,5,FALSE)," ",VLOOKUP($B106,'S1 - Prog'!$H$28:$AD$392,6,FALSE)," ",VLOOKUP($B106,'S1 - Prog'!$H$28:$AD$392,7,FALSE)),IF(COUNTIF(V106,"* - 1")=1,"ABSENT",""))</f>
        <v>ABSENT</v>
      </c>
      <c r="V106" s="351" t="str">
        <f>'[1]SEMAINE 01'!AG98</f>
        <v>REPOS PREVU - 1</v>
      </c>
      <c r="W106" s="351" t="str">
        <f>IF(COUNTIF(V106,"* - 1")=1,IF(U106="ABSENT","Tout va bien","Pb Planif"),IF(U106&lt;&gt;"","Modifier planning Agent",IF(ISTEXT(VLOOKUP($B106,'S1 - Prog'!H$28:H$392,1,FALSE)),"Pb de doublon","")))</f>
        <v>Tout va bien</v>
      </c>
      <c r="Y106" s="356" t="str">
        <f t="shared" si="7"/>
        <v>OP - - - MR.CI</v>
      </c>
      <c r="Z106" s="357" t="str">
        <f t="shared" si="8"/>
        <v>OP - - - MR.CI</v>
      </c>
      <c r="AA106" s="357" t="str">
        <f t="shared" si="9"/>
        <v>OP - - - MR.CI</v>
      </c>
      <c r="AB106" s="357" t="str">
        <f t="shared" si="10"/>
        <v>OP - - - MR.CI</v>
      </c>
      <c r="AC106" s="357" t="str">
        <f t="shared" si="11"/>
        <v>OP - - - MR.CI</v>
      </c>
      <c r="AD106" s="357" t="str">
        <f t="shared" si="12"/>
        <v/>
      </c>
      <c r="AE106" s="358" t="str">
        <f t="shared" si="13"/>
        <v/>
      </c>
    </row>
    <row r="107" spans="1:31" ht="16.5" thickBot="1" x14ac:dyDescent="0.25">
      <c r="A107" s="360" t="s">
        <v>157</v>
      </c>
      <c r="B107" s="350" t="str">
        <f>CONCATENATE('[1]SEMAINE 01'!$C99," - ",'[1]SEMAINE 01'!$D99,"-",'[1]SEMAINE 01'!$E99," - ",'[1]SEMAINE 01'!$B99)</f>
        <v>OP - - - MR.CJ</v>
      </c>
      <c r="C107" s="351" t="str">
        <f>IF(COUNTIF('S1 - Prog'!$B$28:$B$403,'S1 - Agent'!$B107)=1,CONCATENATE(VLOOKUP($B107,'S1 - Prog'!$B$28:$AD$392,11,FALSE)," ",VLOOKUP($B107,'S1 - Prog'!$B$28:$AD$392,12,FALSE)," ",VLOOKUP($B107,'S1 - Prog'!$B$28:$AD$392,13,FALSE)),IF(COUNTIF(D107,"* - 1")=1,"ABSENT",""))</f>
        <v/>
      </c>
      <c r="D107" s="351" t="str">
        <f>'[1]SEMAINE 01'!O99</f>
        <v>SURV.TRAVAUX</v>
      </c>
      <c r="E107" s="351" t="str">
        <f>IF(COUNTIF(D107,"* - 1")=1,IF(C107="ABSENT","Tout va bien","Pb Planif"),IF(C107&lt;&gt;"","Modifier planning Agent",IF(ISTEXT(VLOOKUP($B107,'S1 - Prog'!B$28:B$392,1,FALSE)),"Pb de doublon","")))</f>
        <v/>
      </c>
      <c r="F107" s="351" t="str">
        <f>IF(COUNTIF('S1 - Prog'!$C$28:$C$403,'S1 - Agent'!$B107)=1,CONCATENATE(VLOOKUP($B107,'S1 - Prog'!$C$28:$AD$392,10,FALSE)," ",VLOOKUP($B107,'S1 - Prog'!$C$28:$AD$392,11,FALSE)," ",VLOOKUP($B107,'S1 - Prog'!$C$28:$AD$392,12,FALSE)),IF(COUNTIF(G107,"* - 1")=1,"ABSENT",""))</f>
        <v/>
      </c>
      <c r="G107" s="351" t="str">
        <f>'[1]SEMAINE 01'!R99</f>
        <v>SURV.TRAVAUX</v>
      </c>
      <c r="H107" s="351" t="str">
        <f>IF(COUNTIF(G107,"* - 1")=1,IF(F107="ABSENT","Tout va bien","Pb Planif"),IF(F107&lt;&gt;"","Modifier planning Agent",IF(ISTEXT(VLOOKUP($B107,'S1 - Prog'!C$28:C$392,1,FALSE)),"Pb de doublon","")))</f>
        <v/>
      </c>
      <c r="I107" s="351" t="str">
        <f>IF(COUNTIF('S1 - Prog'!$D$28:$D$403,'S1 - Agent'!$B107)=1,CONCATENATE(VLOOKUP($B107,'S1 - Prog'!$D$28:$AD$392,9,FALSE)," ",VLOOKUP($B107,'S1 - Prog'!$D$28:$AD$392,10,FALSE)," ",VLOOKUP($B107,'S1 - Prog'!$D$28:$AD$392,11,FALSE)),IF(COUNTIF(J107,"* - 1")=1,"ABSENT",""))</f>
        <v/>
      </c>
      <c r="J107" s="351" t="str">
        <f>'[1]SEMAINE 01'!U99</f>
        <v>SURV.TRAVAUX</v>
      </c>
      <c r="K107" s="351" t="str">
        <f>IF(COUNTIF(J107,"* - 1")=1,IF(I107="ABSENT","Tout va bien","Pb Planif"),IF(I107&lt;&gt;"","Modifier planning Agent",IF(ISTEXT(VLOOKUP($B107,'S1 - Prog'!D$28:D$392,1,FALSE)),"Pb de doublon","")))</f>
        <v/>
      </c>
      <c r="L107" s="351" t="str">
        <f>IF(COUNTIF('S1 - Prog'!$E$28:$E$403,'S1 - Agent'!$B107)=1,CONCATENATE(VLOOKUP($B107,'S1 - Prog'!$E$28:$AD$392,8,FALSE)," ",VLOOKUP($B107,'S1 - Prog'!$E$28:$AD$392,9,FALSE)," ",VLOOKUP($B107,'S1 - Prog'!$E$28:$AD$392,10,FALSE)),IF(COUNTIF(M107,"* - 1")=1,"ABSENT",""))</f>
        <v/>
      </c>
      <c r="M107" s="351" t="str">
        <f>'[1]SEMAINE 01'!X99</f>
        <v>SURV.TRAVAUX</v>
      </c>
      <c r="N107" s="351" t="str">
        <f>IF(COUNTIF(M107,"* - 1")=1,IF(L107="ABSENT","Tout va bien","Pb Planif"),IF(L107&lt;&gt;"","Modifier planning Agent",IF(ISTEXT(VLOOKUP($B107,'S1 - Prog'!E$28:E$392,1,FALSE)),"Pb de doublon","")))</f>
        <v/>
      </c>
      <c r="O107" s="351" t="str">
        <f>IF(COUNTIF('S1 - Prog'!$F$28:$F$403,'S1 - Agent'!$B107)=1,CONCATENATE(VLOOKUP($B107,'S1 - Prog'!$F$28:$AD$392,7,FALSE)," ",VLOOKUP($B107,'S1 - Prog'!$F$28:$AD$392,8,FALSE)," ",VLOOKUP($B107,'S1 - Prog'!$F$28:$AD$392,9,FALSE)),IF(COUNTIF(P107,"* - 1")=1,"ABSENT",""))</f>
        <v/>
      </c>
      <c r="P107" s="351" t="str">
        <f>'[1]SEMAINE 01'!AA99</f>
        <v>SURV.TRAVAUX</v>
      </c>
      <c r="Q107" s="351" t="str">
        <f>IF(COUNTIF(P107,"* - 1")=1,IF(O107="ABSENT","Tout va bien","Pb Planif"),IF(O107&lt;&gt;"","Modifier planning Agent",IF(ISTEXT(VLOOKUP($B107,'S1 - Prog'!F$28:F$392,1,FALSE)),"Pb de doublon","")))</f>
        <v/>
      </c>
      <c r="R107" s="351" t="str">
        <f>IF(COUNTIF('S1 - Prog'!$G$28:$G$403,'S1 - Agent'!$B107)=1,CONCATENATE(VLOOKUP($B107,'S1 - Prog'!$G$28:$AD$392,6,FALSE)," ",VLOOKUP($B107,'S1 - Prog'!$G$28:$AD$392,7,FALSE)," ",VLOOKUP($B107,'S1 - Prog'!$G$28:$AD$392,8,FALSE)),IF(COUNTIF(S107,"* - 1")=1,"ABSENT",""))</f>
        <v>ABSENT</v>
      </c>
      <c r="S107" s="351" t="str">
        <f>'[1]SEMAINE 01'!AD99</f>
        <v>REPOS PREVU - 1</v>
      </c>
      <c r="T107" s="351" t="str">
        <f>IF(COUNTIF(S107,"* - 1")=1,IF(R107="ABSENT","Tout va bien","Pb Planif"),IF(R107&lt;&gt;"","Modifier planning Agent",IF(ISTEXT(VLOOKUP($B107,'S1 - Prog'!G$28:G$392,1,FALSE)),"Pb de doublon","")))</f>
        <v>Tout va bien</v>
      </c>
      <c r="U107" s="351" t="str">
        <f>IF(COUNTIF('S1 - Prog'!$H$28:$H$403,'S1 - Agent'!$B107)=1,CONCATENATE(VLOOKUP($B107,'S1 - Prog'!$H$28:$AD$392,5,FALSE)," ",VLOOKUP($B107,'S1 - Prog'!$H$28:$AD$392,6,FALSE)," ",VLOOKUP($B107,'S1 - Prog'!$H$28:$AD$392,7,FALSE)),IF(COUNTIF(V107,"* - 1")=1,"ABSENT",""))</f>
        <v>ABSENT</v>
      </c>
      <c r="V107" s="351" t="str">
        <f>'[1]SEMAINE 01'!AG99</f>
        <v>REPOS PREVU - 1</v>
      </c>
      <c r="W107" s="351" t="str">
        <f>IF(COUNTIF(V107,"* - 1")=1,IF(U107="ABSENT","Tout va bien","Pb Planif"),IF(U107&lt;&gt;"","Modifier planning Agent",IF(ISTEXT(VLOOKUP($B107,'S1 - Prog'!H$28:H$392,1,FALSE)),"Pb de doublon","")))</f>
        <v>Tout va bien</v>
      </c>
      <c r="Y107" s="356" t="str">
        <f t="shared" si="7"/>
        <v>OP - - - MR.CJ</v>
      </c>
      <c r="Z107" s="357" t="str">
        <f t="shared" si="8"/>
        <v>OP - - - MR.CJ</v>
      </c>
      <c r="AA107" s="357" t="str">
        <f t="shared" si="9"/>
        <v>OP - - - MR.CJ</v>
      </c>
      <c r="AB107" s="357" t="str">
        <f t="shared" si="10"/>
        <v>OP - - - MR.CJ</v>
      </c>
      <c r="AC107" s="357" t="str">
        <f t="shared" si="11"/>
        <v>OP - - - MR.CJ</v>
      </c>
      <c r="AD107" s="357" t="str">
        <f t="shared" si="12"/>
        <v/>
      </c>
      <c r="AE107" s="358" t="str">
        <f t="shared" si="13"/>
        <v/>
      </c>
    </row>
    <row r="108" spans="1:31" ht="16.5" thickBot="1" x14ac:dyDescent="0.25">
      <c r="A108" s="360" t="s">
        <v>139</v>
      </c>
      <c r="B108" s="350" t="str">
        <f>CONCATENATE('[1]SEMAINE 01'!$C100," - ",'[1]SEMAINE 01'!$D100,"-",'[1]SEMAINE 01'!$E100," - ",'[1]SEMAINE 01'!$B100)</f>
        <v xml:space="preserve"> - - - </v>
      </c>
      <c r="C108" s="351" t="str">
        <f>IF(COUNTIF('S1 - Prog'!$B$28:$B$403,'S1 - Agent'!$B108)=1,CONCATENATE(VLOOKUP($B108,'S1 - Prog'!$B$28:$AD$392,11,FALSE)," ",VLOOKUP($B108,'S1 - Prog'!$B$28:$AD$392,12,FALSE)," ",VLOOKUP($B108,'S1 - Prog'!$B$28:$AD$392,13,FALSE)),IF(COUNTIF(D108,"* - 1")=1,"ABSENT",""))</f>
        <v/>
      </c>
      <c r="D108" s="351">
        <f>'[1]SEMAINE 01'!O100</f>
        <v>0</v>
      </c>
      <c r="E108" s="351" t="str">
        <f>IF(COUNTIF(D108,"* - 1")=1,IF(C108="ABSENT","Tout va bien","Pb Planif"),IF(C108&lt;&gt;"","Modifier planning Agent",IF(ISTEXT(VLOOKUP($B108,'S1 - Prog'!B$28:B$392,1,FALSE)),"Pb de doublon","")))</f>
        <v/>
      </c>
      <c r="F108" s="351" t="str">
        <f>IF(COUNTIF('S1 - Prog'!$C$28:$C$403,'S1 - Agent'!$B108)=1,CONCATENATE(VLOOKUP($B108,'S1 - Prog'!$C$28:$AD$392,10,FALSE)," ",VLOOKUP($B108,'S1 - Prog'!$C$28:$AD$392,11,FALSE)," ",VLOOKUP($B108,'S1 - Prog'!$C$28:$AD$392,12,FALSE)),IF(COUNTIF(G108,"* - 1")=1,"ABSENT",""))</f>
        <v/>
      </c>
      <c r="G108" s="351">
        <f>'[1]SEMAINE 01'!R100</f>
        <v>0</v>
      </c>
      <c r="H108" s="351" t="str">
        <f>IF(COUNTIF(G108,"* - 1")=1,IF(F108="ABSENT","Tout va bien","Pb Planif"),IF(F108&lt;&gt;"","Modifier planning Agent",IF(ISTEXT(VLOOKUP($B108,'S1 - Prog'!C$28:C$392,1,FALSE)),"Pb de doublon","")))</f>
        <v/>
      </c>
      <c r="I108" s="351" t="str">
        <f>IF(COUNTIF('S1 - Prog'!$D$28:$D$403,'S1 - Agent'!$B108)=1,CONCATENATE(VLOOKUP($B108,'S1 - Prog'!$D$28:$AD$392,9,FALSE)," ",VLOOKUP($B108,'S1 - Prog'!$D$28:$AD$392,10,FALSE)," ",VLOOKUP($B108,'S1 - Prog'!$D$28:$AD$392,11,FALSE)),IF(COUNTIF(J108,"* - 1")=1,"ABSENT",""))</f>
        <v/>
      </c>
      <c r="J108" s="351">
        <f>'[1]SEMAINE 01'!U100</f>
        <v>0</v>
      </c>
      <c r="K108" s="351" t="str">
        <f>IF(COUNTIF(J108,"* - 1")=1,IF(I108="ABSENT","Tout va bien","Pb Planif"),IF(I108&lt;&gt;"","Modifier planning Agent",IF(ISTEXT(VLOOKUP($B108,'S1 - Prog'!D$28:D$392,1,FALSE)),"Pb de doublon","")))</f>
        <v/>
      </c>
      <c r="L108" s="351" t="str">
        <f>IF(COUNTIF('S1 - Prog'!$E$28:$E$403,'S1 - Agent'!$B108)=1,CONCATENATE(VLOOKUP($B108,'S1 - Prog'!$E$28:$AD$392,8,FALSE)," ",VLOOKUP($B108,'S1 - Prog'!$E$28:$AD$392,9,FALSE)," ",VLOOKUP($B108,'S1 - Prog'!$E$28:$AD$392,10,FALSE)),IF(COUNTIF(M108,"* - 1")=1,"ABSENT",""))</f>
        <v/>
      </c>
      <c r="M108" s="351">
        <f>'[1]SEMAINE 01'!X100</f>
        <v>0</v>
      </c>
      <c r="N108" s="351" t="str">
        <f>IF(COUNTIF(M108,"* - 1")=1,IF(L108="ABSENT","Tout va bien","Pb Planif"),IF(L108&lt;&gt;"","Modifier planning Agent",IF(ISTEXT(VLOOKUP($B108,'S1 - Prog'!E$28:E$392,1,FALSE)),"Pb de doublon","")))</f>
        <v/>
      </c>
      <c r="O108" s="351" t="str">
        <f>IF(COUNTIF('S1 - Prog'!$F$28:$F$403,'S1 - Agent'!$B108)=1,CONCATENATE(VLOOKUP($B108,'S1 - Prog'!$F$28:$AD$392,7,FALSE)," ",VLOOKUP($B108,'S1 - Prog'!$F$28:$AD$392,8,FALSE)," ",VLOOKUP($B108,'S1 - Prog'!$F$28:$AD$392,9,FALSE)),IF(COUNTIF(P108,"* - 1")=1,"ABSENT",""))</f>
        <v/>
      </c>
      <c r="P108" s="351">
        <f>'[1]SEMAINE 01'!AA100</f>
        <v>0</v>
      </c>
      <c r="Q108" s="351" t="str">
        <f>IF(COUNTIF(P108,"* - 1")=1,IF(O108="ABSENT","Tout va bien","Pb Planif"),IF(O108&lt;&gt;"","Modifier planning Agent",IF(ISTEXT(VLOOKUP($B108,'S1 - Prog'!F$28:F$392,1,FALSE)),"Pb de doublon","")))</f>
        <v/>
      </c>
      <c r="R108" s="351" t="str">
        <f>IF(COUNTIF('S1 - Prog'!$G$28:$G$403,'S1 - Agent'!$B108)=1,CONCATENATE(VLOOKUP($B108,'S1 - Prog'!$G$28:$AD$392,6,FALSE)," ",VLOOKUP($B108,'S1 - Prog'!$G$28:$AD$392,7,FALSE)," ",VLOOKUP($B108,'S1 - Prog'!$G$28:$AD$392,8,FALSE)),IF(COUNTIF(S108,"* - 1")=1,"ABSENT",""))</f>
        <v/>
      </c>
      <c r="S108" s="351">
        <f>'[1]SEMAINE 01'!AD100</f>
        <v>0</v>
      </c>
      <c r="T108" s="351" t="str">
        <f>IF(COUNTIF(S108,"* - 1")=1,IF(R108="ABSENT","Tout va bien","Pb Planif"),IF(R108&lt;&gt;"","Modifier planning Agent",IF(ISTEXT(VLOOKUP($B108,'S1 - Prog'!G$28:G$392,1,FALSE)),"Pb de doublon","")))</f>
        <v/>
      </c>
      <c r="U108" s="351" t="str">
        <f>IF(COUNTIF('S1 - Prog'!$H$28:$H$403,'S1 - Agent'!$B108)=1,CONCATENATE(VLOOKUP($B108,'S1 - Prog'!$H$28:$AD$392,5,FALSE)," ",VLOOKUP($B108,'S1 - Prog'!$H$28:$AD$392,6,FALSE)," ",VLOOKUP($B108,'S1 - Prog'!$H$28:$AD$392,7,FALSE)),IF(COUNTIF(V108,"* - 1")=1,"ABSENT",""))</f>
        <v/>
      </c>
      <c r="V108" s="351">
        <f>'[1]SEMAINE 01'!AG100</f>
        <v>0</v>
      </c>
      <c r="W108" s="351" t="str">
        <f>IF(COUNTIF(V108,"* - 1")=1,IF(U108="ABSENT","Tout va bien","Pb Planif"),IF(U108&lt;&gt;"","Modifier planning Agent",IF(ISTEXT(VLOOKUP($B108,'S1 - Prog'!H$28:H$392,1,FALSE)),"Pb de doublon","")))</f>
        <v/>
      </c>
      <c r="Y108" s="356" t="str">
        <f t="shared" si="7"/>
        <v xml:space="preserve"> - - - </v>
      </c>
      <c r="Z108" s="357" t="str">
        <f t="shared" si="8"/>
        <v xml:space="preserve"> - - - </v>
      </c>
      <c r="AA108" s="357" t="str">
        <f t="shared" si="9"/>
        <v xml:space="preserve"> - - - </v>
      </c>
      <c r="AB108" s="357" t="str">
        <f t="shared" si="10"/>
        <v xml:space="preserve"> - - - </v>
      </c>
      <c r="AC108" s="357" t="str">
        <f t="shared" si="11"/>
        <v xml:space="preserve"> - - - </v>
      </c>
      <c r="AD108" s="357" t="str">
        <f t="shared" si="12"/>
        <v xml:space="preserve"> - - - </v>
      </c>
      <c r="AE108" s="358" t="str">
        <f t="shared" si="13"/>
        <v xml:space="preserve"> - - - </v>
      </c>
    </row>
    <row r="109" spans="1:31" ht="16.5" thickBot="1" x14ac:dyDescent="0.25">
      <c r="A109" s="359" t="s">
        <v>158</v>
      </c>
      <c r="B109" s="350" t="str">
        <f>CONCATENATE('[1]SEMAINE 01'!$C101," - ",'[1]SEMAINE 01'!$D101,"-",'[1]SEMAINE 01'!$E101," - ",'[1]SEMAINE 01'!$B101)</f>
        <v>AM - - - MR.CK</v>
      </c>
      <c r="C109" s="351" t="str">
        <f>IF(COUNTIF('S1 - Prog'!$B$28:$B$403,'S1 - Agent'!$B109)=1,CONCATENATE(VLOOKUP($B109,'S1 - Prog'!$B$28:$AD$392,11,FALSE)," ",VLOOKUP($B109,'S1 - Prog'!$B$28:$AD$392,12,FALSE)," ",VLOOKUP($B109,'S1 - Prog'!$B$28:$AD$392,13,FALSE)),IF(COUNTIF(D109,"* - 1")=1,"ABSENT",""))</f>
        <v/>
      </c>
      <c r="D109" s="351">
        <f>'[1]SEMAINE 01'!O101</f>
        <v>0</v>
      </c>
      <c r="E109" s="351" t="str">
        <f>IF(COUNTIF(D109,"* - 1")=1,IF(C109="ABSENT","Tout va bien","Pb Planif"),IF(C109&lt;&gt;"","Modifier planning Agent",IF(ISTEXT(VLOOKUP($B109,'S1 - Prog'!B$28:B$392,1,FALSE)),"Pb de doublon","")))</f>
        <v/>
      </c>
      <c r="F109" s="351" t="str">
        <f>IF(COUNTIF('S1 - Prog'!$C$28:$C$403,'S1 - Agent'!$B109)=1,CONCATENATE(VLOOKUP($B109,'S1 - Prog'!$C$28:$AD$392,10,FALSE)," ",VLOOKUP($B109,'S1 - Prog'!$C$28:$AD$392,11,FALSE)," ",VLOOKUP($B109,'S1 - Prog'!$C$28:$AD$392,12,FALSE)),IF(COUNTIF(G109,"* - 1")=1,"ABSENT",""))</f>
        <v/>
      </c>
      <c r="G109" s="351">
        <f>'[1]SEMAINE 01'!R101</f>
        <v>0</v>
      </c>
      <c r="H109" s="351" t="str">
        <f>IF(COUNTIF(G109,"* - 1")=1,IF(F109="ABSENT","Tout va bien","Pb Planif"),IF(F109&lt;&gt;"","Modifier planning Agent",IF(ISTEXT(VLOOKUP($B109,'S1 - Prog'!C$28:C$392,1,FALSE)),"Pb de doublon","")))</f>
        <v/>
      </c>
      <c r="I109" s="351" t="str">
        <f>IF(COUNTIF('S1 - Prog'!$D$28:$D$403,'S1 - Agent'!$B109)=1,CONCATENATE(VLOOKUP($B109,'S1 - Prog'!$D$28:$AD$392,9,FALSE)," ",VLOOKUP($B109,'S1 - Prog'!$D$28:$AD$392,10,FALSE)," ",VLOOKUP($B109,'S1 - Prog'!$D$28:$AD$392,11,FALSE)),IF(COUNTIF(J109,"* - 1")=1,"ABSENT",""))</f>
        <v/>
      </c>
      <c r="J109" s="351" t="str">
        <f>'[1]SEMAINE 01'!U101</f>
        <v>MISS.DIVERSE</v>
      </c>
      <c r="K109" s="351" t="str">
        <f>IF(COUNTIF(J109,"* - 1")=1,IF(I109="ABSENT","Tout va bien","Pb Planif"),IF(I109&lt;&gt;"","Modifier planning Agent",IF(ISTEXT(VLOOKUP($B109,'S1 - Prog'!D$28:D$392,1,FALSE)),"Pb de doublon","")))</f>
        <v/>
      </c>
      <c r="L109" s="351" t="str">
        <f>IF(COUNTIF('S1 - Prog'!$E$28:$E$403,'S1 - Agent'!$B109)=1,CONCATENATE(VLOOKUP($B109,'S1 - Prog'!$E$28:$AD$392,8,FALSE)," ",VLOOKUP($B109,'S1 - Prog'!$E$28:$AD$392,9,FALSE)," ",VLOOKUP($B109,'S1 - Prog'!$E$28:$AD$392,10,FALSE)),IF(COUNTIF(M109,"* - 1")=1,"ABSENT",""))</f>
        <v/>
      </c>
      <c r="M109" s="351">
        <f>'[1]SEMAINE 01'!X101</f>
        <v>0</v>
      </c>
      <c r="N109" s="351" t="str">
        <f>IF(COUNTIF(M109,"* - 1")=1,IF(L109="ABSENT","Tout va bien","Pb Planif"),IF(L109&lt;&gt;"","Modifier planning Agent",IF(ISTEXT(VLOOKUP($B109,'S1 - Prog'!E$28:E$392,1,FALSE)),"Pb de doublon","")))</f>
        <v/>
      </c>
      <c r="O109" s="351" t="str">
        <f>IF(COUNTIF('S1 - Prog'!$F$28:$F$403,'S1 - Agent'!$B109)=1,CONCATENATE(VLOOKUP($B109,'S1 - Prog'!$F$28:$AD$392,7,FALSE)," ",VLOOKUP($B109,'S1 - Prog'!$F$28:$AD$392,8,FALSE)," ",VLOOKUP($B109,'S1 - Prog'!$F$28:$AD$392,9,FALSE)),IF(COUNTIF(P109,"* - 1")=1,"ABSENT",""))</f>
        <v/>
      </c>
      <c r="P109" s="351">
        <f>'[1]SEMAINE 01'!AA101</f>
        <v>0</v>
      </c>
      <c r="Q109" s="351" t="str">
        <f>IF(COUNTIF(P109,"* - 1")=1,IF(O109="ABSENT","Tout va bien","Pb Planif"),IF(O109&lt;&gt;"","Modifier planning Agent",IF(ISTEXT(VLOOKUP($B109,'S1 - Prog'!F$28:F$392,1,FALSE)),"Pb de doublon","")))</f>
        <v/>
      </c>
      <c r="R109" s="351" t="str">
        <f>IF(COUNTIF('S1 - Prog'!$G$28:$G$403,'S1 - Agent'!$B109)=1,CONCATENATE(VLOOKUP($B109,'S1 - Prog'!$G$28:$AD$392,6,FALSE)," ",VLOOKUP($B109,'S1 - Prog'!$G$28:$AD$392,7,FALSE)," ",VLOOKUP($B109,'S1 - Prog'!$G$28:$AD$392,8,FALSE)),IF(COUNTIF(S109,"* - 1")=1,"ABSENT",""))</f>
        <v>ABSENT</v>
      </c>
      <c r="S109" s="351" t="str">
        <f>'[1]SEMAINE 01'!AD101</f>
        <v>REPOS PREVU - 1</v>
      </c>
      <c r="T109" s="351" t="str">
        <f>IF(COUNTIF(S109,"* - 1")=1,IF(R109="ABSENT","Tout va bien","Pb Planif"),IF(R109&lt;&gt;"","Modifier planning Agent",IF(ISTEXT(VLOOKUP($B109,'S1 - Prog'!G$28:G$392,1,FALSE)),"Pb de doublon","")))</f>
        <v>Tout va bien</v>
      </c>
      <c r="U109" s="351" t="str">
        <f>IF(COUNTIF('S1 - Prog'!$H$28:$H$403,'S1 - Agent'!$B109)=1,CONCATENATE(VLOOKUP($B109,'S1 - Prog'!$H$28:$AD$392,5,FALSE)," ",VLOOKUP($B109,'S1 - Prog'!$H$28:$AD$392,6,FALSE)," ",VLOOKUP($B109,'S1 - Prog'!$H$28:$AD$392,7,FALSE)),IF(COUNTIF(V109,"* - 1")=1,"ABSENT",""))</f>
        <v>ABSENT</v>
      </c>
      <c r="V109" s="351" t="str">
        <f>'[1]SEMAINE 01'!AG101</f>
        <v>REPOS PREVU - 1</v>
      </c>
      <c r="W109" s="351" t="str">
        <f>IF(COUNTIF(V109,"* - 1")=1,IF(U109="ABSENT","Tout va bien","Pb Planif"),IF(U109&lt;&gt;"","Modifier planning Agent",IF(ISTEXT(VLOOKUP($B109,'S1 - Prog'!H$28:H$392,1,FALSE)),"Pb de doublon","")))</f>
        <v>Tout va bien</v>
      </c>
      <c r="Y109" s="356" t="str">
        <f t="shared" si="7"/>
        <v>AM - - - MR.CK</v>
      </c>
      <c r="Z109" s="357" t="str">
        <f t="shared" si="8"/>
        <v>AM - - - MR.CK</v>
      </c>
      <c r="AA109" s="357" t="str">
        <f t="shared" si="9"/>
        <v>AM - - - MR.CK</v>
      </c>
      <c r="AB109" s="357" t="str">
        <f t="shared" si="10"/>
        <v>AM - - - MR.CK</v>
      </c>
      <c r="AC109" s="357" t="str">
        <f t="shared" si="11"/>
        <v>AM - - - MR.CK</v>
      </c>
      <c r="AD109" s="357" t="str">
        <f t="shared" si="12"/>
        <v/>
      </c>
      <c r="AE109" s="358" t="str">
        <f t="shared" si="13"/>
        <v/>
      </c>
    </row>
    <row r="110" spans="1:31" ht="16.5" thickBot="1" x14ac:dyDescent="0.25">
      <c r="A110" s="360" t="s">
        <v>159</v>
      </c>
      <c r="B110" s="350" t="str">
        <f>CONCATENATE('[1]SEMAINE 01'!$C102," - ",'[1]SEMAINE 01'!$D102,"-",'[1]SEMAINE 01'!$E102," - ",'[1]SEMAINE 01'!$B102)</f>
        <v>AM - - - MR.CL</v>
      </c>
      <c r="C110" s="351" t="str">
        <f>IF(COUNTIF('S1 - Prog'!$B$28:$B$403,'S1 - Agent'!$B110)=1,CONCATENATE(VLOOKUP($B110,'S1 - Prog'!$B$28:$AD$392,11,FALSE)," ",VLOOKUP($B110,'S1 - Prog'!$B$28:$AD$392,12,FALSE)," ",VLOOKUP($B110,'S1 - Prog'!$B$28:$AD$392,13,FALSE)),IF(COUNTIF(D110,"* - 1")=1,"ABSENT",""))</f>
        <v/>
      </c>
      <c r="D110" s="351">
        <f>'[1]SEMAINE 01'!O102</f>
        <v>0</v>
      </c>
      <c r="E110" s="351" t="str">
        <f>IF(COUNTIF(D110,"* - 1")=1,IF(C110="ABSENT","Tout va bien","Pb Planif"),IF(C110&lt;&gt;"","Modifier planning Agent",IF(ISTEXT(VLOOKUP($B110,'S1 - Prog'!B$28:B$392,1,FALSE)),"Pb de doublon","")))</f>
        <v/>
      </c>
      <c r="F110" s="351" t="str">
        <f>IF(COUNTIF('S1 - Prog'!$C$28:$C$403,'S1 - Agent'!$B110)=1,CONCATENATE(VLOOKUP($B110,'S1 - Prog'!$C$28:$AD$392,10,FALSE)," ",VLOOKUP($B110,'S1 - Prog'!$C$28:$AD$392,11,FALSE)," ",VLOOKUP($B110,'S1 - Prog'!$C$28:$AD$392,12,FALSE)),IF(COUNTIF(G110,"* - 1")=1,"ABSENT",""))</f>
        <v/>
      </c>
      <c r="G110" s="351">
        <f>'[1]SEMAINE 01'!R102</f>
        <v>0</v>
      </c>
      <c r="H110" s="351" t="str">
        <f>IF(COUNTIF(G110,"* - 1")=1,IF(F110="ABSENT","Tout va bien","Pb Planif"),IF(F110&lt;&gt;"","Modifier planning Agent",IF(ISTEXT(VLOOKUP($B110,'S1 - Prog'!C$28:C$392,1,FALSE)),"Pb de doublon","")))</f>
        <v/>
      </c>
      <c r="I110" s="351" t="str">
        <f>IF(COUNTIF('S1 - Prog'!$D$28:$D$403,'S1 - Agent'!$B110)=1,CONCATENATE(VLOOKUP($B110,'S1 - Prog'!$D$28:$AD$392,9,FALSE)," ",VLOOKUP($B110,'S1 - Prog'!$D$28:$AD$392,10,FALSE)," ",VLOOKUP($B110,'S1 - Prog'!$D$28:$AD$392,11,FALSE)),IF(COUNTIF(J110,"* - 1")=1,"ABSENT",""))</f>
        <v/>
      </c>
      <c r="J110" s="351">
        <f>'[1]SEMAINE 01'!U102</f>
        <v>0</v>
      </c>
      <c r="K110" s="351" t="str">
        <f>IF(COUNTIF(J110,"* - 1")=1,IF(I110="ABSENT","Tout va bien","Pb Planif"),IF(I110&lt;&gt;"","Modifier planning Agent",IF(ISTEXT(VLOOKUP($B110,'S1 - Prog'!D$28:D$392,1,FALSE)),"Pb de doublon","")))</f>
        <v/>
      </c>
      <c r="L110" s="351" t="str">
        <f>IF(COUNTIF('S1 - Prog'!$E$28:$E$403,'S1 - Agent'!$B110)=1,CONCATENATE(VLOOKUP($B110,'S1 - Prog'!$E$28:$AD$392,8,FALSE)," ",VLOOKUP($B110,'S1 - Prog'!$E$28:$AD$392,9,FALSE)," ",VLOOKUP($B110,'S1 - Prog'!$E$28:$AD$392,10,FALSE)),IF(COUNTIF(M110,"* - 1")=1,"ABSENT",""))</f>
        <v/>
      </c>
      <c r="M110" s="351">
        <f>'[1]SEMAINE 01'!X102</f>
        <v>0</v>
      </c>
      <c r="N110" s="351" t="str">
        <f>IF(COUNTIF(M110,"* - 1")=1,IF(L110="ABSENT","Tout va bien","Pb Planif"),IF(L110&lt;&gt;"","Modifier planning Agent",IF(ISTEXT(VLOOKUP($B110,'S1 - Prog'!E$28:E$392,1,FALSE)),"Pb de doublon","")))</f>
        <v/>
      </c>
      <c r="O110" s="351" t="str">
        <f>IF(COUNTIF('S1 - Prog'!$F$28:$F$403,'S1 - Agent'!$B110)=1,CONCATENATE(VLOOKUP($B110,'S1 - Prog'!$F$28:$AD$392,7,FALSE)," ",VLOOKUP($B110,'S1 - Prog'!$F$28:$AD$392,8,FALSE)," ",VLOOKUP($B110,'S1 - Prog'!$F$28:$AD$392,9,FALSE)),IF(COUNTIF(P110,"* - 1")=1,"ABSENT",""))</f>
        <v/>
      </c>
      <c r="P110" s="351">
        <f>'[1]SEMAINE 01'!AA102</f>
        <v>0</v>
      </c>
      <c r="Q110" s="351" t="str">
        <f>IF(COUNTIF(P110,"* - 1")=1,IF(O110="ABSENT","Tout va bien","Pb Planif"),IF(O110&lt;&gt;"","Modifier planning Agent",IF(ISTEXT(VLOOKUP($B110,'S1 - Prog'!F$28:F$392,1,FALSE)),"Pb de doublon","")))</f>
        <v/>
      </c>
      <c r="R110" s="351" t="str">
        <f>IF(COUNTIF('S1 - Prog'!$G$28:$G$403,'S1 - Agent'!$B110)=1,CONCATENATE(VLOOKUP($B110,'S1 - Prog'!$G$28:$AD$392,6,FALSE)," ",VLOOKUP($B110,'S1 - Prog'!$G$28:$AD$392,7,FALSE)," ",VLOOKUP($B110,'S1 - Prog'!$G$28:$AD$392,8,FALSE)),IF(COUNTIF(S110,"* - 1")=1,"ABSENT",""))</f>
        <v>ABSENT</v>
      </c>
      <c r="S110" s="351" t="str">
        <f>'[1]SEMAINE 01'!AD102</f>
        <v>REPOS PREVU - 1</v>
      </c>
      <c r="T110" s="351" t="str">
        <f>IF(COUNTIF(S110,"* - 1")=1,IF(R110="ABSENT","Tout va bien","Pb Planif"),IF(R110&lt;&gt;"","Modifier planning Agent",IF(ISTEXT(VLOOKUP($B110,'S1 - Prog'!G$28:G$392,1,FALSE)),"Pb de doublon","")))</f>
        <v>Tout va bien</v>
      </c>
      <c r="U110" s="351" t="str">
        <f>IF(COUNTIF('S1 - Prog'!$H$28:$H$403,'S1 - Agent'!$B110)=1,CONCATENATE(VLOOKUP($B110,'S1 - Prog'!$H$28:$AD$392,5,FALSE)," ",VLOOKUP($B110,'S1 - Prog'!$H$28:$AD$392,6,FALSE)," ",VLOOKUP($B110,'S1 - Prog'!$H$28:$AD$392,7,FALSE)),IF(COUNTIF(V110,"* - 1")=1,"ABSENT",""))</f>
        <v>ABSENT</v>
      </c>
      <c r="V110" s="351" t="str">
        <f>'[1]SEMAINE 01'!AG102</f>
        <v>REPOS PREVU - 1</v>
      </c>
      <c r="W110" s="351" t="str">
        <f>IF(COUNTIF(V110,"* - 1")=1,IF(U110="ABSENT","Tout va bien","Pb Planif"),IF(U110&lt;&gt;"","Modifier planning Agent",IF(ISTEXT(VLOOKUP($B110,'S1 - Prog'!H$28:H$392,1,FALSE)),"Pb de doublon","")))</f>
        <v>Tout va bien</v>
      </c>
      <c r="Y110" s="356" t="str">
        <f t="shared" si="7"/>
        <v>AM - - - MR.CL</v>
      </c>
      <c r="Z110" s="357" t="str">
        <f t="shared" si="8"/>
        <v>AM - - - MR.CL</v>
      </c>
      <c r="AA110" s="357" t="str">
        <f t="shared" si="9"/>
        <v>AM - - - MR.CL</v>
      </c>
      <c r="AB110" s="357" t="str">
        <f t="shared" si="10"/>
        <v>AM - - - MR.CL</v>
      </c>
      <c r="AC110" s="357" t="str">
        <f t="shared" si="11"/>
        <v>AM - - - MR.CL</v>
      </c>
      <c r="AD110" s="357" t="str">
        <f t="shared" si="12"/>
        <v/>
      </c>
      <c r="AE110" s="358" t="str">
        <f t="shared" si="13"/>
        <v/>
      </c>
    </row>
    <row r="111" spans="1:31" ht="16.5" thickBot="1" x14ac:dyDescent="0.25">
      <c r="A111" s="360" t="s">
        <v>160</v>
      </c>
      <c r="B111" s="350" t="str">
        <f>CONCATENATE('[1]SEMAINE 01'!$C103," - ",'[1]SEMAINE 01'!$D103,"-",'[1]SEMAINE 01'!$E103," - ",'[1]SEMAINE 01'!$B103)</f>
        <v>T ADV - - - MR.CM</v>
      </c>
      <c r="C111" s="351" t="str">
        <f>IF(COUNTIF('S1 - Prog'!$B$28:$B$403,'S1 - Agent'!$B111)=1,CONCATENATE(VLOOKUP($B111,'S1 - Prog'!$B$28:$AD$392,11,FALSE)," ",VLOOKUP($B111,'S1 - Prog'!$B$28:$AD$392,12,FALSE)," ",VLOOKUP($B111,'S1 - Prog'!$B$28:$AD$392,13,FALSE)),IF(COUNTIF(D111,"* - 1")=1,"ABSENT",""))</f>
        <v>ABSENT</v>
      </c>
      <c r="D111" s="351" t="str">
        <f>'[1]SEMAINE 01'!O103</f>
        <v>REPOS NP - 1</v>
      </c>
      <c r="E111" s="351" t="str">
        <f>IF(COUNTIF(D111,"* - 1")=1,IF(C111="ABSENT","Tout va bien","Pb Planif"),IF(C111&lt;&gt;"","Modifier planning Agent",IF(ISTEXT(VLOOKUP($B111,'S1 - Prog'!B$28:B$392,1,FALSE)),"Pb de doublon","")))</f>
        <v>Tout va bien</v>
      </c>
      <c r="F111" s="351" t="str">
        <f>IF(COUNTIF('S1 - Prog'!$C$28:$C$403,'S1 - Agent'!$B111)=1,CONCATENATE(VLOOKUP($B111,'S1 - Prog'!$C$28:$AD$392,10,FALSE)," ",VLOOKUP($B111,'S1 - Prog'!$C$28:$AD$392,11,FALSE)," ",VLOOKUP($B111,'S1 - Prog'!$C$28:$AD$392,12,FALSE)),IF(COUNTIF(G111,"* - 1")=1,"ABSENT",""))</f>
        <v/>
      </c>
      <c r="G111" s="351" t="str">
        <f>'[1]SEMAINE 01'!R103</f>
        <v>REPOS NP</v>
      </c>
      <c r="H111" s="351" t="str">
        <f>IF(COUNTIF(G111,"* - 1")=1,IF(F111="ABSENT","Tout va bien","Pb Planif"),IF(F111&lt;&gt;"","Modifier planning Agent",IF(ISTEXT(VLOOKUP($B111,'S1 - Prog'!C$28:C$392,1,FALSE)),"Pb de doublon","")))</f>
        <v/>
      </c>
      <c r="I111" s="351" t="str">
        <f>IF(COUNTIF('S1 - Prog'!$D$28:$D$403,'S1 - Agent'!$B111)=1,CONCATENATE(VLOOKUP($B111,'S1 - Prog'!$D$28:$AD$392,9,FALSE)," ",VLOOKUP($B111,'S1 - Prog'!$D$28:$AD$392,10,FALSE)," ",VLOOKUP($B111,'S1 - Prog'!$D$28:$AD$392,11,FALSE)),IF(COUNTIF(J111,"* - 1")=1,"ABSENT",""))</f>
        <v/>
      </c>
      <c r="J111" s="351">
        <f>'[1]SEMAINE 01'!U103</f>
        <v>0</v>
      </c>
      <c r="K111" s="351" t="str">
        <f>IF(COUNTIF(J111,"* - 1")=1,IF(I111="ABSENT","Tout va bien","Pb Planif"),IF(I111&lt;&gt;"","Modifier planning Agent",IF(ISTEXT(VLOOKUP($B111,'S1 - Prog'!D$28:D$392,1,FALSE)),"Pb de doublon","")))</f>
        <v/>
      </c>
      <c r="L111" s="351" t="str">
        <f>IF(COUNTIF('S1 - Prog'!$E$28:$E$403,'S1 - Agent'!$B111)=1,CONCATENATE(VLOOKUP($B111,'S1 - Prog'!$E$28:$AD$392,8,FALSE)," ",VLOOKUP($B111,'S1 - Prog'!$E$28:$AD$392,9,FALSE)," ",VLOOKUP($B111,'S1 - Prog'!$E$28:$AD$392,10,FALSE)),IF(COUNTIF(M111,"* - 1")=1,"ABSENT",""))</f>
        <v/>
      </c>
      <c r="M111" s="351">
        <f>'[1]SEMAINE 01'!X103</f>
        <v>0</v>
      </c>
      <c r="N111" s="351" t="str">
        <f>IF(COUNTIF(M111,"* - 1")=1,IF(L111="ABSENT","Tout va bien","Pb Planif"),IF(L111&lt;&gt;"","Modifier planning Agent",IF(ISTEXT(VLOOKUP($B111,'S1 - Prog'!E$28:E$392,1,FALSE)),"Pb de doublon","")))</f>
        <v/>
      </c>
      <c r="O111" s="351" t="str">
        <f>IF(COUNTIF('S1 - Prog'!$F$28:$F$403,'S1 - Agent'!$B111)=1,CONCATENATE(VLOOKUP($B111,'S1 - Prog'!$F$28:$AD$392,7,FALSE)," ",VLOOKUP($B111,'S1 - Prog'!$F$28:$AD$392,8,FALSE)," ",VLOOKUP($B111,'S1 - Prog'!$F$28:$AD$392,9,FALSE)),IF(COUNTIF(P111,"* - 1")=1,"ABSENT",""))</f>
        <v/>
      </c>
      <c r="P111" s="351">
        <f>'[1]SEMAINE 01'!AA103</f>
        <v>0</v>
      </c>
      <c r="Q111" s="351" t="str">
        <f>IF(COUNTIF(P111,"* - 1")=1,IF(O111="ABSENT","Tout va bien","Pb Planif"),IF(O111&lt;&gt;"","Modifier planning Agent",IF(ISTEXT(VLOOKUP($B111,'S1 - Prog'!F$28:F$392,1,FALSE)),"Pb de doublon","")))</f>
        <v/>
      </c>
      <c r="R111" s="351" t="str">
        <f>IF(COUNTIF('S1 - Prog'!$G$28:$G$403,'S1 - Agent'!$B111)=1,CONCATENATE(VLOOKUP($B111,'S1 - Prog'!$G$28:$AD$392,6,FALSE)," ",VLOOKUP($B111,'S1 - Prog'!$G$28:$AD$392,7,FALSE)," ",VLOOKUP($B111,'S1 - Prog'!$G$28:$AD$392,8,FALSE)),IF(COUNTIF(S111,"* - 1")=1,"ABSENT",""))</f>
        <v>ABSENT</v>
      </c>
      <c r="S111" s="351" t="str">
        <f>'[1]SEMAINE 01'!AD103</f>
        <v>REPOS PREVU - 1</v>
      </c>
      <c r="T111" s="351" t="str">
        <f>IF(COUNTIF(S111,"* - 1")=1,IF(R111="ABSENT","Tout va bien","Pb Planif"),IF(R111&lt;&gt;"","Modifier planning Agent",IF(ISTEXT(VLOOKUP($B111,'S1 - Prog'!G$28:G$392,1,FALSE)),"Pb de doublon","")))</f>
        <v>Tout va bien</v>
      </c>
      <c r="U111" s="351" t="str">
        <f>IF(COUNTIF('S1 - Prog'!$H$28:$H$403,'S1 - Agent'!$B111)=1,CONCATENATE(VLOOKUP($B111,'S1 - Prog'!$H$28:$AD$392,5,FALSE)," ",VLOOKUP($B111,'S1 - Prog'!$H$28:$AD$392,6,FALSE)," ",VLOOKUP($B111,'S1 - Prog'!$H$28:$AD$392,7,FALSE)),IF(COUNTIF(V111,"* - 1")=1,"ABSENT",""))</f>
        <v>ABSENT</v>
      </c>
      <c r="V111" s="351" t="str">
        <f>'[1]SEMAINE 01'!AG103</f>
        <v>REPOS PREVU - 1</v>
      </c>
      <c r="W111" s="351" t="str">
        <f>IF(COUNTIF(V111,"* - 1")=1,IF(U111="ABSENT","Tout va bien","Pb Planif"),IF(U111&lt;&gt;"","Modifier planning Agent",IF(ISTEXT(VLOOKUP($B111,'S1 - Prog'!H$28:H$392,1,FALSE)),"Pb de doublon","")))</f>
        <v>Tout va bien</v>
      </c>
      <c r="Y111" s="356" t="str">
        <f t="shared" si="7"/>
        <v/>
      </c>
      <c r="Z111" s="357" t="str">
        <f t="shared" si="8"/>
        <v>T ADV - - - MR.CM</v>
      </c>
      <c r="AA111" s="357" t="str">
        <f t="shared" si="9"/>
        <v>T ADV - - - MR.CM</v>
      </c>
      <c r="AB111" s="357" t="str">
        <f t="shared" si="10"/>
        <v>T ADV - - - MR.CM</v>
      </c>
      <c r="AC111" s="357" t="str">
        <f t="shared" si="11"/>
        <v>T ADV - - - MR.CM</v>
      </c>
      <c r="AD111" s="357" t="str">
        <f t="shared" si="12"/>
        <v/>
      </c>
      <c r="AE111" s="358" t="str">
        <f t="shared" si="13"/>
        <v/>
      </c>
    </row>
    <row r="112" spans="1:31" ht="16.5" thickBot="1" x14ac:dyDescent="0.25">
      <c r="A112" s="360" t="s">
        <v>161</v>
      </c>
      <c r="B112" s="350" t="str">
        <f>CONCATENATE('[1]SEMAINE 01'!$C104," - ",'[1]SEMAINE 01'!$D104,"-",'[1]SEMAINE 01'!$E104," - ",'[1]SEMAINE 01'!$B104)</f>
        <v>T ADV - - - MR.CN</v>
      </c>
      <c r="C112" s="351" t="str">
        <f>IF(COUNTIF('S1 - Prog'!$B$28:$B$403,'S1 - Agent'!$B112)=1,CONCATENATE(VLOOKUP($B112,'S1 - Prog'!$B$28:$AD$392,11,FALSE)," ",VLOOKUP($B112,'S1 - Prog'!$B$28:$AD$392,12,FALSE)," ",VLOOKUP($B112,'S1 - Prog'!$B$28:$AD$392,13,FALSE)),IF(COUNTIF(D112,"* - 1")=1,"ABSENT",""))</f>
        <v>ABSENT</v>
      </c>
      <c r="D112" s="351" t="str">
        <f>'[1]SEMAINE 01'!O104</f>
        <v>CONGE ANNUEL - 1</v>
      </c>
      <c r="E112" s="351" t="str">
        <f>IF(COUNTIF(D112,"* - 1")=1,IF(C112="ABSENT","Tout va bien","Pb Planif"),IF(C112&lt;&gt;"","Modifier planning Agent",IF(ISTEXT(VLOOKUP($B112,'S1 - Prog'!B$28:B$392,1,FALSE)),"Pb de doublon","")))</f>
        <v>Tout va bien</v>
      </c>
      <c r="F112" s="351" t="str">
        <f>IF(COUNTIF('S1 - Prog'!$C$28:$C$403,'S1 - Agent'!$B112)=1,CONCATENATE(VLOOKUP($B112,'S1 - Prog'!$C$28:$AD$392,10,FALSE)," ",VLOOKUP($B112,'S1 - Prog'!$C$28:$AD$392,11,FALSE)," ",VLOOKUP($B112,'S1 - Prog'!$C$28:$AD$392,12,FALSE)),IF(COUNTIF(G112,"* - 1")=1,"ABSENT",""))</f>
        <v>ABSENT</v>
      </c>
      <c r="G112" s="351" t="str">
        <f>'[1]SEMAINE 01'!R104</f>
        <v>CONGE ANNUEL - 1</v>
      </c>
      <c r="H112" s="351" t="str">
        <f>IF(COUNTIF(G112,"* - 1")=1,IF(F112="ABSENT","Tout va bien","Pb Planif"),IF(F112&lt;&gt;"","Modifier planning Agent",IF(ISTEXT(VLOOKUP($B112,'S1 - Prog'!C$28:C$392,1,FALSE)),"Pb de doublon","")))</f>
        <v>Tout va bien</v>
      </c>
      <c r="I112" s="351" t="str">
        <f>IF(COUNTIF('S1 - Prog'!$D$28:$D$403,'S1 - Agent'!$B112)=1,CONCATENATE(VLOOKUP($B112,'S1 - Prog'!$D$28:$AD$392,9,FALSE)," ",VLOOKUP($B112,'S1 - Prog'!$D$28:$AD$392,10,FALSE)," ",VLOOKUP($B112,'S1 - Prog'!$D$28:$AD$392,11,FALSE)),IF(COUNTIF(J112,"* - 1")=1,"ABSENT",""))</f>
        <v>ABSENT</v>
      </c>
      <c r="J112" s="351" t="str">
        <f>'[1]SEMAINE 01'!U104</f>
        <v>CONGE ANNUEL - 1</v>
      </c>
      <c r="K112" s="351" t="str">
        <f>IF(COUNTIF(J112,"* - 1")=1,IF(I112="ABSENT","Tout va bien","Pb Planif"),IF(I112&lt;&gt;"","Modifier planning Agent",IF(ISTEXT(VLOOKUP($B112,'S1 - Prog'!D$28:D$392,1,FALSE)),"Pb de doublon","")))</f>
        <v>Tout va bien</v>
      </c>
      <c r="L112" s="351" t="str">
        <f>IF(COUNTIF('S1 - Prog'!$E$28:$E$403,'S1 - Agent'!$B112)=1,CONCATENATE(VLOOKUP($B112,'S1 - Prog'!$E$28:$AD$392,8,FALSE)," ",VLOOKUP($B112,'S1 - Prog'!$E$28:$AD$392,9,FALSE)," ",VLOOKUP($B112,'S1 - Prog'!$E$28:$AD$392,10,FALSE)),IF(COUNTIF(M112,"* - 1")=1,"ABSENT",""))</f>
        <v/>
      </c>
      <c r="M112" s="351">
        <f>'[1]SEMAINE 01'!X104</f>
        <v>0</v>
      </c>
      <c r="N112" s="351" t="str">
        <f>IF(COUNTIF(M112,"* - 1")=1,IF(L112="ABSENT","Tout va bien","Pb Planif"),IF(L112&lt;&gt;"","Modifier planning Agent",IF(ISTEXT(VLOOKUP($B112,'S1 - Prog'!E$28:E$392,1,FALSE)),"Pb de doublon","")))</f>
        <v/>
      </c>
      <c r="O112" s="351" t="str">
        <f>IF(COUNTIF('S1 - Prog'!$F$28:$F$403,'S1 - Agent'!$B112)=1,CONCATENATE(VLOOKUP($B112,'S1 - Prog'!$F$28:$AD$392,7,FALSE)," ",VLOOKUP($B112,'S1 - Prog'!$F$28:$AD$392,8,FALSE)," ",VLOOKUP($B112,'S1 - Prog'!$F$28:$AD$392,9,FALSE)),IF(COUNTIF(P112,"* - 1")=1,"ABSENT",""))</f>
        <v/>
      </c>
      <c r="P112" s="351">
        <f>'[1]SEMAINE 01'!AA104</f>
        <v>0</v>
      </c>
      <c r="Q112" s="351" t="str">
        <f>IF(COUNTIF(P112,"* - 1")=1,IF(O112="ABSENT","Tout va bien","Pb Planif"),IF(O112&lt;&gt;"","Modifier planning Agent",IF(ISTEXT(VLOOKUP($B112,'S1 - Prog'!F$28:F$392,1,FALSE)),"Pb de doublon","")))</f>
        <v/>
      </c>
      <c r="R112" s="351" t="str">
        <f>IF(COUNTIF('S1 - Prog'!$G$28:$G$403,'S1 - Agent'!$B112)=1,CONCATENATE(VLOOKUP($B112,'S1 - Prog'!$G$28:$AD$392,6,FALSE)," ",VLOOKUP($B112,'S1 - Prog'!$G$28:$AD$392,7,FALSE)," ",VLOOKUP($B112,'S1 - Prog'!$G$28:$AD$392,8,FALSE)),IF(COUNTIF(S112,"* - 1")=1,"ABSENT",""))</f>
        <v>ABSENT</v>
      </c>
      <c r="S112" s="351" t="str">
        <f>'[1]SEMAINE 01'!AD104</f>
        <v>REPOS PREVU - 1</v>
      </c>
      <c r="T112" s="351" t="str">
        <f>IF(COUNTIF(S112,"* - 1")=1,IF(R112="ABSENT","Tout va bien","Pb Planif"),IF(R112&lt;&gt;"","Modifier planning Agent",IF(ISTEXT(VLOOKUP($B112,'S1 - Prog'!G$28:G$392,1,FALSE)),"Pb de doublon","")))</f>
        <v>Tout va bien</v>
      </c>
      <c r="U112" s="351" t="str">
        <f>IF(COUNTIF('S1 - Prog'!$H$28:$H$403,'S1 - Agent'!$B112)=1,CONCATENATE(VLOOKUP($B112,'S1 - Prog'!$H$28:$AD$392,5,FALSE)," ",VLOOKUP($B112,'S1 - Prog'!$H$28:$AD$392,6,FALSE)," ",VLOOKUP($B112,'S1 - Prog'!$H$28:$AD$392,7,FALSE)),IF(COUNTIF(V112,"* - 1")=1,"ABSENT",""))</f>
        <v>ABSENT</v>
      </c>
      <c r="V112" s="351" t="str">
        <f>'[1]SEMAINE 01'!AG104</f>
        <v>REPOS PREVU - 1</v>
      </c>
      <c r="W112" s="351" t="str">
        <f>IF(COUNTIF(V112,"* - 1")=1,IF(U112="ABSENT","Tout va bien","Pb Planif"),IF(U112&lt;&gt;"","Modifier planning Agent",IF(ISTEXT(VLOOKUP($B112,'S1 - Prog'!H$28:H$392,1,FALSE)),"Pb de doublon","")))</f>
        <v>Tout va bien</v>
      </c>
      <c r="Y112" s="356" t="str">
        <f t="shared" si="7"/>
        <v/>
      </c>
      <c r="Z112" s="357" t="str">
        <f t="shared" si="8"/>
        <v/>
      </c>
      <c r="AA112" s="357" t="str">
        <f t="shared" si="9"/>
        <v/>
      </c>
      <c r="AB112" s="357" t="str">
        <f t="shared" si="10"/>
        <v>T ADV - - - MR.CN</v>
      </c>
      <c r="AC112" s="357" t="str">
        <f t="shared" si="11"/>
        <v>T ADV - - - MR.CN</v>
      </c>
      <c r="AD112" s="357" t="str">
        <f t="shared" si="12"/>
        <v/>
      </c>
      <c r="AE112" s="358" t="str">
        <f t="shared" si="13"/>
        <v/>
      </c>
    </row>
    <row r="113" spans="1:31" ht="16.5" thickBot="1" x14ac:dyDescent="0.25">
      <c r="A113" s="360" t="s">
        <v>162</v>
      </c>
      <c r="B113" s="350" t="str">
        <f>CONCATENATE('[1]SEMAINE 01'!$C105," - ",'[1]SEMAINE 01'!$D105,"-",'[1]SEMAINE 01'!$E105," - ",'[1]SEMAINE 01'!$B105)</f>
        <v>T ADV - - - MR.CO</v>
      </c>
      <c r="C113" s="351" t="str">
        <f>IF(COUNTIF('S1 - Prog'!$B$28:$B$403,'S1 - Agent'!$B113)=1,CONCATENATE(VLOOKUP($B113,'S1 - Prog'!$B$28:$AD$392,11,FALSE)," ",VLOOKUP($B113,'S1 - Prog'!$B$28:$AD$392,12,FALSE)," ",VLOOKUP($B113,'S1 - Prog'!$B$28:$AD$392,13,FALSE)),IF(COUNTIF(D113,"* - 1")=1,"ABSENT",""))</f>
        <v/>
      </c>
      <c r="D113" s="351">
        <f>'[1]SEMAINE 01'!O105</f>
        <v>0</v>
      </c>
      <c r="E113" s="351" t="str">
        <f>IF(COUNTIF(D113,"* - 1")=1,IF(C113="ABSENT","Tout va bien","Pb Planif"),IF(C113&lt;&gt;"","Modifier planning Agent",IF(ISTEXT(VLOOKUP($B113,'S1 - Prog'!B$28:B$392,1,FALSE)),"Pb de doublon","")))</f>
        <v/>
      </c>
      <c r="F113" s="351" t="str">
        <f>IF(COUNTIF('S1 - Prog'!$C$28:$C$403,'S1 - Agent'!$B113)=1,CONCATENATE(VLOOKUP($B113,'S1 - Prog'!$C$28:$AD$392,10,FALSE)," ",VLOOKUP($B113,'S1 - Prog'!$C$28:$AD$392,11,FALSE)," ",VLOOKUP($B113,'S1 - Prog'!$C$28:$AD$392,12,FALSE)),IF(COUNTIF(G113,"* - 1")=1,"ABSENT",""))</f>
        <v/>
      </c>
      <c r="G113" s="351">
        <f>'[1]SEMAINE 01'!R105</f>
        <v>0</v>
      </c>
      <c r="H113" s="351" t="str">
        <f>IF(COUNTIF(G113,"* - 1")=1,IF(F113="ABSENT","Tout va bien","Pb Planif"),IF(F113&lt;&gt;"","Modifier planning Agent",IF(ISTEXT(VLOOKUP($B113,'S1 - Prog'!C$28:C$392,1,FALSE)),"Pb de doublon","")))</f>
        <v/>
      </c>
      <c r="I113" s="351" t="str">
        <f>IF(COUNTIF('S1 - Prog'!$D$28:$D$403,'S1 - Agent'!$B113)=1,CONCATENATE(VLOOKUP($B113,'S1 - Prog'!$D$28:$AD$392,9,FALSE)," ",VLOOKUP($B113,'S1 - Prog'!$D$28:$AD$392,10,FALSE)," ",VLOOKUP($B113,'S1 - Prog'!$D$28:$AD$392,11,FALSE)),IF(COUNTIF(J113,"* - 1")=1,"ABSENT",""))</f>
        <v/>
      </c>
      <c r="J113" s="351">
        <f>'[1]SEMAINE 01'!U105</f>
        <v>0</v>
      </c>
      <c r="K113" s="351" t="str">
        <f>IF(COUNTIF(J113,"* - 1")=1,IF(I113="ABSENT","Tout va bien","Pb Planif"),IF(I113&lt;&gt;"","Modifier planning Agent",IF(ISTEXT(VLOOKUP($B113,'S1 - Prog'!D$28:D$392,1,FALSE)),"Pb de doublon","")))</f>
        <v/>
      </c>
      <c r="L113" s="351" t="str">
        <f>IF(COUNTIF('S1 - Prog'!$E$28:$E$403,'S1 - Agent'!$B113)=1,CONCATENATE(VLOOKUP($B113,'S1 - Prog'!$E$28:$AD$392,8,FALSE)," ",VLOOKUP($B113,'S1 - Prog'!$E$28:$AD$392,9,FALSE)," ",VLOOKUP($B113,'S1 - Prog'!$E$28:$AD$392,10,FALSE)),IF(COUNTIF(M113,"* - 1")=1,"ABSENT",""))</f>
        <v/>
      </c>
      <c r="M113" s="351">
        <f>'[1]SEMAINE 01'!X105</f>
        <v>0</v>
      </c>
      <c r="N113" s="351" t="str">
        <f>IF(COUNTIF(M113,"* - 1")=1,IF(L113="ABSENT","Tout va bien","Pb Planif"),IF(L113&lt;&gt;"","Modifier planning Agent",IF(ISTEXT(VLOOKUP($B113,'S1 - Prog'!E$28:E$392,1,FALSE)),"Pb de doublon","")))</f>
        <v/>
      </c>
      <c r="O113" s="351" t="str">
        <f>IF(COUNTIF('S1 - Prog'!$F$28:$F$403,'S1 - Agent'!$B113)=1,CONCATENATE(VLOOKUP($B113,'S1 - Prog'!$F$28:$AD$392,7,FALSE)," ",VLOOKUP($B113,'S1 - Prog'!$F$28:$AD$392,8,FALSE)," ",VLOOKUP($B113,'S1 - Prog'!$F$28:$AD$392,9,FALSE)),IF(COUNTIF(P113,"* - 1")=1,"ABSENT",""))</f>
        <v/>
      </c>
      <c r="P113" s="351">
        <f>'[1]SEMAINE 01'!AA105</f>
        <v>0</v>
      </c>
      <c r="Q113" s="351" t="str">
        <f>IF(COUNTIF(P113,"* - 1")=1,IF(O113="ABSENT","Tout va bien","Pb Planif"),IF(O113&lt;&gt;"","Modifier planning Agent",IF(ISTEXT(VLOOKUP($B113,'S1 - Prog'!F$28:F$392,1,FALSE)),"Pb de doublon","")))</f>
        <v/>
      </c>
      <c r="R113" s="351" t="str">
        <f>IF(COUNTIF('S1 - Prog'!$G$28:$G$403,'S1 - Agent'!$B113)=1,CONCATENATE(VLOOKUP($B113,'S1 - Prog'!$G$28:$AD$392,6,FALSE)," ",VLOOKUP($B113,'S1 - Prog'!$G$28:$AD$392,7,FALSE)," ",VLOOKUP($B113,'S1 - Prog'!$G$28:$AD$392,8,FALSE)),IF(COUNTIF(S113,"* - 1")=1,"ABSENT",""))</f>
        <v>ABSENT</v>
      </c>
      <c r="S113" s="351" t="str">
        <f>'[1]SEMAINE 01'!AD105</f>
        <v>REPOS PREVU - 1</v>
      </c>
      <c r="T113" s="351" t="str">
        <f>IF(COUNTIF(S113,"* - 1")=1,IF(R113="ABSENT","Tout va bien","Pb Planif"),IF(R113&lt;&gt;"","Modifier planning Agent",IF(ISTEXT(VLOOKUP($B113,'S1 - Prog'!G$28:G$392,1,FALSE)),"Pb de doublon","")))</f>
        <v>Tout va bien</v>
      </c>
      <c r="U113" s="351" t="str">
        <f>IF(COUNTIF('S1 - Prog'!$H$28:$H$403,'S1 - Agent'!$B113)=1,CONCATENATE(VLOOKUP($B113,'S1 - Prog'!$H$28:$AD$392,5,FALSE)," ",VLOOKUP($B113,'S1 - Prog'!$H$28:$AD$392,6,FALSE)," ",VLOOKUP($B113,'S1 - Prog'!$H$28:$AD$392,7,FALSE)),IF(COUNTIF(V113,"* - 1")=1,"ABSENT",""))</f>
        <v>ABSENT</v>
      </c>
      <c r="V113" s="351" t="str">
        <f>'[1]SEMAINE 01'!AG105</f>
        <v>REPOS PREVU - 1</v>
      </c>
      <c r="W113" s="351" t="str">
        <f>IF(COUNTIF(V113,"* - 1")=1,IF(U113="ABSENT","Tout va bien","Pb Planif"),IF(U113&lt;&gt;"","Modifier planning Agent",IF(ISTEXT(VLOOKUP($B113,'S1 - Prog'!H$28:H$392,1,FALSE)),"Pb de doublon","")))</f>
        <v>Tout va bien</v>
      </c>
      <c r="Y113" s="356" t="str">
        <f t="shared" si="7"/>
        <v>T ADV - - - MR.CO</v>
      </c>
      <c r="Z113" s="357" t="str">
        <f t="shared" si="8"/>
        <v>T ADV - - - MR.CO</v>
      </c>
      <c r="AA113" s="357" t="str">
        <f t="shared" si="9"/>
        <v>T ADV - - - MR.CO</v>
      </c>
      <c r="AB113" s="357" t="str">
        <f t="shared" si="10"/>
        <v>T ADV - - - MR.CO</v>
      </c>
      <c r="AC113" s="357" t="str">
        <f t="shared" si="11"/>
        <v>T ADV - - - MR.CO</v>
      </c>
      <c r="AD113" s="357" t="str">
        <f t="shared" si="12"/>
        <v/>
      </c>
      <c r="AE113" s="358" t="str">
        <f t="shared" si="13"/>
        <v/>
      </c>
    </row>
    <row r="114" spans="1:31" ht="16.5" thickBot="1" x14ac:dyDescent="0.25">
      <c r="A114" s="360" t="s">
        <v>163</v>
      </c>
      <c r="B114" s="350" t="str">
        <f>CONCATENATE('[1]SEMAINE 01'!$C106," - ",'[1]SEMAINE 01'!$D106,"-",'[1]SEMAINE 01'!$E106," - ",'[1]SEMAINE 01'!$B106)</f>
        <v xml:space="preserve"> - - - </v>
      </c>
      <c r="C114" s="351" t="str">
        <f>IF(COUNTIF('S1 - Prog'!$B$28:$B$403,'S1 - Agent'!$B114)=1,CONCATENATE(VLOOKUP($B114,'S1 - Prog'!$B$28:$AD$392,11,FALSE)," ",VLOOKUP($B114,'S1 - Prog'!$B$28:$AD$392,12,FALSE)," ",VLOOKUP($B114,'S1 - Prog'!$B$28:$AD$392,13,FALSE)),IF(COUNTIF(D114,"* - 1")=1,"ABSENT",""))</f>
        <v/>
      </c>
      <c r="D114" s="351">
        <f>'[1]SEMAINE 01'!O106</f>
        <v>0</v>
      </c>
      <c r="E114" s="351" t="str">
        <f>IF(COUNTIF(D114,"* - 1")=1,IF(C114="ABSENT","Tout va bien","Pb Planif"),IF(C114&lt;&gt;"","Modifier planning Agent",IF(ISTEXT(VLOOKUP($B114,'S1 - Prog'!B$28:B$392,1,FALSE)),"Pb de doublon","")))</f>
        <v/>
      </c>
      <c r="F114" s="351" t="str">
        <f>IF(COUNTIF('S1 - Prog'!$C$28:$C$403,'S1 - Agent'!$B114)=1,CONCATENATE(VLOOKUP($B114,'S1 - Prog'!$C$28:$AD$392,10,FALSE)," ",VLOOKUP($B114,'S1 - Prog'!$C$28:$AD$392,11,FALSE)," ",VLOOKUP($B114,'S1 - Prog'!$C$28:$AD$392,12,FALSE)),IF(COUNTIF(G114,"* - 1")=1,"ABSENT",""))</f>
        <v/>
      </c>
      <c r="G114" s="351">
        <f>'[1]SEMAINE 01'!R106</f>
        <v>0</v>
      </c>
      <c r="H114" s="351" t="str">
        <f>IF(COUNTIF(G114,"* - 1")=1,IF(F114="ABSENT","Tout va bien","Pb Planif"),IF(F114&lt;&gt;"","Modifier planning Agent",IF(ISTEXT(VLOOKUP($B114,'S1 - Prog'!C$28:C$392,1,FALSE)),"Pb de doublon","")))</f>
        <v/>
      </c>
      <c r="I114" s="351" t="str">
        <f>IF(COUNTIF('S1 - Prog'!$D$28:$D$403,'S1 - Agent'!$B114)=1,CONCATENATE(VLOOKUP($B114,'S1 - Prog'!$D$28:$AD$392,9,FALSE)," ",VLOOKUP($B114,'S1 - Prog'!$D$28:$AD$392,10,FALSE)," ",VLOOKUP($B114,'S1 - Prog'!$D$28:$AD$392,11,FALSE)),IF(COUNTIF(J114,"* - 1")=1,"ABSENT",""))</f>
        <v/>
      </c>
      <c r="J114" s="351">
        <f>'[1]SEMAINE 01'!U106</f>
        <v>0</v>
      </c>
      <c r="K114" s="351" t="str">
        <f>IF(COUNTIF(J114,"* - 1")=1,IF(I114="ABSENT","Tout va bien","Pb Planif"),IF(I114&lt;&gt;"","Modifier planning Agent",IF(ISTEXT(VLOOKUP($B114,'S1 - Prog'!D$28:D$392,1,FALSE)),"Pb de doublon","")))</f>
        <v/>
      </c>
      <c r="L114" s="351" t="str">
        <f>IF(COUNTIF('S1 - Prog'!$E$28:$E$403,'S1 - Agent'!$B114)=1,CONCATENATE(VLOOKUP($B114,'S1 - Prog'!$E$28:$AD$392,8,FALSE)," ",VLOOKUP($B114,'S1 - Prog'!$E$28:$AD$392,9,FALSE)," ",VLOOKUP($B114,'S1 - Prog'!$E$28:$AD$392,10,FALSE)),IF(COUNTIF(M114,"* - 1")=1,"ABSENT",""))</f>
        <v/>
      </c>
      <c r="M114" s="351">
        <f>'[1]SEMAINE 01'!X106</f>
        <v>0</v>
      </c>
      <c r="N114" s="351" t="str">
        <f>IF(COUNTIF(M114,"* - 1")=1,IF(L114="ABSENT","Tout va bien","Pb Planif"),IF(L114&lt;&gt;"","Modifier planning Agent",IF(ISTEXT(VLOOKUP($B114,'S1 - Prog'!E$28:E$392,1,FALSE)),"Pb de doublon","")))</f>
        <v/>
      </c>
      <c r="O114" s="351" t="str">
        <f>IF(COUNTIF('S1 - Prog'!$F$28:$F$403,'S1 - Agent'!$B114)=1,CONCATENATE(VLOOKUP($B114,'S1 - Prog'!$F$28:$AD$392,7,FALSE)," ",VLOOKUP($B114,'S1 - Prog'!$F$28:$AD$392,8,FALSE)," ",VLOOKUP($B114,'S1 - Prog'!$F$28:$AD$392,9,FALSE)),IF(COUNTIF(P114,"* - 1")=1,"ABSENT",""))</f>
        <v/>
      </c>
      <c r="P114" s="351">
        <f>'[1]SEMAINE 01'!AA106</f>
        <v>0</v>
      </c>
      <c r="Q114" s="351" t="str">
        <f>IF(COUNTIF(P114,"* - 1")=1,IF(O114="ABSENT","Tout va bien","Pb Planif"),IF(O114&lt;&gt;"","Modifier planning Agent",IF(ISTEXT(VLOOKUP($B114,'S1 - Prog'!F$28:F$392,1,FALSE)),"Pb de doublon","")))</f>
        <v/>
      </c>
      <c r="R114" s="351" t="str">
        <f>IF(COUNTIF('S1 - Prog'!$G$28:$G$403,'S1 - Agent'!$B114)=1,CONCATENATE(VLOOKUP($B114,'S1 - Prog'!$G$28:$AD$392,6,FALSE)," ",VLOOKUP($B114,'S1 - Prog'!$G$28:$AD$392,7,FALSE)," ",VLOOKUP($B114,'S1 - Prog'!$G$28:$AD$392,8,FALSE)),IF(COUNTIF(S114,"* - 1")=1,"ABSENT",""))</f>
        <v/>
      </c>
      <c r="S114" s="351">
        <f>'[1]SEMAINE 01'!AD106</f>
        <v>0</v>
      </c>
      <c r="T114" s="351" t="str">
        <f>IF(COUNTIF(S114,"* - 1")=1,IF(R114="ABSENT","Tout va bien","Pb Planif"),IF(R114&lt;&gt;"","Modifier planning Agent",IF(ISTEXT(VLOOKUP($B114,'S1 - Prog'!G$28:G$392,1,FALSE)),"Pb de doublon","")))</f>
        <v/>
      </c>
      <c r="U114" s="351" t="str">
        <f>IF(COUNTIF('S1 - Prog'!$H$28:$H$403,'S1 - Agent'!$B114)=1,CONCATENATE(VLOOKUP($B114,'S1 - Prog'!$H$28:$AD$392,5,FALSE)," ",VLOOKUP($B114,'S1 - Prog'!$H$28:$AD$392,6,FALSE)," ",VLOOKUP($B114,'S1 - Prog'!$H$28:$AD$392,7,FALSE)),IF(COUNTIF(V114,"* - 1")=1,"ABSENT",""))</f>
        <v/>
      </c>
      <c r="V114" s="351">
        <f>'[1]SEMAINE 01'!AG106</f>
        <v>0</v>
      </c>
      <c r="W114" s="351" t="str">
        <f>IF(COUNTIF(V114,"* - 1")=1,IF(U114="ABSENT","Tout va bien","Pb Planif"),IF(U114&lt;&gt;"","Modifier planning Agent",IF(ISTEXT(VLOOKUP($B114,'S1 - Prog'!H$28:H$392,1,FALSE)),"Pb de doublon","")))</f>
        <v/>
      </c>
      <c r="Y114" s="356" t="str">
        <f t="shared" si="7"/>
        <v xml:space="preserve"> - - - </v>
      </c>
      <c r="Z114" s="357" t="str">
        <f t="shared" si="8"/>
        <v xml:space="preserve"> - - - </v>
      </c>
      <c r="AA114" s="357" t="str">
        <f t="shared" si="9"/>
        <v xml:space="preserve"> - - - </v>
      </c>
      <c r="AB114" s="357" t="str">
        <f t="shared" si="10"/>
        <v xml:space="preserve"> - - - </v>
      </c>
      <c r="AC114" s="357" t="str">
        <f t="shared" si="11"/>
        <v xml:space="preserve"> - - - </v>
      </c>
      <c r="AD114" s="357" t="str">
        <f t="shared" si="12"/>
        <v xml:space="preserve"> - - - </v>
      </c>
      <c r="AE114" s="358" t="str">
        <f t="shared" si="13"/>
        <v xml:space="preserve"> - - - </v>
      </c>
    </row>
    <row r="115" spans="1:31" ht="16.5" thickBot="1" x14ac:dyDescent="0.25">
      <c r="A115" s="360" t="s">
        <v>164</v>
      </c>
      <c r="B115" s="350" t="str">
        <f>CONCATENATE('[1]SEMAINE 01'!$C107," - ",'[1]SEMAINE 01'!$D107,"-",'[1]SEMAINE 01'!$E107," - ",'[1]SEMAINE 01'!$B107)</f>
        <v xml:space="preserve"> - - - </v>
      </c>
      <c r="C115" s="351" t="str">
        <f>IF(COUNTIF('S1 - Prog'!$B$28:$B$403,'S1 - Agent'!$B115)=1,CONCATENATE(VLOOKUP($B115,'S1 - Prog'!$B$28:$AD$392,11,FALSE)," ",VLOOKUP($B115,'S1 - Prog'!$B$28:$AD$392,12,FALSE)," ",VLOOKUP($B115,'S1 - Prog'!$B$28:$AD$392,13,FALSE)),IF(COUNTIF(D115,"* - 1")=1,"ABSENT",""))</f>
        <v/>
      </c>
      <c r="D115" s="351">
        <f>'[1]SEMAINE 01'!O107</f>
        <v>0</v>
      </c>
      <c r="E115" s="351" t="str">
        <f>IF(COUNTIF(D115,"* - 1")=1,IF(C115="ABSENT","Tout va bien","Pb Planif"),IF(C115&lt;&gt;"","Modifier planning Agent",IF(ISTEXT(VLOOKUP($B115,'S1 - Prog'!B$28:B$392,1,FALSE)),"Pb de doublon","")))</f>
        <v/>
      </c>
      <c r="F115" s="351" t="str">
        <f>IF(COUNTIF('S1 - Prog'!$C$28:$C$403,'S1 - Agent'!$B115)=1,CONCATENATE(VLOOKUP($B115,'S1 - Prog'!$C$28:$AD$392,10,FALSE)," ",VLOOKUP($B115,'S1 - Prog'!$C$28:$AD$392,11,FALSE)," ",VLOOKUP($B115,'S1 - Prog'!$C$28:$AD$392,12,FALSE)),IF(COUNTIF(G115,"* - 1")=1,"ABSENT",""))</f>
        <v/>
      </c>
      <c r="G115" s="351">
        <f>'[1]SEMAINE 01'!R107</f>
        <v>0</v>
      </c>
      <c r="H115" s="351" t="str">
        <f>IF(COUNTIF(G115,"* - 1")=1,IF(F115="ABSENT","Tout va bien","Pb Planif"),IF(F115&lt;&gt;"","Modifier planning Agent",IF(ISTEXT(VLOOKUP($B115,'S1 - Prog'!C$28:C$392,1,FALSE)),"Pb de doublon","")))</f>
        <v/>
      </c>
      <c r="I115" s="351" t="str">
        <f>IF(COUNTIF('S1 - Prog'!$D$28:$D$403,'S1 - Agent'!$B115)=1,CONCATENATE(VLOOKUP($B115,'S1 - Prog'!$D$28:$AD$392,9,FALSE)," ",VLOOKUP($B115,'S1 - Prog'!$D$28:$AD$392,10,FALSE)," ",VLOOKUP($B115,'S1 - Prog'!$D$28:$AD$392,11,FALSE)),IF(COUNTIF(J115,"* - 1")=1,"ABSENT",""))</f>
        <v/>
      </c>
      <c r="J115" s="351">
        <f>'[1]SEMAINE 01'!U107</f>
        <v>0</v>
      </c>
      <c r="K115" s="351" t="str">
        <f>IF(COUNTIF(J115,"* - 1")=1,IF(I115="ABSENT","Tout va bien","Pb Planif"),IF(I115&lt;&gt;"","Modifier planning Agent",IF(ISTEXT(VLOOKUP($B115,'S1 - Prog'!D$28:D$392,1,FALSE)),"Pb de doublon","")))</f>
        <v/>
      </c>
      <c r="L115" s="351" t="str">
        <f>IF(COUNTIF('S1 - Prog'!$E$28:$E$403,'S1 - Agent'!$B115)=1,CONCATENATE(VLOOKUP($B115,'S1 - Prog'!$E$28:$AD$392,8,FALSE)," ",VLOOKUP($B115,'S1 - Prog'!$E$28:$AD$392,9,FALSE)," ",VLOOKUP($B115,'S1 - Prog'!$E$28:$AD$392,10,FALSE)),IF(COUNTIF(M115,"* - 1")=1,"ABSENT",""))</f>
        <v/>
      </c>
      <c r="M115" s="351">
        <f>'[1]SEMAINE 01'!X107</f>
        <v>0</v>
      </c>
      <c r="N115" s="351" t="str">
        <f>IF(COUNTIF(M115,"* - 1")=1,IF(L115="ABSENT","Tout va bien","Pb Planif"),IF(L115&lt;&gt;"","Modifier planning Agent",IF(ISTEXT(VLOOKUP($B115,'S1 - Prog'!E$28:E$392,1,FALSE)),"Pb de doublon","")))</f>
        <v/>
      </c>
      <c r="O115" s="351" t="str">
        <f>IF(COUNTIF('S1 - Prog'!$F$28:$F$403,'S1 - Agent'!$B115)=1,CONCATENATE(VLOOKUP($B115,'S1 - Prog'!$F$28:$AD$392,7,FALSE)," ",VLOOKUP($B115,'S1 - Prog'!$F$28:$AD$392,8,FALSE)," ",VLOOKUP($B115,'S1 - Prog'!$F$28:$AD$392,9,FALSE)),IF(COUNTIF(P115,"* - 1")=1,"ABSENT",""))</f>
        <v/>
      </c>
      <c r="P115" s="351">
        <f>'[1]SEMAINE 01'!AA107</f>
        <v>0</v>
      </c>
      <c r="Q115" s="351" t="str">
        <f>IF(COUNTIF(P115,"* - 1")=1,IF(O115="ABSENT","Tout va bien","Pb Planif"),IF(O115&lt;&gt;"","Modifier planning Agent",IF(ISTEXT(VLOOKUP($B115,'S1 - Prog'!F$28:F$392,1,FALSE)),"Pb de doublon","")))</f>
        <v/>
      </c>
      <c r="R115" s="351" t="str">
        <f>IF(COUNTIF('S1 - Prog'!$G$28:$G$403,'S1 - Agent'!$B115)=1,CONCATENATE(VLOOKUP($B115,'S1 - Prog'!$G$28:$AD$392,6,FALSE)," ",VLOOKUP($B115,'S1 - Prog'!$G$28:$AD$392,7,FALSE)," ",VLOOKUP($B115,'S1 - Prog'!$G$28:$AD$392,8,FALSE)),IF(COUNTIF(S115,"* - 1")=1,"ABSENT",""))</f>
        <v/>
      </c>
      <c r="S115" s="351">
        <f>'[1]SEMAINE 01'!AD107</f>
        <v>0</v>
      </c>
      <c r="T115" s="351" t="str">
        <f>IF(COUNTIF(S115,"* - 1")=1,IF(R115="ABSENT","Tout va bien","Pb Planif"),IF(R115&lt;&gt;"","Modifier planning Agent",IF(ISTEXT(VLOOKUP($B115,'S1 - Prog'!G$28:G$392,1,FALSE)),"Pb de doublon","")))</f>
        <v/>
      </c>
      <c r="U115" s="351" t="str">
        <f>IF(COUNTIF('S1 - Prog'!$H$28:$H$403,'S1 - Agent'!$B115)=1,CONCATENATE(VLOOKUP($B115,'S1 - Prog'!$H$28:$AD$392,5,FALSE)," ",VLOOKUP($B115,'S1 - Prog'!$H$28:$AD$392,6,FALSE)," ",VLOOKUP($B115,'S1 - Prog'!$H$28:$AD$392,7,FALSE)),IF(COUNTIF(V115,"* - 1")=1,"ABSENT",""))</f>
        <v/>
      </c>
      <c r="V115" s="351">
        <f>'[1]SEMAINE 01'!AG107</f>
        <v>0</v>
      </c>
      <c r="W115" s="351" t="str">
        <f>IF(COUNTIF(V115,"* - 1")=1,IF(U115="ABSENT","Tout va bien","Pb Planif"),IF(U115&lt;&gt;"","Modifier planning Agent",IF(ISTEXT(VLOOKUP($B115,'S1 - Prog'!H$28:H$392,1,FALSE)),"Pb de doublon","")))</f>
        <v/>
      </c>
      <c r="Y115" s="356" t="str">
        <f t="shared" si="7"/>
        <v xml:space="preserve"> - - - </v>
      </c>
      <c r="Z115" s="357" t="str">
        <f t="shared" si="8"/>
        <v xml:space="preserve"> - - - </v>
      </c>
      <c r="AA115" s="357" t="str">
        <f t="shared" si="9"/>
        <v xml:space="preserve"> - - - </v>
      </c>
      <c r="AB115" s="357" t="str">
        <f t="shared" si="10"/>
        <v xml:space="preserve"> - - - </v>
      </c>
      <c r="AC115" s="357" t="str">
        <f t="shared" si="11"/>
        <v xml:space="preserve"> - - - </v>
      </c>
      <c r="AD115" s="357" t="str">
        <f t="shared" si="12"/>
        <v xml:space="preserve"> - - - </v>
      </c>
      <c r="AE115" s="358" t="str">
        <f t="shared" si="13"/>
        <v xml:space="preserve"> - - - </v>
      </c>
    </row>
    <row r="116" spans="1:31" ht="16.5" thickBot="1" x14ac:dyDescent="0.25">
      <c r="A116" s="360" t="s">
        <v>165</v>
      </c>
      <c r="B116" s="350" t="str">
        <f>CONCATENATE('[1]SEMAINE 01'!$C108," - ",'[1]SEMAINE 01'!$D108,"-",'[1]SEMAINE 01'!$E108," - ",'[1]SEMAINE 01'!$B108)</f>
        <v>T Maint. - - - MR.CP</v>
      </c>
      <c r="C116" s="351" t="str">
        <f>IF(COUNTIF('S1 - Prog'!$B$28:$B$403,'S1 - Agent'!$B116)=1,CONCATENATE(VLOOKUP($B116,'S1 - Prog'!$B$28:$AD$392,11,FALSE)," ",VLOOKUP($B116,'S1 - Prog'!$B$28:$AD$392,12,FALSE)," ",VLOOKUP($B116,'S1 - Prog'!$B$28:$AD$392,13,FALSE)),IF(COUNTIF(D116,"* - 1")=1,"ABSENT",""))</f>
        <v/>
      </c>
      <c r="D116" s="351" t="str">
        <f>'[1]SEMAINE 01'!O108</f>
        <v>SURV.TRAVAUX</v>
      </c>
      <c r="E116" s="351" t="str">
        <f>IF(COUNTIF(D116,"* - 1")=1,IF(C116="ABSENT","Tout va bien","Pb Planif"),IF(C116&lt;&gt;"","Modifier planning Agent",IF(ISTEXT(VLOOKUP($B116,'S1 - Prog'!B$28:B$392,1,FALSE)),"Pb de doublon","")))</f>
        <v/>
      </c>
      <c r="F116" s="351" t="str">
        <f>IF(COUNTIF('S1 - Prog'!$C$28:$C$403,'S1 - Agent'!$B116)=1,CONCATENATE(VLOOKUP($B116,'S1 - Prog'!$C$28:$AD$392,10,FALSE)," ",VLOOKUP($B116,'S1 - Prog'!$C$28:$AD$392,11,FALSE)," ",VLOOKUP($B116,'S1 - Prog'!$C$28:$AD$392,12,FALSE)),IF(COUNTIF(G116,"* - 1")=1,"ABSENT",""))</f>
        <v/>
      </c>
      <c r="G116" s="351" t="str">
        <f>'[1]SEMAINE 01'!R108</f>
        <v>SURV.TRAVAUX</v>
      </c>
      <c r="H116" s="351" t="str">
        <f>IF(COUNTIF(G116,"* - 1")=1,IF(F116="ABSENT","Tout va bien","Pb Planif"),IF(F116&lt;&gt;"","Modifier planning Agent",IF(ISTEXT(VLOOKUP($B116,'S1 - Prog'!C$28:C$392,1,FALSE)),"Pb de doublon","")))</f>
        <v/>
      </c>
      <c r="I116" s="351" t="str">
        <f>IF(COUNTIF('S1 - Prog'!$D$28:$D$403,'S1 - Agent'!$B116)=1,CONCATENATE(VLOOKUP($B116,'S1 - Prog'!$D$28:$AD$392,9,FALSE)," ",VLOOKUP($B116,'S1 - Prog'!$D$28:$AD$392,10,FALSE)," ",VLOOKUP($B116,'S1 - Prog'!$D$28:$AD$392,11,FALSE)),IF(COUNTIF(J116,"* - 1")=1,"ABSENT",""))</f>
        <v/>
      </c>
      <c r="J116" s="351" t="str">
        <f>'[1]SEMAINE 01'!U108</f>
        <v>SURV.TRAVAUX</v>
      </c>
      <c r="K116" s="351" t="str">
        <f>IF(COUNTIF(J116,"* - 1")=1,IF(I116="ABSENT","Tout va bien","Pb Planif"),IF(I116&lt;&gt;"","Modifier planning Agent",IF(ISTEXT(VLOOKUP($B116,'S1 - Prog'!D$28:D$392,1,FALSE)),"Pb de doublon","")))</f>
        <v/>
      </c>
      <c r="L116" s="351" t="str">
        <f>IF(COUNTIF('S1 - Prog'!$E$28:$E$403,'S1 - Agent'!$B116)=1,CONCATENATE(VLOOKUP($B116,'S1 - Prog'!$E$28:$AD$392,8,FALSE)," ",VLOOKUP($B116,'S1 - Prog'!$E$28:$AD$392,9,FALSE)," ",VLOOKUP($B116,'S1 - Prog'!$E$28:$AD$392,10,FALSE)),IF(COUNTIF(M116,"* - 1")=1,"ABSENT",""))</f>
        <v/>
      </c>
      <c r="M116" s="351" t="str">
        <f>'[1]SEMAINE 01'!X108</f>
        <v>SURV.TRAVAUX</v>
      </c>
      <c r="N116" s="351" t="str">
        <f>IF(COUNTIF(M116,"* - 1")=1,IF(L116="ABSENT","Tout va bien","Pb Planif"),IF(L116&lt;&gt;"","Modifier planning Agent",IF(ISTEXT(VLOOKUP($B116,'S1 - Prog'!E$28:E$392,1,FALSE)),"Pb de doublon","")))</f>
        <v/>
      </c>
      <c r="O116" s="351" t="str">
        <f>IF(COUNTIF('S1 - Prog'!$F$28:$F$403,'S1 - Agent'!$B116)=1,CONCATENATE(VLOOKUP($B116,'S1 - Prog'!$F$28:$AD$392,7,FALSE)," ",VLOOKUP($B116,'S1 - Prog'!$F$28:$AD$392,8,FALSE)," ",VLOOKUP($B116,'S1 - Prog'!$F$28:$AD$392,9,FALSE)),IF(COUNTIF(P116,"* - 1")=1,"ABSENT",""))</f>
        <v/>
      </c>
      <c r="P116" s="351" t="str">
        <f>'[1]SEMAINE 01'!AA108</f>
        <v>SURV.TRAVAUX</v>
      </c>
      <c r="Q116" s="351" t="str">
        <f>IF(COUNTIF(P116,"* - 1")=1,IF(O116="ABSENT","Tout va bien","Pb Planif"),IF(O116&lt;&gt;"","Modifier planning Agent",IF(ISTEXT(VLOOKUP($B116,'S1 - Prog'!F$28:F$392,1,FALSE)),"Pb de doublon","")))</f>
        <v/>
      </c>
      <c r="R116" s="351" t="str">
        <f>IF(COUNTIF('S1 - Prog'!$G$28:$G$403,'S1 - Agent'!$B116)=1,CONCATENATE(VLOOKUP($B116,'S1 - Prog'!$G$28:$AD$392,6,FALSE)," ",VLOOKUP($B116,'S1 - Prog'!$G$28:$AD$392,7,FALSE)," ",VLOOKUP($B116,'S1 - Prog'!$G$28:$AD$392,8,FALSE)),IF(COUNTIF(S116,"* - 1")=1,"ABSENT",""))</f>
        <v>ABSENT</v>
      </c>
      <c r="S116" s="351" t="str">
        <f>'[1]SEMAINE 01'!AD108</f>
        <v>REPOS PREVU - 1</v>
      </c>
      <c r="T116" s="351" t="str">
        <f>IF(COUNTIF(S116,"* - 1")=1,IF(R116="ABSENT","Tout va bien","Pb Planif"),IF(R116&lt;&gt;"","Modifier planning Agent",IF(ISTEXT(VLOOKUP($B116,'S1 - Prog'!G$28:G$392,1,FALSE)),"Pb de doublon","")))</f>
        <v>Tout va bien</v>
      </c>
      <c r="U116" s="351" t="str">
        <f>IF(COUNTIF('S1 - Prog'!$H$28:$H$403,'S1 - Agent'!$B116)=1,CONCATENATE(VLOOKUP($B116,'S1 - Prog'!$H$28:$AD$392,5,FALSE)," ",VLOOKUP($B116,'S1 - Prog'!$H$28:$AD$392,6,FALSE)," ",VLOOKUP($B116,'S1 - Prog'!$H$28:$AD$392,7,FALSE)),IF(COUNTIF(V116,"* - 1")=1,"ABSENT",""))</f>
        <v>ABSENT</v>
      </c>
      <c r="V116" s="351" t="str">
        <f>'[1]SEMAINE 01'!AG108</f>
        <v>REPOS PREVU - 1</v>
      </c>
      <c r="W116" s="351" t="str">
        <f>IF(COUNTIF(V116,"* - 1")=1,IF(U116="ABSENT","Tout va bien","Pb Planif"),IF(U116&lt;&gt;"","Modifier planning Agent",IF(ISTEXT(VLOOKUP($B116,'S1 - Prog'!H$28:H$392,1,FALSE)),"Pb de doublon","")))</f>
        <v>Tout va bien</v>
      </c>
      <c r="Y116" s="356" t="str">
        <f t="shared" si="7"/>
        <v>T Maint. - - - MR.CP</v>
      </c>
      <c r="Z116" s="357" t="str">
        <f t="shared" si="8"/>
        <v>T Maint. - - - MR.CP</v>
      </c>
      <c r="AA116" s="357" t="str">
        <f t="shared" si="9"/>
        <v>T Maint. - - - MR.CP</v>
      </c>
      <c r="AB116" s="357" t="str">
        <f t="shared" si="10"/>
        <v>T Maint. - - - MR.CP</v>
      </c>
      <c r="AC116" s="357" t="str">
        <f t="shared" si="11"/>
        <v>T Maint. - - - MR.CP</v>
      </c>
      <c r="AD116" s="357" t="str">
        <f t="shared" si="12"/>
        <v/>
      </c>
      <c r="AE116" s="358" t="str">
        <f t="shared" si="13"/>
        <v/>
      </c>
    </row>
    <row r="117" spans="1:31" ht="16.5" thickBot="1" x14ac:dyDescent="0.25">
      <c r="A117" s="360" t="s">
        <v>166</v>
      </c>
      <c r="B117" s="350" t="str">
        <f>CONCATENATE('[1]SEMAINE 01'!$C109," - ",'[1]SEMAINE 01'!$D109,"-",'[1]SEMAINE 01'!$E109," - ",'[1]SEMAINE 01'!$B109)</f>
        <v>T Maint. - - - MR.CQ</v>
      </c>
      <c r="C117" s="351" t="str">
        <f>IF(COUNTIF('S1 - Prog'!$B$28:$B$403,'S1 - Agent'!$B117)=1,CONCATENATE(VLOOKUP($B117,'S1 - Prog'!$B$28:$AD$392,11,FALSE)," ",VLOOKUP($B117,'S1 - Prog'!$B$28:$AD$392,12,FALSE)," ",VLOOKUP($B117,'S1 - Prog'!$B$28:$AD$392,13,FALSE)),IF(COUNTIF(D117,"* - 1")=1,"ABSENT",""))</f>
        <v>ABSENT</v>
      </c>
      <c r="D117" s="351" t="str">
        <f>'[1]SEMAINE 01'!O109</f>
        <v>CONGE ANNUEL - 1</v>
      </c>
      <c r="E117" s="351" t="str">
        <f>IF(COUNTIF(D117,"* - 1")=1,IF(C117="ABSENT","Tout va bien","Pb Planif"),IF(C117&lt;&gt;"","Modifier planning Agent",IF(ISTEXT(VLOOKUP($B117,'S1 - Prog'!B$28:B$392,1,FALSE)),"Pb de doublon","")))</f>
        <v>Tout va bien</v>
      </c>
      <c r="F117" s="351" t="str">
        <f>IF(COUNTIF('S1 - Prog'!$C$28:$C$403,'S1 - Agent'!$B117)=1,CONCATENATE(VLOOKUP($B117,'S1 - Prog'!$C$28:$AD$392,10,FALSE)," ",VLOOKUP($B117,'S1 - Prog'!$C$28:$AD$392,11,FALSE)," ",VLOOKUP($B117,'S1 - Prog'!$C$28:$AD$392,12,FALSE)),IF(COUNTIF(G117,"* - 1")=1,"ABSENT",""))</f>
        <v/>
      </c>
      <c r="G117" s="351">
        <f>'[1]SEMAINE 01'!R109</f>
        <v>0</v>
      </c>
      <c r="H117" s="351" t="str">
        <f>IF(COUNTIF(G117,"* - 1")=1,IF(F117="ABSENT","Tout va bien","Pb Planif"),IF(F117&lt;&gt;"","Modifier planning Agent",IF(ISTEXT(VLOOKUP($B117,'S1 - Prog'!C$28:C$392,1,FALSE)),"Pb de doublon","")))</f>
        <v/>
      </c>
      <c r="I117" s="351" t="str">
        <f>IF(COUNTIF('S1 - Prog'!$D$28:$D$403,'S1 - Agent'!$B117)=1,CONCATENATE(VLOOKUP($B117,'S1 - Prog'!$D$28:$AD$392,9,FALSE)," ",VLOOKUP($B117,'S1 - Prog'!$D$28:$AD$392,10,FALSE)," ",VLOOKUP($B117,'S1 - Prog'!$D$28:$AD$392,11,FALSE)),IF(COUNTIF(J117,"* - 1")=1,"ABSENT",""))</f>
        <v/>
      </c>
      <c r="J117" s="351">
        <f>'[1]SEMAINE 01'!U109</f>
        <v>0</v>
      </c>
      <c r="K117" s="351" t="str">
        <f>IF(COUNTIF(J117,"* - 1")=1,IF(I117="ABSENT","Tout va bien","Pb Planif"),IF(I117&lt;&gt;"","Modifier planning Agent",IF(ISTEXT(VLOOKUP($B117,'S1 - Prog'!D$28:D$392,1,FALSE)),"Pb de doublon","")))</f>
        <v/>
      </c>
      <c r="L117" s="351" t="str">
        <f>IF(COUNTIF('S1 - Prog'!$E$28:$E$403,'S1 - Agent'!$B117)=1,CONCATENATE(VLOOKUP($B117,'S1 - Prog'!$E$28:$AD$392,8,FALSE)," ",VLOOKUP($B117,'S1 - Prog'!$E$28:$AD$392,9,FALSE)," ",VLOOKUP($B117,'S1 - Prog'!$E$28:$AD$392,10,FALSE)),IF(COUNTIF(M117,"* - 1")=1,"ABSENT",""))</f>
        <v/>
      </c>
      <c r="M117" s="351">
        <f>'[1]SEMAINE 01'!X109</f>
        <v>0</v>
      </c>
      <c r="N117" s="351" t="str">
        <f>IF(COUNTIF(M117,"* - 1")=1,IF(L117="ABSENT","Tout va bien","Pb Planif"),IF(L117&lt;&gt;"","Modifier planning Agent",IF(ISTEXT(VLOOKUP($B117,'S1 - Prog'!E$28:E$392,1,FALSE)),"Pb de doublon","")))</f>
        <v/>
      </c>
      <c r="O117" s="351" t="str">
        <f>IF(COUNTIF('S1 - Prog'!$F$28:$F$403,'S1 - Agent'!$B117)=1,CONCATENATE(VLOOKUP($B117,'S1 - Prog'!$F$28:$AD$392,7,FALSE)," ",VLOOKUP($B117,'S1 - Prog'!$F$28:$AD$392,8,FALSE)," ",VLOOKUP($B117,'S1 - Prog'!$F$28:$AD$392,9,FALSE)),IF(COUNTIF(P117,"* - 1")=1,"ABSENT",""))</f>
        <v/>
      </c>
      <c r="P117" s="351">
        <f>'[1]SEMAINE 01'!AA109</f>
        <v>0</v>
      </c>
      <c r="Q117" s="351" t="str">
        <f>IF(COUNTIF(P117,"* - 1")=1,IF(O117="ABSENT","Tout va bien","Pb Planif"),IF(O117&lt;&gt;"","Modifier planning Agent",IF(ISTEXT(VLOOKUP($B117,'S1 - Prog'!F$28:F$392,1,FALSE)),"Pb de doublon","")))</f>
        <v/>
      </c>
      <c r="R117" s="351" t="str">
        <f>IF(COUNTIF('S1 - Prog'!$G$28:$G$403,'S1 - Agent'!$B117)=1,CONCATENATE(VLOOKUP($B117,'S1 - Prog'!$G$28:$AD$392,6,FALSE)," ",VLOOKUP($B117,'S1 - Prog'!$G$28:$AD$392,7,FALSE)," ",VLOOKUP($B117,'S1 - Prog'!$G$28:$AD$392,8,FALSE)),IF(COUNTIF(S117,"* - 1")=1,"ABSENT",""))</f>
        <v>ABSENT</v>
      </c>
      <c r="S117" s="351" t="str">
        <f>'[1]SEMAINE 01'!AD109</f>
        <v>REPOS PREVU - 1</v>
      </c>
      <c r="T117" s="351" t="str">
        <f>IF(COUNTIF(S117,"* - 1")=1,IF(R117="ABSENT","Tout va bien","Pb Planif"),IF(R117&lt;&gt;"","Modifier planning Agent",IF(ISTEXT(VLOOKUP($B117,'S1 - Prog'!G$28:G$392,1,FALSE)),"Pb de doublon","")))</f>
        <v>Tout va bien</v>
      </c>
      <c r="U117" s="351" t="str">
        <f>IF(COUNTIF('S1 - Prog'!$H$28:$H$403,'S1 - Agent'!$B117)=1,CONCATENATE(VLOOKUP($B117,'S1 - Prog'!$H$28:$AD$392,5,FALSE)," ",VLOOKUP($B117,'S1 - Prog'!$H$28:$AD$392,6,FALSE)," ",VLOOKUP($B117,'S1 - Prog'!$H$28:$AD$392,7,FALSE)),IF(COUNTIF(V117,"* - 1")=1,"ABSENT",""))</f>
        <v>ABSENT</v>
      </c>
      <c r="V117" s="351" t="str">
        <f>'[1]SEMAINE 01'!AG109</f>
        <v>REPOS PREVU - 1</v>
      </c>
      <c r="W117" s="351" t="str">
        <f>IF(COUNTIF(V117,"* - 1")=1,IF(U117="ABSENT","Tout va bien","Pb Planif"),IF(U117&lt;&gt;"","Modifier planning Agent",IF(ISTEXT(VLOOKUP($B117,'S1 - Prog'!H$28:H$392,1,FALSE)),"Pb de doublon","")))</f>
        <v>Tout va bien</v>
      </c>
      <c r="Y117" s="356" t="str">
        <f t="shared" si="7"/>
        <v/>
      </c>
      <c r="Z117" s="357" t="str">
        <f t="shared" si="8"/>
        <v>T Maint. - - - MR.CQ</v>
      </c>
      <c r="AA117" s="357" t="str">
        <f t="shared" si="9"/>
        <v>T Maint. - - - MR.CQ</v>
      </c>
      <c r="AB117" s="357" t="str">
        <f t="shared" si="10"/>
        <v>T Maint. - - - MR.CQ</v>
      </c>
      <c r="AC117" s="357" t="str">
        <f t="shared" si="11"/>
        <v>T Maint. - - - MR.CQ</v>
      </c>
      <c r="AD117" s="357" t="str">
        <f t="shared" si="12"/>
        <v/>
      </c>
      <c r="AE117" s="358" t="str">
        <f t="shared" si="13"/>
        <v/>
      </c>
    </row>
    <row r="118" spans="1:31" ht="16.5" thickBot="1" x14ac:dyDescent="0.25">
      <c r="A118" s="360" t="s">
        <v>167</v>
      </c>
      <c r="B118" s="350" t="str">
        <f>CONCATENATE('[1]SEMAINE 01'!$C110," - ",'[1]SEMAINE 01'!$D110,"-",'[1]SEMAINE 01'!$E110," - ",'[1]SEMAINE 01'!$B110)</f>
        <v>T Maint. - - - MR.CR</v>
      </c>
      <c r="C118" s="351" t="str">
        <f>IF(COUNTIF('S1 - Prog'!$B$28:$B$403,'S1 - Agent'!$B118)=1,CONCATENATE(VLOOKUP($B118,'S1 - Prog'!$B$28:$AD$392,11,FALSE)," ",VLOOKUP($B118,'S1 - Prog'!$B$28:$AD$392,12,FALSE)," ",VLOOKUP($B118,'S1 - Prog'!$B$28:$AD$392,13,FALSE)),IF(COUNTIF(D118,"* - 1")=1,"ABSENT",""))</f>
        <v>ABSENT</v>
      </c>
      <c r="D118" s="351" t="str">
        <f>'[1]SEMAINE 01'!O110</f>
        <v>CONV.MEDICALE - 1</v>
      </c>
      <c r="E118" s="351" t="str">
        <f>IF(COUNTIF(D118,"* - 1")=1,IF(C118="ABSENT","Tout va bien","Pb Planif"),IF(C118&lt;&gt;"","Modifier planning Agent",IF(ISTEXT(VLOOKUP($B118,'S1 - Prog'!B$28:B$392,1,FALSE)),"Pb de doublon","")))</f>
        <v>Tout va bien</v>
      </c>
      <c r="F118" s="351" t="str">
        <f>IF(COUNTIF('S1 - Prog'!$C$28:$C$403,'S1 - Agent'!$B118)=1,CONCATENATE(VLOOKUP($B118,'S1 - Prog'!$C$28:$AD$392,10,FALSE)," ",VLOOKUP($B118,'S1 - Prog'!$C$28:$AD$392,11,FALSE)," ",VLOOKUP($B118,'S1 - Prog'!$C$28:$AD$392,12,FALSE)),IF(COUNTIF(G118,"* - 1")=1,"ABSENT",""))</f>
        <v/>
      </c>
      <c r="G118" s="351" t="str">
        <f>'[1]SEMAINE 01'!R110</f>
        <v>COUPURE SECU.</v>
      </c>
      <c r="H118" s="351" t="str">
        <f>IF(COUNTIF(G118,"* - 1")=1,IF(F118="ABSENT","Tout va bien","Pb Planif"),IF(F118&lt;&gt;"","Modifier planning Agent",IF(ISTEXT(VLOOKUP($B118,'S1 - Prog'!C$28:C$392,1,FALSE)),"Pb de doublon","")))</f>
        <v/>
      </c>
      <c r="I118" s="351" t="str">
        <f>IF(COUNTIF('S1 - Prog'!$D$28:$D$403,'S1 - Agent'!$B118)=1,CONCATENATE(VLOOKUP($B118,'S1 - Prog'!$D$28:$AD$392,9,FALSE)," ",VLOOKUP($B118,'S1 - Prog'!$D$28:$AD$392,10,FALSE)," ",VLOOKUP($B118,'S1 - Prog'!$D$28:$AD$392,11,FALSE)),IF(COUNTIF(J118,"* - 1")=1,"ABSENT",""))</f>
        <v/>
      </c>
      <c r="J118" s="351">
        <f>'[1]SEMAINE 01'!U110</f>
        <v>0</v>
      </c>
      <c r="K118" s="351" t="str">
        <f>IF(COUNTIF(J118,"* - 1")=1,IF(I118="ABSENT","Tout va bien","Pb Planif"),IF(I118&lt;&gt;"","Modifier planning Agent",IF(ISTEXT(VLOOKUP($B118,'S1 - Prog'!D$28:D$392,1,FALSE)),"Pb de doublon","")))</f>
        <v/>
      </c>
      <c r="L118" s="351" t="str">
        <f>IF(COUNTIF('S1 - Prog'!$E$28:$E$403,'S1 - Agent'!$B118)=1,CONCATENATE(VLOOKUP($B118,'S1 - Prog'!$E$28:$AD$392,8,FALSE)," ",VLOOKUP($B118,'S1 - Prog'!$E$28:$AD$392,9,FALSE)," ",VLOOKUP($B118,'S1 - Prog'!$E$28:$AD$392,10,FALSE)),IF(COUNTIF(M118,"* - 1")=1,"ABSENT",""))</f>
        <v/>
      </c>
      <c r="M118" s="351">
        <f>'[1]SEMAINE 01'!X110</f>
        <v>0</v>
      </c>
      <c r="N118" s="351" t="str">
        <f>IF(COUNTIF(M118,"* - 1")=1,IF(L118="ABSENT","Tout va bien","Pb Planif"),IF(L118&lt;&gt;"","Modifier planning Agent",IF(ISTEXT(VLOOKUP($B118,'S1 - Prog'!E$28:E$392,1,FALSE)),"Pb de doublon","")))</f>
        <v/>
      </c>
      <c r="O118" s="351" t="str">
        <f>IF(COUNTIF('S1 - Prog'!$F$28:$F$403,'S1 - Agent'!$B118)=1,CONCATENATE(VLOOKUP($B118,'S1 - Prog'!$F$28:$AD$392,7,FALSE)," ",VLOOKUP($B118,'S1 - Prog'!$F$28:$AD$392,8,FALSE)," ",VLOOKUP($B118,'S1 - Prog'!$F$28:$AD$392,9,FALSE)),IF(COUNTIF(P118,"* - 1")=1,"ABSENT",""))</f>
        <v/>
      </c>
      <c r="P118" s="351">
        <f>'[1]SEMAINE 01'!AA110</f>
        <v>0</v>
      </c>
      <c r="Q118" s="351" t="str">
        <f>IF(COUNTIF(P118,"* - 1")=1,IF(O118="ABSENT","Tout va bien","Pb Planif"),IF(O118&lt;&gt;"","Modifier planning Agent",IF(ISTEXT(VLOOKUP($B118,'S1 - Prog'!F$28:F$392,1,FALSE)),"Pb de doublon","")))</f>
        <v/>
      </c>
      <c r="R118" s="351" t="str">
        <f>IF(COUNTIF('S1 - Prog'!$G$28:$G$403,'S1 - Agent'!$B118)=1,CONCATENATE(VLOOKUP($B118,'S1 - Prog'!$G$28:$AD$392,6,FALSE)," ",VLOOKUP($B118,'S1 - Prog'!$G$28:$AD$392,7,FALSE)," ",VLOOKUP($B118,'S1 - Prog'!$G$28:$AD$392,8,FALSE)),IF(COUNTIF(S118,"* - 1")=1,"ABSENT",""))</f>
        <v>ABSENT</v>
      </c>
      <c r="S118" s="351" t="str">
        <f>'[1]SEMAINE 01'!AD110</f>
        <v>REPOS PREVU - 1</v>
      </c>
      <c r="T118" s="351" t="str">
        <f>IF(COUNTIF(S118,"* - 1")=1,IF(R118="ABSENT","Tout va bien","Pb Planif"),IF(R118&lt;&gt;"","Modifier planning Agent",IF(ISTEXT(VLOOKUP($B118,'S1 - Prog'!G$28:G$392,1,FALSE)),"Pb de doublon","")))</f>
        <v>Tout va bien</v>
      </c>
      <c r="U118" s="351" t="str">
        <f>IF(COUNTIF('S1 - Prog'!$H$28:$H$403,'S1 - Agent'!$B118)=1,CONCATENATE(VLOOKUP($B118,'S1 - Prog'!$H$28:$AD$392,5,FALSE)," ",VLOOKUP($B118,'S1 - Prog'!$H$28:$AD$392,6,FALSE)," ",VLOOKUP($B118,'S1 - Prog'!$H$28:$AD$392,7,FALSE)),IF(COUNTIF(V118,"* - 1")=1,"ABSENT",""))</f>
        <v>ABSENT</v>
      </c>
      <c r="V118" s="351" t="str">
        <f>'[1]SEMAINE 01'!AG110</f>
        <v>REPOS PREVU - 1</v>
      </c>
      <c r="W118" s="351" t="str">
        <f>IF(COUNTIF(V118,"* - 1")=1,IF(U118="ABSENT","Tout va bien","Pb Planif"),IF(U118&lt;&gt;"","Modifier planning Agent",IF(ISTEXT(VLOOKUP($B118,'S1 - Prog'!H$28:H$392,1,FALSE)),"Pb de doublon","")))</f>
        <v>Tout va bien</v>
      </c>
      <c r="Y118" s="356" t="str">
        <f t="shared" si="7"/>
        <v/>
      </c>
      <c r="Z118" s="357" t="str">
        <f t="shared" si="8"/>
        <v>T Maint. - - - MR.CR</v>
      </c>
      <c r="AA118" s="357" t="str">
        <f t="shared" si="9"/>
        <v>T Maint. - - - MR.CR</v>
      </c>
      <c r="AB118" s="357" t="str">
        <f t="shared" si="10"/>
        <v>T Maint. - - - MR.CR</v>
      </c>
      <c r="AC118" s="357" t="str">
        <f t="shared" si="11"/>
        <v>T Maint. - - - MR.CR</v>
      </c>
      <c r="AD118" s="357" t="str">
        <f t="shared" si="12"/>
        <v/>
      </c>
      <c r="AE118" s="358" t="str">
        <f t="shared" si="13"/>
        <v/>
      </c>
    </row>
    <row r="119" spans="1:31" ht="16.5" thickBot="1" x14ac:dyDescent="0.25">
      <c r="A119" s="360" t="s">
        <v>168</v>
      </c>
      <c r="B119" s="350" t="str">
        <f>CONCATENATE('[1]SEMAINE 01'!$C111," - ",'[1]SEMAINE 01'!$D111,"-",'[1]SEMAINE 01'!$E111," - ",'[1]SEMAINE 01'!$B111)</f>
        <v>T Maint. - - - MR.CS</v>
      </c>
      <c r="C119" s="351" t="str">
        <f>IF(COUNTIF('S1 - Prog'!$B$28:$B$403,'S1 - Agent'!$B119)=1,CONCATENATE(VLOOKUP($B119,'S1 - Prog'!$B$28:$AD$392,11,FALSE)," ",VLOOKUP($B119,'S1 - Prog'!$B$28:$AD$392,12,FALSE)," ",VLOOKUP($B119,'S1 - Prog'!$B$28:$AD$392,13,FALSE)),IF(COUNTIF(D119,"* - 1")=1,"ABSENT",""))</f>
        <v>ABSENT</v>
      </c>
      <c r="D119" s="351" t="str">
        <f>'[1]SEMAINE 01'!O111</f>
        <v>CONGE ANNUEL - 1</v>
      </c>
      <c r="E119" s="351" t="str">
        <f>IF(COUNTIF(D119,"* - 1")=1,IF(C119="ABSENT","Tout va bien","Pb Planif"),IF(C119&lt;&gt;"","Modifier planning Agent",IF(ISTEXT(VLOOKUP($B119,'S1 - Prog'!B$28:B$392,1,FALSE)),"Pb de doublon","")))</f>
        <v>Tout va bien</v>
      </c>
      <c r="F119" s="351" t="str">
        <f>IF(COUNTIF('S1 - Prog'!$C$28:$C$403,'S1 - Agent'!$B119)=1,CONCATENATE(VLOOKUP($B119,'S1 - Prog'!$C$28:$AD$392,10,FALSE)," ",VLOOKUP($B119,'S1 - Prog'!$C$28:$AD$392,11,FALSE)," ",VLOOKUP($B119,'S1 - Prog'!$C$28:$AD$392,12,FALSE)),IF(COUNTIF(G119,"* - 1")=1,"ABSENT",""))</f>
        <v/>
      </c>
      <c r="G119" s="351">
        <f>'[1]SEMAINE 01'!R111</f>
        <v>0</v>
      </c>
      <c r="H119" s="351" t="str">
        <f>IF(COUNTIF(G119,"* - 1")=1,IF(F119="ABSENT","Tout va bien","Pb Planif"),IF(F119&lt;&gt;"","Modifier planning Agent",IF(ISTEXT(VLOOKUP($B119,'S1 - Prog'!C$28:C$392,1,FALSE)),"Pb de doublon","")))</f>
        <v/>
      </c>
      <c r="I119" s="351" t="str">
        <f>IF(COUNTIF('S1 - Prog'!$D$28:$D$403,'S1 - Agent'!$B119)=1,CONCATENATE(VLOOKUP($B119,'S1 - Prog'!$D$28:$AD$392,9,FALSE)," ",VLOOKUP($B119,'S1 - Prog'!$D$28:$AD$392,10,FALSE)," ",VLOOKUP($B119,'S1 - Prog'!$D$28:$AD$392,11,FALSE)),IF(COUNTIF(J119,"* - 1")=1,"ABSENT",""))</f>
        <v/>
      </c>
      <c r="J119" s="351">
        <f>'[1]SEMAINE 01'!U111</f>
        <v>0</v>
      </c>
      <c r="K119" s="351" t="str">
        <f>IF(COUNTIF(J119,"* - 1")=1,IF(I119="ABSENT","Tout va bien","Pb Planif"),IF(I119&lt;&gt;"","Modifier planning Agent",IF(ISTEXT(VLOOKUP($B119,'S1 - Prog'!D$28:D$392,1,FALSE)),"Pb de doublon","")))</f>
        <v/>
      </c>
      <c r="L119" s="351" t="str">
        <f>IF(COUNTIF('S1 - Prog'!$E$28:$E$403,'S1 - Agent'!$B119)=1,CONCATENATE(VLOOKUP($B119,'S1 - Prog'!$E$28:$AD$392,8,FALSE)," ",VLOOKUP($B119,'S1 - Prog'!$E$28:$AD$392,9,FALSE)," ",VLOOKUP($B119,'S1 - Prog'!$E$28:$AD$392,10,FALSE)),IF(COUNTIF(M119,"* - 1")=1,"ABSENT",""))</f>
        <v/>
      </c>
      <c r="M119" s="351">
        <f>'[1]SEMAINE 01'!X111</f>
        <v>0</v>
      </c>
      <c r="N119" s="351" t="str">
        <f>IF(COUNTIF(M119,"* - 1")=1,IF(L119="ABSENT","Tout va bien","Pb Planif"),IF(L119&lt;&gt;"","Modifier planning Agent",IF(ISTEXT(VLOOKUP($B119,'S1 - Prog'!E$28:E$392,1,FALSE)),"Pb de doublon","")))</f>
        <v/>
      </c>
      <c r="O119" s="351" t="str">
        <f>IF(COUNTIF('S1 - Prog'!$F$28:$F$403,'S1 - Agent'!$B119)=1,CONCATENATE(VLOOKUP($B119,'S1 - Prog'!$F$28:$AD$392,7,FALSE)," ",VLOOKUP($B119,'S1 - Prog'!$F$28:$AD$392,8,FALSE)," ",VLOOKUP($B119,'S1 - Prog'!$F$28:$AD$392,9,FALSE)),IF(COUNTIF(P119,"* - 1")=1,"ABSENT",""))</f>
        <v>ABSENT</v>
      </c>
      <c r="P119" s="351" t="str">
        <f>'[1]SEMAINE 01'!AA111</f>
        <v>MISS.DIVERSE - 1</v>
      </c>
      <c r="Q119" s="351" t="str">
        <f>IF(COUNTIF(P119,"* - 1")=1,IF(O119="ABSENT","Tout va bien","Pb Planif"),IF(O119&lt;&gt;"","Modifier planning Agent",IF(ISTEXT(VLOOKUP($B119,'S1 - Prog'!F$28:F$392,1,FALSE)),"Pb de doublon","")))</f>
        <v>Tout va bien</v>
      </c>
      <c r="R119" s="351" t="str">
        <f>IF(COUNTIF('S1 - Prog'!$G$28:$G$403,'S1 - Agent'!$B119)=1,CONCATENATE(VLOOKUP($B119,'S1 - Prog'!$G$28:$AD$392,6,FALSE)," ",VLOOKUP($B119,'S1 - Prog'!$G$28:$AD$392,7,FALSE)," ",VLOOKUP($B119,'S1 - Prog'!$G$28:$AD$392,8,FALSE)),IF(COUNTIF(S119,"* - 1")=1,"ABSENT",""))</f>
        <v>ABSENT</v>
      </c>
      <c r="S119" s="351" t="str">
        <f>'[1]SEMAINE 01'!AD111</f>
        <v>REPOS PREVU - 1</v>
      </c>
      <c r="T119" s="351" t="str">
        <f>IF(COUNTIF(S119,"* - 1")=1,IF(R119="ABSENT","Tout va bien","Pb Planif"),IF(R119&lt;&gt;"","Modifier planning Agent",IF(ISTEXT(VLOOKUP($B119,'S1 - Prog'!G$28:G$392,1,FALSE)),"Pb de doublon","")))</f>
        <v>Tout va bien</v>
      </c>
      <c r="U119" s="351" t="str">
        <f>IF(COUNTIF('S1 - Prog'!$H$28:$H$403,'S1 - Agent'!$B119)=1,CONCATENATE(VLOOKUP($B119,'S1 - Prog'!$H$28:$AD$392,5,FALSE)," ",VLOOKUP($B119,'S1 - Prog'!$H$28:$AD$392,6,FALSE)," ",VLOOKUP($B119,'S1 - Prog'!$H$28:$AD$392,7,FALSE)),IF(COUNTIF(V119,"* - 1")=1,"ABSENT",""))</f>
        <v>ABSENT</v>
      </c>
      <c r="V119" s="351" t="str">
        <f>'[1]SEMAINE 01'!AG111</f>
        <v>REPOS PREVU - 1</v>
      </c>
      <c r="W119" s="351" t="str">
        <f>IF(COUNTIF(V119,"* - 1")=1,IF(U119="ABSENT","Tout va bien","Pb Planif"),IF(U119&lt;&gt;"","Modifier planning Agent",IF(ISTEXT(VLOOKUP($B119,'S1 - Prog'!H$28:H$392,1,FALSE)),"Pb de doublon","")))</f>
        <v>Tout va bien</v>
      </c>
      <c r="Y119" s="356" t="str">
        <f t="shared" si="7"/>
        <v/>
      </c>
      <c r="Z119" s="357" t="str">
        <f t="shared" si="8"/>
        <v>T Maint. - - - MR.CS</v>
      </c>
      <c r="AA119" s="357" t="str">
        <f t="shared" si="9"/>
        <v>T Maint. - - - MR.CS</v>
      </c>
      <c r="AB119" s="357" t="str">
        <f t="shared" si="10"/>
        <v>T Maint. - - - MR.CS</v>
      </c>
      <c r="AC119" s="357" t="str">
        <f t="shared" si="11"/>
        <v/>
      </c>
      <c r="AD119" s="357" t="str">
        <f t="shared" si="12"/>
        <v/>
      </c>
      <c r="AE119" s="358" t="str">
        <f t="shared" si="13"/>
        <v/>
      </c>
    </row>
    <row r="120" spans="1:31" ht="16.5" thickBot="1" x14ac:dyDescent="0.25">
      <c r="A120" s="360" t="s">
        <v>164</v>
      </c>
      <c r="B120" s="350" t="str">
        <f>CONCATENATE('[1]SEMAINE 01'!$C112," - ",'[1]SEMAINE 01'!$D112,"-",'[1]SEMAINE 01'!$E112," - ",'[1]SEMAINE 01'!$B112)</f>
        <v xml:space="preserve"> - - - </v>
      </c>
      <c r="C120" s="351" t="str">
        <f>IF(COUNTIF('S1 - Prog'!$B$28:$B$403,'S1 - Agent'!$B120)=1,CONCATENATE(VLOOKUP($B120,'S1 - Prog'!$B$28:$AD$392,11,FALSE)," ",VLOOKUP($B120,'S1 - Prog'!$B$28:$AD$392,12,FALSE)," ",VLOOKUP($B120,'S1 - Prog'!$B$28:$AD$392,13,FALSE)),IF(COUNTIF(D120,"* - 1")=1,"ABSENT",""))</f>
        <v/>
      </c>
      <c r="D120" s="351">
        <f>'[1]SEMAINE 01'!O112</f>
        <v>0</v>
      </c>
      <c r="E120" s="351" t="str">
        <f>IF(COUNTIF(D120,"* - 1")=1,IF(C120="ABSENT","Tout va bien","Pb Planif"),IF(C120&lt;&gt;"","Modifier planning Agent",IF(ISTEXT(VLOOKUP($B120,'S1 - Prog'!B$28:B$392,1,FALSE)),"Pb de doublon","")))</f>
        <v/>
      </c>
      <c r="F120" s="351" t="str">
        <f>IF(COUNTIF('S1 - Prog'!$C$28:$C$403,'S1 - Agent'!$B120)=1,CONCATENATE(VLOOKUP($B120,'S1 - Prog'!$C$28:$AD$392,10,FALSE)," ",VLOOKUP($B120,'S1 - Prog'!$C$28:$AD$392,11,FALSE)," ",VLOOKUP($B120,'S1 - Prog'!$C$28:$AD$392,12,FALSE)),IF(COUNTIF(G120,"* - 1")=1,"ABSENT",""))</f>
        <v/>
      </c>
      <c r="G120" s="351">
        <f>'[1]SEMAINE 01'!R112</f>
        <v>0</v>
      </c>
      <c r="H120" s="351" t="str">
        <f>IF(COUNTIF(G120,"* - 1")=1,IF(F120="ABSENT","Tout va bien","Pb Planif"),IF(F120&lt;&gt;"","Modifier planning Agent",IF(ISTEXT(VLOOKUP($B120,'S1 - Prog'!C$28:C$392,1,FALSE)),"Pb de doublon","")))</f>
        <v/>
      </c>
      <c r="I120" s="351" t="str">
        <f>IF(COUNTIF('S1 - Prog'!$D$28:$D$403,'S1 - Agent'!$B120)=1,CONCATENATE(VLOOKUP($B120,'S1 - Prog'!$D$28:$AD$392,9,FALSE)," ",VLOOKUP($B120,'S1 - Prog'!$D$28:$AD$392,10,FALSE)," ",VLOOKUP($B120,'S1 - Prog'!$D$28:$AD$392,11,FALSE)),IF(COUNTIF(J120,"* - 1")=1,"ABSENT",""))</f>
        <v/>
      </c>
      <c r="J120" s="351">
        <f>'[1]SEMAINE 01'!U112</f>
        <v>0</v>
      </c>
      <c r="K120" s="351" t="str">
        <f>IF(COUNTIF(J120,"* - 1")=1,IF(I120="ABSENT","Tout va bien","Pb Planif"),IF(I120&lt;&gt;"","Modifier planning Agent",IF(ISTEXT(VLOOKUP($B120,'S1 - Prog'!D$28:D$392,1,FALSE)),"Pb de doublon","")))</f>
        <v/>
      </c>
      <c r="L120" s="351" t="str">
        <f>IF(COUNTIF('S1 - Prog'!$E$28:$E$403,'S1 - Agent'!$B120)=1,CONCATENATE(VLOOKUP($B120,'S1 - Prog'!$E$28:$AD$392,8,FALSE)," ",VLOOKUP($B120,'S1 - Prog'!$E$28:$AD$392,9,FALSE)," ",VLOOKUP($B120,'S1 - Prog'!$E$28:$AD$392,10,FALSE)),IF(COUNTIF(M120,"* - 1")=1,"ABSENT",""))</f>
        <v/>
      </c>
      <c r="M120" s="351">
        <f>'[1]SEMAINE 01'!X112</f>
        <v>0</v>
      </c>
      <c r="N120" s="351" t="str">
        <f>IF(COUNTIF(M120,"* - 1")=1,IF(L120="ABSENT","Tout va bien","Pb Planif"),IF(L120&lt;&gt;"","Modifier planning Agent",IF(ISTEXT(VLOOKUP($B120,'S1 - Prog'!E$28:E$392,1,FALSE)),"Pb de doublon","")))</f>
        <v/>
      </c>
      <c r="O120" s="351" t="str">
        <f>IF(COUNTIF('S1 - Prog'!$F$28:$F$403,'S1 - Agent'!$B120)=1,CONCATENATE(VLOOKUP($B120,'S1 - Prog'!$F$28:$AD$392,7,FALSE)," ",VLOOKUP($B120,'S1 - Prog'!$F$28:$AD$392,8,FALSE)," ",VLOOKUP($B120,'S1 - Prog'!$F$28:$AD$392,9,FALSE)),IF(COUNTIF(P120,"* - 1")=1,"ABSENT",""))</f>
        <v/>
      </c>
      <c r="P120" s="351">
        <f>'[1]SEMAINE 01'!AA112</f>
        <v>0</v>
      </c>
      <c r="Q120" s="351" t="str">
        <f>IF(COUNTIF(P120,"* - 1")=1,IF(O120="ABSENT","Tout va bien","Pb Planif"),IF(O120&lt;&gt;"","Modifier planning Agent",IF(ISTEXT(VLOOKUP($B120,'S1 - Prog'!F$28:F$392,1,FALSE)),"Pb de doublon","")))</f>
        <v/>
      </c>
      <c r="R120" s="351" t="str">
        <f>IF(COUNTIF('S1 - Prog'!$G$28:$G$403,'S1 - Agent'!$B120)=1,CONCATENATE(VLOOKUP($B120,'S1 - Prog'!$G$28:$AD$392,6,FALSE)," ",VLOOKUP($B120,'S1 - Prog'!$G$28:$AD$392,7,FALSE)," ",VLOOKUP($B120,'S1 - Prog'!$G$28:$AD$392,8,FALSE)),IF(COUNTIF(S120,"* - 1")=1,"ABSENT",""))</f>
        <v/>
      </c>
      <c r="S120" s="351">
        <f>'[1]SEMAINE 01'!AD112</f>
        <v>0</v>
      </c>
      <c r="T120" s="351" t="str">
        <f>IF(COUNTIF(S120,"* - 1")=1,IF(R120="ABSENT","Tout va bien","Pb Planif"),IF(R120&lt;&gt;"","Modifier planning Agent",IF(ISTEXT(VLOOKUP($B120,'S1 - Prog'!G$28:G$392,1,FALSE)),"Pb de doublon","")))</f>
        <v/>
      </c>
      <c r="U120" s="351" t="str">
        <f>IF(COUNTIF('S1 - Prog'!$H$28:$H$403,'S1 - Agent'!$B120)=1,CONCATENATE(VLOOKUP($B120,'S1 - Prog'!$H$28:$AD$392,5,FALSE)," ",VLOOKUP($B120,'S1 - Prog'!$H$28:$AD$392,6,FALSE)," ",VLOOKUP($B120,'S1 - Prog'!$H$28:$AD$392,7,FALSE)),IF(COUNTIF(V120,"* - 1")=1,"ABSENT",""))</f>
        <v/>
      </c>
      <c r="V120" s="351">
        <f>'[1]SEMAINE 01'!AG112</f>
        <v>0</v>
      </c>
      <c r="W120" s="351" t="str">
        <f>IF(COUNTIF(V120,"* - 1")=1,IF(U120="ABSENT","Tout va bien","Pb Planif"),IF(U120&lt;&gt;"","Modifier planning Agent",IF(ISTEXT(VLOOKUP($B120,'S1 - Prog'!H$28:H$392,1,FALSE)),"Pb de doublon","")))</f>
        <v/>
      </c>
      <c r="Y120" s="356" t="str">
        <f t="shared" si="7"/>
        <v xml:space="preserve"> - - - </v>
      </c>
      <c r="Z120" s="357" t="str">
        <f t="shared" si="8"/>
        <v xml:space="preserve"> - - - </v>
      </c>
      <c r="AA120" s="357" t="str">
        <f t="shared" si="9"/>
        <v xml:space="preserve"> - - - </v>
      </c>
      <c r="AB120" s="357" t="str">
        <f t="shared" si="10"/>
        <v xml:space="preserve"> - - - </v>
      </c>
      <c r="AC120" s="357" t="str">
        <f t="shared" si="11"/>
        <v xml:space="preserve"> - - - </v>
      </c>
      <c r="AD120" s="357" t="str">
        <f t="shared" si="12"/>
        <v xml:space="preserve"> - - - </v>
      </c>
      <c r="AE120" s="358" t="str">
        <f t="shared" si="13"/>
        <v xml:space="preserve"> - - - </v>
      </c>
    </row>
    <row r="121" spans="1:31" ht="16.5" thickBot="1" x14ac:dyDescent="0.25">
      <c r="A121" s="360" t="s">
        <v>169</v>
      </c>
      <c r="B121" s="350" t="str">
        <f>CONCATENATE('[1]SEMAINE 01'!$C113," - ",'[1]SEMAINE 01'!$D113,"-",'[1]SEMAINE 01'!$E113," - ",'[1]SEMAINE 01'!$B113)</f>
        <v>OP - -RC - MR.CT</v>
      </c>
      <c r="C121" s="351" t="str">
        <f>IF(COUNTIF('S1 - Prog'!$B$28:$B$403,'S1 - Agent'!$B121)=1,CONCATENATE(VLOOKUP($B121,'S1 - Prog'!$B$28:$AD$392,11,FALSE)," ",VLOOKUP($B121,'S1 - Prog'!$B$28:$AD$392,12,FALSE)," ",VLOOKUP($B121,'S1 - Prog'!$B$28:$AD$392,13,FALSE)),IF(COUNTIF(D121,"* - 1")=1,"ABSENT",""))</f>
        <v>ABSENT</v>
      </c>
      <c r="D121" s="351" t="str">
        <f>'[1]SEMAINE 01'!O113</f>
        <v>CONGE ANNUEL - 1</v>
      </c>
      <c r="E121" s="351" t="str">
        <f>IF(COUNTIF(D121,"* - 1")=1,IF(C121="ABSENT","Tout va bien","Pb Planif"),IF(C121&lt;&gt;"","Modifier planning Agent",IF(ISTEXT(VLOOKUP($B121,'S1 - Prog'!B$28:B$392,1,FALSE)),"Pb de doublon","")))</f>
        <v>Tout va bien</v>
      </c>
      <c r="F121" s="351" t="str">
        <f>IF(COUNTIF('S1 - Prog'!$C$28:$C$403,'S1 - Agent'!$B121)=1,CONCATENATE(VLOOKUP($B121,'S1 - Prog'!$C$28:$AD$392,10,FALSE)," ",VLOOKUP($B121,'S1 - Prog'!$C$28:$AD$392,11,FALSE)," ",VLOOKUP($B121,'S1 - Prog'!$C$28:$AD$392,12,FALSE)),IF(COUNTIF(G121,"* - 1")=1,"ABSENT",""))</f>
        <v/>
      </c>
      <c r="G121" s="351">
        <f>'[1]SEMAINE 01'!R113</f>
        <v>0</v>
      </c>
      <c r="H121" s="351" t="str">
        <f>IF(COUNTIF(G121,"* - 1")=1,IF(F121="ABSENT","Tout va bien","Pb Planif"),IF(F121&lt;&gt;"","Modifier planning Agent",IF(ISTEXT(VLOOKUP($B121,'S1 - Prog'!C$28:C$392,1,FALSE)),"Pb de doublon","")))</f>
        <v/>
      </c>
      <c r="I121" s="351" t="str">
        <f>IF(COUNTIF('S1 - Prog'!$D$28:$D$403,'S1 - Agent'!$B121)=1,CONCATENATE(VLOOKUP($B121,'S1 - Prog'!$D$28:$AD$392,9,FALSE)," ",VLOOKUP($B121,'S1 - Prog'!$D$28:$AD$392,10,FALSE)," ",VLOOKUP($B121,'S1 - Prog'!$D$28:$AD$392,11,FALSE)),IF(COUNTIF(J121,"* - 1")=1,"ABSENT",""))</f>
        <v/>
      </c>
      <c r="J121" s="351">
        <f>'[1]SEMAINE 01'!U113</f>
        <v>0</v>
      </c>
      <c r="K121" s="351" t="str">
        <f>IF(COUNTIF(J121,"* - 1")=1,IF(I121="ABSENT","Tout va bien","Pb Planif"),IF(I121&lt;&gt;"","Modifier planning Agent",IF(ISTEXT(VLOOKUP($B121,'S1 - Prog'!D$28:D$392,1,FALSE)),"Pb de doublon","")))</f>
        <v/>
      </c>
      <c r="L121" s="351" t="str">
        <f>IF(COUNTIF('S1 - Prog'!$E$28:$E$403,'S1 - Agent'!$B121)=1,CONCATENATE(VLOOKUP($B121,'S1 - Prog'!$E$28:$AD$392,8,FALSE)," ",VLOOKUP($B121,'S1 - Prog'!$E$28:$AD$392,9,FALSE)," ",VLOOKUP($B121,'S1 - Prog'!$E$28:$AD$392,10,FALSE)),IF(COUNTIF(M121,"* - 1")=1,"ABSENT",""))</f>
        <v/>
      </c>
      <c r="M121" s="351">
        <f>'[1]SEMAINE 01'!X113</f>
        <v>0</v>
      </c>
      <c r="N121" s="351" t="str">
        <f>IF(COUNTIF(M121,"* - 1")=1,IF(L121="ABSENT","Tout va bien","Pb Planif"),IF(L121&lt;&gt;"","Modifier planning Agent",IF(ISTEXT(VLOOKUP($B121,'S1 - Prog'!E$28:E$392,1,FALSE)),"Pb de doublon","")))</f>
        <v/>
      </c>
      <c r="O121" s="351" t="str">
        <f>IF(COUNTIF('S1 - Prog'!$F$28:$F$403,'S1 - Agent'!$B121)=1,CONCATENATE(VLOOKUP($B121,'S1 - Prog'!$F$28:$AD$392,7,FALSE)," ",VLOOKUP($B121,'S1 - Prog'!$F$28:$AD$392,8,FALSE)," ",VLOOKUP($B121,'S1 - Prog'!$F$28:$AD$392,9,FALSE)),IF(COUNTIF(P121,"* - 1")=1,"ABSENT",""))</f>
        <v/>
      </c>
      <c r="P121" s="351">
        <f>'[1]SEMAINE 01'!AA113</f>
        <v>0</v>
      </c>
      <c r="Q121" s="351" t="str">
        <f>IF(COUNTIF(P121,"* - 1")=1,IF(O121="ABSENT","Tout va bien","Pb Planif"),IF(O121&lt;&gt;"","Modifier planning Agent",IF(ISTEXT(VLOOKUP($B121,'S1 - Prog'!F$28:F$392,1,FALSE)),"Pb de doublon","")))</f>
        <v/>
      </c>
      <c r="R121" s="351" t="str">
        <f>IF(COUNTIF('S1 - Prog'!$G$28:$G$403,'S1 - Agent'!$B121)=1,CONCATENATE(VLOOKUP($B121,'S1 - Prog'!$G$28:$AD$392,6,FALSE)," ",VLOOKUP($B121,'S1 - Prog'!$G$28:$AD$392,7,FALSE)," ",VLOOKUP($B121,'S1 - Prog'!$G$28:$AD$392,8,FALSE)),IF(COUNTIF(S121,"* - 1")=1,"ABSENT",""))</f>
        <v>ABSENT</v>
      </c>
      <c r="S121" s="351" t="str">
        <f>'[1]SEMAINE 01'!AD113</f>
        <v>REPOS PREVU - 1</v>
      </c>
      <c r="T121" s="351" t="str">
        <f>IF(COUNTIF(S121,"* - 1")=1,IF(R121="ABSENT","Tout va bien","Pb Planif"),IF(R121&lt;&gt;"","Modifier planning Agent",IF(ISTEXT(VLOOKUP($B121,'S1 - Prog'!G$28:G$392,1,FALSE)),"Pb de doublon","")))</f>
        <v>Tout va bien</v>
      </c>
      <c r="U121" s="351" t="str">
        <f>IF(COUNTIF('S1 - Prog'!$H$28:$H$403,'S1 - Agent'!$B121)=1,CONCATENATE(VLOOKUP($B121,'S1 - Prog'!$H$28:$AD$392,5,FALSE)," ",VLOOKUP($B121,'S1 - Prog'!$H$28:$AD$392,6,FALSE)," ",VLOOKUP($B121,'S1 - Prog'!$H$28:$AD$392,7,FALSE)),IF(COUNTIF(V121,"* - 1")=1,"ABSENT",""))</f>
        <v>ABSENT</v>
      </c>
      <c r="V121" s="351" t="str">
        <f>'[1]SEMAINE 01'!AG113</f>
        <v>REPOS PREVU - 1</v>
      </c>
      <c r="W121" s="351" t="str">
        <f>IF(COUNTIF(V121,"* - 1")=1,IF(U121="ABSENT","Tout va bien","Pb Planif"),IF(U121&lt;&gt;"","Modifier planning Agent",IF(ISTEXT(VLOOKUP($B121,'S1 - Prog'!H$28:H$392,1,FALSE)),"Pb de doublon","")))</f>
        <v>Tout va bien</v>
      </c>
      <c r="Y121" s="356" t="str">
        <f t="shared" si="7"/>
        <v/>
      </c>
      <c r="Z121" s="357" t="str">
        <f t="shared" si="8"/>
        <v>OP - -RC - MR.CT</v>
      </c>
      <c r="AA121" s="357" t="str">
        <f t="shared" si="9"/>
        <v>OP - -RC - MR.CT</v>
      </c>
      <c r="AB121" s="357" t="str">
        <f t="shared" si="10"/>
        <v>OP - -RC - MR.CT</v>
      </c>
      <c r="AC121" s="357" t="str">
        <f t="shared" si="11"/>
        <v>OP - -RC - MR.CT</v>
      </c>
      <c r="AD121" s="357" t="str">
        <f t="shared" si="12"/>
        <v/>
      </c>
      <c r="AE121" s="358" t="str">
        <f t="shared" si="13"/>
        <v/>
      </c>
    </row>
    <row r="122" spans="1:31" ht="16.5" thickBot="1" x14ac:dyDescent="0.25">
      <c r="A122" s="360" t="s">
        <v>170</v>
      </c>
      <c r="B122" s="350" t="str">
        <f>CONCATENATE('[1]SEMAINE 01'!$C114," - ",'[1]SEMAINE 01'!$D114,"-",'[1]SEMAINE 01'!$E114," - ",'[1]SEMAINE 01'!$B114)</f>
        <v>OP - - - MR.CU</v>
      </c>
      <c r="C122" s="351" t="str">
        <f>IF(COUNTIF('S1 - Prog'!$B$28:$B$403,'S1 - Agent'!$B122)=1,CONCATENATE(VLOOKUP($B122,'S1 - Prog'!$B$28:$AD$392,11,FALSE)," ",VLOOKUP($B122,'S1 - Prog'!$B$28:$AD$392,12,FALSE)," ",VLOOKUP($B122,'S1 - Prog'!$B$28:$AD$392,13,FALSE)),IF(COUNTIF(D122,"* - 1")=1,"ABSENT",""))</f>
        <v>ABSENT</v>
      </c>
      <c r="D122" s="351" t="str">
        <f>'[1]SEMAINE 01'!O114</f>
        <v>CCF - 1</v>
      </c>
      <c r="E122" s="351" t="str">
        <f>IF(COUNTIF(D122,"* - 1")=1,IF(C122="ABSENT","Tout va bien","Pb Planif"),IF(C122&lt;&gt;"","Modifier planning Agent",IF(ISTEXT(VLOOKUP($B122,'S1 - Prog'!B$28:B$392,1,FALSE)),"Pb de doublon","")))</f>
        <v>Tout va bien</v>
      </c>
      <c r="F122" s="351" t="str">
        <f>IF(COUNTIF('S1 - Prog'!$C$28:$C$403,'S1 - Agent'!$B122)=1,CONCATENATE(VLOOKUP($B122,'S1 - Prog'!$C$28:$AD$392,10,FALSE)," ",VLOOKUP($B122,'S1 - Prog'!$C$28:$AD$392,11,FALSE)," ",VLOOKUP($B122,'S1 - Prog'!$C$28:$AD$392,12,FALSE)),IF(COUNTIF(G122,"* - 1")=1,"ABSENT",""))</f>
        <v>ABSENT</v>
      </c>
      <c r="G122" s="351" t="str">
        <f>'[1]SEMAINE 01'!R114</f>
        <v>CCF - 1</v>
      </c>
      <c r="H122" s="351" t="str">
        <f>IF(COUNTIF(G122,"* - 1")=1,IF(F122="ABSENT","Tout va bien","Pb Planif"),IF(F122&lt;&gt;"","Modifier planning Agent",IF(ISTEXT(VLOOKUP($B122,'S1 - Prog'!C$28:C$392,1,FALSE)),"Pb de doublon","")))</f>
        <v>Tout va bien</v>
      </c>
      <c r="I122" s="351" t="str">
        <f>IF(COUNTIF('S1 - Prog'!$D$28:$D$403,'S1 - Agent'!$B122)=1,CONCATENATE(VLOOKUP($B122,'S1 - Prog'!$D$28:$AD$392,9,FALSE)," ",VLOOKUP($B122,'S1 - Prog'!$D$28:$AD$392,10,FALSE)," ",VLOOKUP($B122,'S1 - Prog'!$D$28:$AD$392,11,FALSE)),IF(COUNTIF(J122,"* - 1")=1,"ABSENT",""))</f>
        <v>ABSENT</v>
      </c>
      <c r="J122" s="351" t="str">
        <f>'[1]SEMAINE 01'!U114</f>
        <v>CCF - 1</v>
      </c>
      <c r="K122" s="351" t="str">
        <f>IF(COUNTIF(J122,"* - 1")=1,IF(I122="ABSENT","Tout va bien","Pb Planif"),IF(I122&lt;&gt;"","Modifier planning Agent",IF(ISTEXT(VLOOKUP($B122,'S1 - Prog'!D$28:D$392,1,FALSE)),"Pb de doublon","")))</f>
        <v>Tout va bien</v>
      </c>
      <c r="L122" s="351" t="str">
        <f>IF(COUNTIF('S1 - Prog'!$E$28:$E$403,'S1 - Agent'!$B122)=1,CONCATENATE(VLOOKUP($B122,'S1 - Prog'!$E$28:$AD$392,8,FALSE)," ",VLOOKUP($B122,'S1 - Prog'!$E$28:$AD$392,9,FALSE)," ",VLOOKUP($B122,'S1 - Prog'!$E$28:$AD$392,10,FALSE)),IF(COUNTIF(M122,"* - 1")=1,"ABSENT",""))</f>
        <v>ABSENT</v>
      </c>
      <c r="M122" s="351" t="str">
        <f>'[1]SEMAINE 01'!X114</f>
        <v>CCF - 1</v>
      </c>
      <c r="N122" s="351" t="str">
        <f>IF(COUNTIF(M122,"* - 1")=1,IF(L122="ABSENT","Tout va bien","Pb Planif"),IF(L122&lt;&gt;"","Modifier planning Agent",IF(ISTEXT(VLOOKUP($B122,'S1 - Prog'!E$28:E$392,1,FALSE)),"Pb de doublon","")))</f>
        <v>Tout va bien</v>
      </c>
      <c r="O122" s="351" t="str">
        <f>IF(COUNTIF('S1 - Prog'!$F$28:$F$403,'S1 - Agent'!$B122)=1,CONCATENATE(VLOOKUP($B122,'S1 - Prog'!$F$28:$AD$392,7,FALSE)," ",VLOOKUP($B122,'S1 - Prog'!$F$28:$AD$392,8,FALSE)," ",VLOOKUP($B122,'S1 - Prog'!$F$28:$AD$392,9,FALSE)),IF(COUNTIF(P122,"* - 1")=1,"ABSENT",""))</f>
        <v>ABSENT</v>
      </c>
      <c r="P122" s="351" t="str">
        <f>'[1]SEMAINE 01'!AA114</f>
        <v>CCF - 1</v>
      </c>
      <c r="Q122" s="351" t="str">
        <f>IF(COUNTIF(P122,"* - 1")=1,IF(O122="ABSENT","Tout va bien","Pb Planif"),IF(O122&lt;&gt;"","Modifier planning Agent",IF(ISTEXT(VLOOKUP($B122,'S1 - Prog'!F$28:F$392,1,FALSE)),"Pb de doublon","")))</f>
        <v>Tout va bien</v>
      </c>
      <c r="R122" s="351" t="str">
        <f>IF(COUNTIF('S1 - Prog'!$G$28:$G$403,'S1 - Agent'!$B122)=1,CONCATENATE(VLOOKUP($B122,'S1 - Prog'!$G$28:$AD$392,6,FALSE)," ",VLOOKUP($B122,'S1 - Prog'!$G$28:$AD$392,7,FALSE)," ",VLOOKUP($B122,'S1 - Prog'!$G$28:$AD$392,8,FALSE)),IF(COUNTIF(S122,"* - 1")=1,"ABSENT",""))</f>
        <v>ABSENT</v>
      </c>
      <c r="S122" s="351" t="str">
        <f>'[1]SEMAINE 01'!AD114</f>
        <v>REPOS PREVU - 1</v>
      </c>
      <c r="T122" s="351" t="str">
        <f>IF(COUNTIF(S122,"* - 1")=1,IF(R122="ABSENT","Tout va bien","Pb Planif"),IF(R122&lt;&gt;"","Modifier planning Agent",IF(ISTEXT(VLOOKUP($B122,'S1 - Prog'!G$28:G$392,1,FALSE)),"Pb de doublon","")))</f>
        <v>Tout va bien</v>
      </c>
      <c r="U122" s="351" t="str">
        <f>IF(COUNTIF('S1 - Prog'!$H$28:$H$403,'S1 - Agent'!$B122)=1,CONCATENATE(VLOOKUP($B122,'S1 - Prog'!$H$28:$AD$392,5,FALSE)," ",VLOOKUP($B122,'S1 - Prog'!$H$28:$AD$392,6,FALSE)," ",VLOOKUP($B122,'S1 - Prog'!$H$28:$AD$392,7,FALSE)),IF(COUNTIF(V122,"* - 1")=1,"ABSENT",""))</f>
        <v>ABSENT</v>
      </c>
      <c r="V122" s="351" t="str">
        <f>'[1]SEMAINE 01'!AG114</f>
        <v>REPOS PREVU - 1</v>
      </c>
      <c r="W122" s="351" t="str">
        <f>IF(COUNTIF(V122,"* - 1")=1,IF(U122="ABSENT","Tout va bien","Pb Planif"),IF(U122&lt;&gt;"","Modifier planning Agent",IF(ISTEXT(VLOOKUP($B122,'S1 - Prog'!H$28:H$392,1,FALSE)),"Pb de doublon","")))</f>
        <v>Tout va bien</v>
      </c>
      <c r="Y122" s="356" t="str">
        <f t="shared" si="7"/>
        <v/>
      </c>
      <c r="Z122" s="357" t="str">
        <f t="shared" si="8"/>
        <v/>
      </c>
      <c r="AA122" s="357" t="str">
        <f t="shared" si="9"/>
        <v/>
      </c>
      <c r="AB122" s="357" t="str">
        <f t="shared" si="10"/>
        <v/>
      </c>
      <c r="AC122" s="357" t="str">
        <f t="shared" si="11"/>
        <v/>
      </c>
      <c r="AD122" s="357" t="str">
        <f t="shared" si="12"/>
        <v/>
      </c>
      <c r="AE122" s="358" t="str">
        <f t="shared" si="13"/>
        <v/>
      </c>
    </row>
    <row r="123" spans="1:31" ht="16.5" thickBot="1" x14ac:dyDescent="0.25">
      <c r="A123" s="360" t="s">
        <v>171</v>
      </c>
      <c r="B123" s="350" t="str">
        <f>CONCATENATE('[1]SEMAINE 01'!$C115," - ",'[1]SEMAINE 01'!$D115,"-",'[1]SEMAINE 01'!$E115," - ",'[1]SEMAINE 01'!$B115)</f>
        <v>OP - - - MR.CV</v>
      </c>
      <c r="C123" s="351" t="str">
        <f>IF(COUNTIF('S1 - Prog'!$B$28:$B$403,'S1 - Agent'!$B123)=1,CONCATENATE(VLOOKUP($B123,'S1 - Prog'!$B$28:$AD$392,11,FALSE)," ",VLOOKUP($B123,'S1 - Prog'!$B$28:$AD$392,12,FALSE)," ",VLOOKUP($B123,'S1 - Prog'!$B$28:$AD$392,13,FALSE)),IF(COUNTIF(D123,"* - 1")=1,"ABSENT",""))</f>
        <v>ABSENT</v>
      </c>
      <c r="D123" s="351" t="str">
        <f>'[1]SEMAINE 01'!O115</f>
        <v>RTT - 1</v>
      </c>
      <c r="E123" s="351" t="str">
        <f>IF(COUNTIF(D123,"* - 1")=1,IF(C123="ABSENT","Tout va bien","Pb Planif"),IF(C123&lt;&gt;"","Modifier planning Agent",IF(ISTEXT(VLOOKUP($B123,'S1 - Prog'!B$28:B$392,1,FALSE)),"Pb de doublon","")))</f>
        <v>Tout va bien</v>
      </c>
      <c r="F123" s="351" t="str">
        <f>IF(COUNTIF('S1 - Prog'!$C$28:$C$403,'S1 - Agent'!$B123)=1,CONCATENATE(VLOOKUP($B123,'S1 - Prog'!$C$28:$AD$392,10,FALSE)," ",VLOOKUP($B123,'S1 - Prog'!$C$28:$AD$392,11,FALSE)," ",VLOOKUP($B123,'S1 - Prog'!$C$28:$AD$392,12,FALSE)),IF(COUNTIF(G123,"* - 1")=1,"ABSENT",""))</f>
        <v/>
      </c>
      <c r="G123" s="351">
        <f>'[1]SEMAINE 01'!R115</f>
        <v>0</v>
      </c>
      <c r="H123" s="351" t="str">
        <f>IF(COUNTIF(G123,"* - 1")=1,IF(F123="ABSENT","Tout va bien","Pb Planif"),IF(F123&lt;&gt;"","Modifier planning Agent",IF(ISTEXT(VLOOKUP($B123,'S1 - Prog'!C$28:C$392,1,FALSE)),"Pb de doublon","")))</f>
        <v/>
      </c>
      <c r="I123" s="351" t="str">
        <f>IF(COUNTIF('S1 - Prog'!$D$28:$D$403,'S1 - Agent'!$B123)=1,CONCATENATE(VLOOKUP($B123,'S1 - Prog'!$D$28:$AD$392,9,FALSE)," ",VLOOKUP($B123,'S1 - Prog'!$D$28:$AD$392,10,FALSE)," ",VLOOKUP($B123,'S1 - Prog'!$D$28:$AD$392,11,FALSE)),IF(COUNTIF(J123,"* - 1")=1,"ABSENT",""))</f>
        <v/>
      </c>
      <c r="J123" s="351">
        <f>'[1]SEMAINE 01'!U115</f>
        <v>0</v>
      </c>
      <c r="K123" s="351" t="str">
        <f>IF(COUNTIF(J123,"* - 1")=1,IF(I123="ABSENT","Tout va bien","Pb Planif"),IF(I123&lt;&gt;"","Modifier planning Agent",IF(ISTEXT(VLOOKUP($B123,'S1 - Prog'!D$28:D$392,1,FALSE)),"Pb de doublon","")))</f>
        <v/>
      </c>
      <c r="L123" s="351" t="str">
        <f>IF(COUNTIF('S1 - Prog'!$E$28:$E$403,'S1 - Agent'!$B123)=1,CONCATENATE(VLOOKUP($B123,'S1 - Prog'!$E$28:$AD$392,8,FALSE)," ",VLOOKUP($B123,'S1 - Prog'!$E$28:$AD$392,9,FALSE)," ",VLOOKUP($B123,'S1 - Prog'!$E$28:$AD$392,10,FALSE)),IF(COUNTIF(M123,"* - 1")=1,"ABSENT",""))</f>
        <v/>
      </c>
      <c r="M123" s="351">
        <f>'[1]SEMAINE 01'!X115</f>
        <v>0</v>
      </c>
      <c r="N123" s="351" t="str">
        <f>IF(COUNTIF(M123,"* - 1")=1,IF(L123="ABSENT","Tout va bien","Pb Planif"),IF(L123&lt;&gt;"","Modifier planning Agent",IF(ISTEXT(VLOOKUP($B123,'S1 - Prog'!E$28:E$392,1,FALSE)),"Pb de doublon","")))</f>
        <v/>
      </c>
      <c r="O123" s="351" t="str">
        <f>IF(COUNTIF('S1 - Prog'!$F$28:$F$403,'S1 - Agent'!$B123)=1,CONCATENATE(VLOOKUP($B123,'S1 - Prog'!$F$28:$AD$392,7,FALSE)," ",VLOOKUP($B123,'S1 - Prog'!$F$28:$AD$392,8,FALSE)," ",VLOOKUP($B123,'S1 - Prog'!$F$28:$AD$392,9,FALSE)),IF(COUNTIF(P123,"* - 1")=1,"ABSENT",""))</f>
        <v/>
      </c>
      <c r="P123" s="351">
        <f>'[1]SEMAINE 01'!AA115</f>
        <v>0</v>
      </c>
      <c r="Q123" s="351" t="str">
        <f>IF(COUNTIF(P123,"* - 1")=1,IF(O123="ABSENT","Tout va bien","Pb Planif"),IF(O123&lt;&gt;"","Modifier planning Agent",IF(ISTEXT(VLOOKUP($B123,'S1 - Prog'!F$28:F$392,1,FALSE)),"Pb de doublon","")))</f>
        <v/>
      </c>
      <c r="R123" s="351" t="str">
        <f>IF(COUNTIF('S1 - Prog'!$G$28:$G$403,'S1 - Agent'!$B123)=1,CONCATENATE(VLOOKUP($B123,'S1 - Prog'!$G$28:$AD$392,6,FALSE)," ",VLOOKUP($B123,'S1 - Prog'!$G$28:$AD$392,7,FALSE)," ",VLOOKUP($B123,'S1 - Prog'!$G$28:$AD$392,8,FALSE)),IF(COUNTIF(S123,"* - 1")=1,"ABSENT",""))</f>
        <v>ABSENT</v>
      </c>
      <c r="S123" s="351" t="str">
        <f>'[1]SEMAINE 01'!AD115</f>
        <v>REPOS PREVU - 1</v>
      </c>
      <c r="T123" s="351" t="str">
        <f>IF(COUNTIF(S123,"* - 1")=1,IF(R123="ABSENT","Tout va bien","Pb Planif"),IF(R123&lt;&gt;"","Modifier planning Agent",IF(ISTEXT(VLOOKUP($B123,'S1 - Prog'!G$28:G$392,1,FALSE)),"Pb de doublon","")))</f>
        <v>Tout va bien</v>
      </c>
      <c r="U123" s="351" t="str">
        <f>IF(COUNTIF('S1 - Prog'!$H$28:$H$403,'S1 - Agent'!$B123)=1,CONCATENATE(VLOOKUP($B123,'S1 - Prog'!$H$28:$AD$392,5,FALSE)," ",VLOOKUP($B123,'S1 - Prog'!$H$28:$AD$392,6,FALSE)," ",VLOOKUP($B123,'S1 - Prog'!$H$28:$AD$392,7,FALSE)),IF(COUNTIF(V123,"* - 1")=1,"ABSENT",""))</f>
        <v>ABSENT</v>
      </c>
      <c r="V123" s="351" t="str">
        <f>'[1]SEMAINE 01'!AG115</f>
        <v>REPOS PREVU - 1</v>
      </c>
      <c r="W123" s="351" t="str">
        <f>IF(COUNTIF(V123,"* - 1")=1,IF(U123="ABSENT","Tout va bien","Pb Planif"),IF(U123&lt;&gt;"","Modifier planning Agent",IF(ISTEXT(VLOOKUP($B123,'S1 - Prog'!H$28:H$392,1,FALSE)),"Pb de doublon","")))</f>
        <v>Tout va bien</v>
      </c>
      <c r="Y123" s="356" t="str">
        <f t="shared" si="7"/>
        <v/>
      </c>
      <c r="Z123" s="357" t="str">
        <f t="shared" si="8"/>
        <v>OP - - - MR.CV</v>
      </c>
      <c r="AA123" s="357" t="str">
        <f t="shared" si="9"/>
        <v>OP - - - MR.CV</v>
      </c>
      <c r="AB123" s="357" t="str">
        <f t="shared" si="10"/>
        <v>OP - - - MR.CV</v>
      </c>
      <c r="AC123" s="357" t="str">
        <f t="shared" si="11"/>
        <v>OP - - - MR.CV</v>
      </c>
      <c r="AD123" s="357" t="str">
        <f t="shared" si="12"/>
        <v/>
      </c>
      <c r="AE123" s="358" t="str">
        <f t="shared" si="13"/>
        <v/>
      </c>
    </row>
    <row r="124" spans="1:31" ht="16.5" thickBot="1" x14ac:dyDescent="0.25">
      <c r="A124" s="360" t="s">
        <v>172</v>
      </c>
      <c r="B124" s="350" t="str">
        <f>CONCATENATE('[1]SEMAINE 01'!$C116," - ",'[1]SEMAINE 01'!$D116,"-",'[1]SEMAINE 01'!$E116," - ",'[1]SEMAINE 01'!$B116)</f>
        <v>OP - - - MR.CW</v>
      </c>
      <c r="C124" s="351" t="str">
        <f>IF(COUNTIF('S1 - Prog'!$B$28:$B$403,'S1 - Agent'!$B124)=1,CONCATENATE(VLOOKUP($B124,'S1 - Prog'!$B$28:$AD$392,11,FALSE)," ",VLOOKUP($B124,'S1 - Prog'!$B$28:$AD$392,12,FALSE)," ",VLOOKUP($B124,'S1 - Prog'!$B$28:$AD$392,13,FALSE)),IF(COUNTIF(D124,"* - 1")=1,"ABSENT",""))</f>
        <v/>
      </c>
      <c r="D124" s="351" t="str">
        <f>'[1]SEMAINE 01'!O116</f>
        <v>SURV.TRAVAUX</v>
      </c>
      <c r="E124" s="351" t="str">
        <f>IF(COUNTIF(D124,"* - 1")=1,IF(C124="ABSENT","Tout va bien","Pb Planif"),IF(C124&lt;&gt;"","Modifier planning Agent",IF(ISTEXT(VLOOKUP($B124,'S1 - Prog'!B$28:B$392,1,FALSE)),"Pb de doublon","")))</f>
        <v/>
      </c>
      <c r="F124" s="351" t="str">
        <f>IF(COUNTIF('S1 - Prog'!$C$28:$C$403,'S1 - Agent'!$B124)=1,CONCATENATE(VLOOKUP($B124,'S1 - Prog'!$C$28:$AD$392,10,FALSE)," ",VLOOKUP($B124,'S1 - Prog'!$C$28:$AD$392,11,FALSE)," ",VLOOKUP($B124,'S1 - Prog'!$C$28:$AD$392,12,FALSE)),IF(COUNTIF(G124,"* - 1")=1,"ABSENT",""))</f>
        <v/>
      </c>
      <c r="G124" s="351" t="str">
        <f>'[1]SEMAINE 01'!R116</f>
        <v>SURV.TRAVAUX</v>
      </c>
      <c r="H124" s="351" t="str">
        <f>IF(COUNTIF(G124,"* - 1")=1,IF(F124="ABSENT","Tout va bien","Pb Planif"),IF(F124&lt;&gt;"","Modifier planning Agent",IF(ISTEXT(VLOOKUP($B124,'S1 - Prog'!C$28:C$392,1,FALSE)),"Pb de doublon","")))</f>
        <v/>
      </c>
      <c r="I124" s="351" t="str">
        <f>IF(COUNTIF('S1 - Prog'!$D$28:$D$403,'S1 - Agent'!$B124)=1,CONCATENATE(VLOOKUP($B124,'S1 - Prog'!$D$28:$AD$392,9,FALSE)," ",VLOOKUP($B124,'S1 - Prog'!$D$28:$AD$392,10,FALSE)," ",VLOOKUP($B124,'S1 - Prog'!$D$28:$AD$392,11,FALSE)),IF(COUNTIF(J124,"* - 1")=1,"ABSENT",""))</f>
        <v/>
      </c>
      <c r="J124" s="351" t="str">
        <f>'[1]SEMAINE 01'!U116</f>
        <v>SURV.TRAVAUX</v>
      </c>
      <c r="K124" s="351" t="str">
        <f>IF(COUNTIF(J124,"* - 1")=1,IF(I124="ABSENT","Tout va bien","Pb Planif"),IF(I124&lt;&gt;"","Modifier planning Agent",IF(ISTEXT(VLOOKUP($B124,'S1 - Prog'!D$28:D$392,1,FALSE)),"Pb de doublon","")))</f>
        <v/>
      </c>
      <c r="L124" s="351" t="str">
        <f>IF(COUNTIF('S1 - Prog'!$E$28:$E$403,'S1 - Agent'!$B124)=1,CONCATENATE(VLOOKUP($B124,'S1 - Prog'!$E$28:$AD$392,8,FALSE)," ",VLOOKUP($B124,'S1 - Prog'!$E$28:$AD$392,9,FALSE)," ",VLOOKUP($B124,'S1 - Prog'!$E$28:$AD$392,10,FALSE)),IF(COUNTIF(M124,"* - 1")=1,"ABSENT",""))</f>
        <v/>
      </c>
      <c r="M124" s="351" t="str">
        <f>'[1]SEMAINE 01'!X116</f>
        <v>SURV.TRAVAUX</v>
      </c>
      <c r="N124" s="351" t="str">
        <f>IF(COUNTIF(M124,"* - 1")=1,IF(L124="ABSENT","Tout va bien","Pb Planif"),IF(L124&lt;&gt;"","Modifier planning Agent",IF(ISTEXT(VLOOKUP($B124,'S1 - Prog'!E$28:E$392,1,FALSE)),"Pb de doublon","")))</f>
        <v/>
      </c>
      <c r="O124" s="351" t="str">
        <f>IF(COUNTIF('S1 - Prog'!$F$28:$F$403,'S1 - Agent'!$B124)=1,CONCATENATE(VLOOKUP($B124,'S1 - Prog'!$F$28:$AD$392,7,FALSE)," ",VLOOKUP($B124,'S1 - Prog'!$F$28:$AD$392,8,FALSE)," ",VLOOKUP($B124,'S1 - Prog'!$F$28:$AD$392,9,FALSE)),IF(COUNTIF(P124,"* - 1")=1,"ABSENT",""))</f>
        <v/>
      </c>
      <c r="P124" s="351" t="str">
        <f>'[1]SEMAINE 01'!AA116</f>
        <v>SURV.TRAVAUX</v>
      </c>
      <c r="Q124" s="351" t="str">
        <f>IF(COUNTIF(P124,"* - 1")=1,IF(O124="ABSENT","Tout va bien","Pb Planif"),IF(O124&lt;&gt;"","Modifier planning Agent",IF(ISTEXT(VLOOKUP($B124,'S1 - Prog'!F$28:F$392,1,FALSE)),"Pb de doublon","")))</f>
        <v/>
      </c>
      <c r="R124" s="351" t="str">
        <f>IF(COUNTIF('S1 - Prog'!$G$28:$G$403,'S1 - Agent'!$B124)=1,CONCATENATE(VLOOKUP($B124,'S1 - Prog'!$G$28:$AD$392,6,FALSE)," ",VLOOKUP($B124,'S1 - Prog'!$G$28:$AD$392,7,FALSE)," ",VLOOKUP($B124,'S1 - Prog'!$G$28:$AD$392,8,FALSE)),IF(COUNTIF(S124,"* - 1")=1,"ABSENT",""))</f>
        <v>ABSENT</v>
      </c>
      <c r="S124" s="351" t="str">
        <f>'[1]SEMAINE 01'!AD116</f>
        <v>REPOS PREVU - 1</v>
      </c>
      <c r="T124" s="351" t="str">
        <f>IF(COUNTIF(S124,"* - 1")=1,IF(R124="ABSENT","Tout va bien","Pb Planif"),IF(R124&lt;&gt;"","Modifier planning Agent",IF(ISTEXT(VLOOKUP($B124,'S1 - Prog'!G$28:G$392,1,FALSE)),"Pb de doublon","")))</f>
        <v>Tout va bien</v>
      </c>
      <c r="U124" s="351" t="str">
        <f>IF(COUNTIF('S1 - Prog'!$H$28:$H$403,'S1 - Agent'!$B124)=1,CONCATENATE(VLOOKUP($B124,'S1 - Prog'!$H$28:$AD$392,5,FALSE)," ",VLOOKUP($B124,'S1 - Prog'!$H$28:$AD$392,6,FALSE)," ",VLOOKUP($B124,'S1 - Prog'!$H$28:$AD$392,7,FALSE)),IF(COUNTIF(V124,"* - 1")=1,"ABSENT",""))</f>
        <v>ABSENT</v>
      </c>
      <c r="V124" s="351" t="str">
        <f>'[1]SEMAINE 01'!AG116</f>
        <v>REPOS PREVU - 1</v>
      </c>
      <c r="W124" s="351" t="str">
        <f>IF(COUNTIF(V124,"* - 1")=1,IF(U124="ABSENT","Tout va bien","Pb Planif"),IF(U124&lt;&gt;"","Modifier planning Agent",IF(ISTEXT(VLOOKUP($B124,'S1 - Prog'!H$28:H$392,1,FALSE)),"Pb de doublon","")))</f>
        <v>Tout va bien</v>
      </c>
      <c r="Y124" s="356" t="str">
        <f t="shared" si="7"/>
        <v>OP - - - MR.CW</v>
      </c>
      <c r="Z124" s="357" t="str">
        <f t="shared" si="8"/>
        <v>OP - - - MR.CW</v>
      </c>
      <c r="AA124" s="357" t="str">
        <f t="shared" si="9"/>
        <v>OP - - - MR.CW</v>
      </c>
      <c r="AB124" s="357" t="str">
        <f t="shared" si="10"/>
        <v>OP - - - MR.CW</v>
      </c>
      <c r="AC124" s="357" t="str">
        <f t="shared" si="11"/>
        <v>OP - - - MR.CW</v>
      </c>
      <c r="AD124" s="357" t="str">
        <f t="shared" si="12"/>
        <v/>
      </c>
      <c r="AE124" s="358" t="str">
        <f t="shared" si="13"/>
        <v/>
      </c>
    </row>
    <row r="125" spans="1:31" ht="16.5" thickBot="1" x14ac:dyDescent="0.25">
      <c r="A125" s="360" t="s">
        <v>173</v>
      </c>
      <c r="B125" s="350" t="str">
        <f>CONCATENATE('[1]SEMAINE 01'!$C117," - ",'[1]SEMAINE 01'!$D117,"-",'[1]SEMAINE 01'!$E117," - ",'[1]SEMAINE 01'!$B117)</f>
        <v>OP - SA- - MR.CX</v>
      </c>
      <c r="C125" s="351" t="str">
        <f>IF(COUNTIF('S1 - Prog'!$B$28:$B$403,'S1 - Agent'!$B125)=1,CONCATENATE(VLOOKUP($B125,'S1 - Prog'!$B$28:$AD$392,11,FALSE)," ",VLOOKUP($B125,'S1 - Prog'!$B$28:$AD$392,12,FALSE)," ",VLOOKUP($B125,'S1 - Prog'!$B$28:$AD$392,13,FALSE)),IF(COUNTIF(D125,"* - 1")=1,"ABSENT",""))</f>
        <v>ABSENT</v>
      </c>
      <c r="D125" s="351" t="str">
        <f>'[1]SEMAINE 01'!O117</f>
        <v>CONGE ANNUEL - 1</v>
      </c>
      <c r="E125" s="351" t="str">
        <f>IF(COUNTIF(D125,"* - 1")=1,IF(C125="ABSENT","Tout va bien","Pb Planif"),IF(C125&lt;&gt;"","Modifier planning Agent",IF(ISTEXT(VLOOKUP($B125,'S1 - Prog'!B$28:B$392,1,FALSE)),"Pb de doublon","")))</f>
        <v>Tout va bien</v>
      </c>
      <c r="F125" s="351" t="str">
        <f>IF(COUNTIF('S1 - Prog'!$C$28:$C$403,'S1 - Agent'!$B125)=1,CONCATENATE(VLOOKUP($B125,'S1 - Prog'!$C$28:$AD$392,10,FALSE)," ",VLOOKUP($B125,'S1 - Prog'!$C$28:$AD$392,11,FALSE)," ",VLOOKUP($B125,'S1 - Prog'!$C$28:$AD$392,12,FALSE)),IF(COUNTIF(G125,"* - 1")=1,"ABSENT",""))</f>
        <v/>
      </c>
      <c r="G125" s="351" t="str">
        <f>'[1]SEMAINE 01'!R117</f>
        <v>SURV.TRAVAUX</v>
      </c>
      <c r="H125" s="351" t="str">
        <f>IF(COUNTIF(G125,"* - 1")=1,IF(F125="ABSENT","Tout va bien","Pb Planif"),IF(F125&lt;&gt;"","Modifier planning Agent",IF(ISTEXT(VLOOKUP($B125,'S1 - Prog'!C$28:C$392,1,FALSE)),"Pb de doublon","")))</f>
        <v/>
      </c>
      <c r="I125" s="351" t="str">
        <f>IF(COUNTIF('S1 - Prog'!$D$28:$D$403,'S1 - Agent'!$B125)=1,CONCATENATE(VLOOKUP($B125,'S1 - Prog'!$D$28:$AD$392,9,FALSE)," ",VLOOKUP($B125,'S1 - Prog'!$D$28:$AD$392,10,FALSE)," ",VLOOKUP($B125,'S1 - Prog'!$D$28:$AD$392,11,FALSE)),IF(COUNTIF(J125,"* - 1")=1,"ABSENT",""))</f>
        <v/>
      </c>
      <c r="J125" s="351" t="str">
        <f>'[1]SEMAINE 01'!U117</f>
        <v>SURV.TRAVAUX</v>
      </c>
      <c r="K125" s="351" t="str">
        <f>IF(COUNTIF(J125,"* - 1")=1,IF(I125="ABSENT","Tout va bien","Pb Planif"),IF(I125&lt;&gt;"","Modifier planning Agent",IF(ISTEXT(VLOOKUP($B125,'S1 - Prog'!D$28:D$392,1,FALSE)),"Pb de doublon","")))</f>
        <v/>
      </c>
      <c r="L125" s="351" t="str">
        <f>IF(COUNTIF('S1 - Prog'!$E$28:$E$403,'S1 - Agent'!$B125)=1,CONCATENATE(VLOOKUP($B125,'S1 - Prog'!$E$28:$AD$392,8,FALSE)," ",VLOOKUP($B125,'S1 - Prog'!$E$28:$AD$392,9,FALSE)," ",VLOOKUP($B125,'S1 - Prog'!$E$28:$AD$392,10,FALSE)),IF(COUNTIF(M125,"* - 1")=1,"ABSENT",""))</f>
        <v/>
      </c>
      <c r="M125" s="351" t="str">
        <f>'[1]SEMAINE 01'!X117</f>
        <v>SURV.TRAVAUX</v>
      </c>
      <c r="N125" s="351" t="str">
        <f>IF(COUNTIF(M125,"* - 1")=1,IF(L125="ABSENT","Tout va bien","Pb Planif"),IF(L125&lt;&gt;"","Modifier planning Agent",IF(ISTEXT(VLOOKUP($B125,'S1 - Prog'!E$28:E$392,1,FALSE)),"Pb de doublon","")))</f>
        <v/>
      </c>
      <c r="O125" s="351" t="str">
        <f>IF(COUNTIF('S1 - Prog'!$F$28:$F$403,'S1 - Agent'!$B125)=1,CONCATENATE(VLOOKUP($B125,'S1 - Prog'!$F$28:$AD$392,7,FALSE)," ",VLOOKUP($B125,'S1 - Prog'!$F$28:$AD$392,8,FALSE)," ",VLOOKUP($B125,'S1 - Prog'!$F$28:$AD$392,9,FALSE)),IF(COUNTIF(P125,"* - 1")=1,"ABSENT",""))</f>
        <v/>
      </c>
      <c r="P125" s="351" t="str">
        <f>'[1]SEMAINE 01'!AA117</f>
        <v>SURV.TRAVAUX</v>
      </c>
      <c r="Q125" s="351" t="str">
        <f>IF(COUNTIF(P125,"* - 1")=1,IF(O125="ABSENT","Tout va bien","Pb Planif"),IF(O125&lt;&gt;"","Modifier planning Agent",IF(ISTEXT(VLOOKUP($B125,'S1 - Prog'!F$28:F$392,1,FALSE)),"Pb de doublon","")))</f>
        <v/>
      </c>
      <c r="R125" s="351" t="str">
        <f>IF(COUNTIF('S1 - Prog'!$G$28:$G$403,'S1 - Agent'!$B125)=1,CONCATENATE(VLOOKUP($B125,'S1 - Prog'!$G$28:$AD$392,6,FALSE)," ",VLOOKUP($B125,'S1 - Prog'!$G$28:$AD$392,7,FALSE)," ",VLOOKUP($B125,'S1 - Prog'!$G$28:$AD$392,8,FALSE)),IF(COUNTIF(S125,"* - 1")=1,"ABSENT",""))</f>
        <v>ABSENT</v>
      </c>
      <c r="S125" s="351" t="str">
        <f>'[1]SEMAINE 01'!AD117</f>
        <v>REPOS PREVU - 1</v>
      </c>
      <c r="T125" s="351" t="str">
        <f>IF(COUNTIF(S125,"* - 1")=1,IF(R125="ABSENT","Tout va bien","Pb Planif"),IF(R125&lt;&gt;"","Modifier planning Agent",IF(ISTEXT(VLOOKUP($B125,'S1 - Prog'!G$28:G$392,1,FALSE)),"Pb de doublon","")))</f>
        <v>Tout va bien</v>
      </c>
      <c r="U125" s="351" t="str">
        <f>IF(COUNTIF('S1 - Prog'!$H$28:$H$403,'S1 - Agent'!$B125)=1,CONCATENATE(VLOOKUP($B125,'S1 - Prog'!$H$28:$AD$392,5,FALSE)," ",VLOOKUP($B125,'S1 - Prog'!$H$28:$AD$392,6,FALSE)," ",VLOOKUP($B125,'S1 - Prog'!$H$28:$AD$392,7,FALSE)),IF(COUNTIF(V125,"* - 1")=1,"ABSENT",""))</f>
        <v>ABSENT</v>
      </c>
      <c r="V125" s="351" t="str">
        <f>'[1]SEMAINE 01'!AG117</f>
        <v>REPOS PREVU - 1</v>
      </c>
      <c r="W125" s="351" t="str">
        <f>IF(COUNTIF(V125,"* - 1")=1,IF(U125="ABSENT","Tout va bien","Pb Planif"),IF(U125&lt;&gt;"","Modifier planning Agent",IF(ISTEXT(VLOOKUP($B125,'S1 - Prog'!H$28:H$392,1,FALSE)),"Pb de doublon","")))</f>
        <v>Tout va bien</v>
      </c>
      <c r="Y125" s="356" t="str">
        <f t="shared" si="7"/>
        <v/>
      </c>
      <c r="Z125" s="357" t="str">
        <f t="shared" si="8"/>
        <v>OP - SA- - MR.CX</v>
      </c>
      <c r="AA125" s="357" t="str">
        <f t="shared" si="9"/>
        <v>OP - SA- - MR.CX</v>
      </c>
      <c r="AB125" s="357" t="str">
        <f t="shared" si="10"/>
        <v>OP - SA- - MR.CX</v>
      </c>
      <c r="AC125" s="357" t="str">
        <f t="shared" si="11"/>
        <v>OP - SA- - MR.CX</v>
      </c>
      <c r="AD125" s="357" t="str">
        <f t="shared" si="12"/>
        <v/>
      </c>
      <c r="AE125" s="358" t="str">
        <f t="shared" si="13"/>
        <v/>
      </c>
    </row>
    <row r="126" spans="1:31" ht="16.5" thickBot="1" x14ac:dyDescent="0.25">
      <c r="A126" s="360" t="s">
        <v>174</v>
      </c>
      <c r="B126" s="350" t="str">
        <f>CONCATENATE('[1]SEMAINE 01'!$C118," - ",'[1]SEMAINE 01'!$D118,"-",'[1]SEMAINE 01'!$E118," - ",'[1]SEMAINE 01'!$B118)</f>
        <v>OP - - - MR.CY</v>
      </c>
      <c r="C126" s="351" t="str">
        <f>IF(COUNTIF('S1 - Prog'!$B$28:$B$403,'S1 - Agent'!$B126)=1,CONCATENATE(VLOOKUP($B126,'S1 - Prog'!$B$28:$AD$392,11,FALSE)," ",VLOOKUP($B126,'S1 - Prog'!$B$28:$AD$392,12,FALSE)," ",VLOOKUP($B126,'S1 - Prog'!$B$28:$AD$392,13,FALSE)),IF(COUNTIF(D126,"* - 1")=1,"ABSENT",""))</f>
        <v/>
      </c>
      <c r="D126" s="351" t="str">
        <f>'[1]SEMAINE 01'!O118</f>
        <v>SURV.TRAVAUX</v>
      </c>
      <c r="E126" s="351" t="str">
        <f>IF(COUNTIF(D126,"* - 1")=1,IF(C126="ABSENT","Tout va bien","Pb Planif"),IF(C126&lt;&gt;"","Modifier planning Agent",IF(ISTEXT(VLOOKUP($B126,'S1 - Prog'!B$28:B$392,1,FALSE)),"Pb de doublon","")))</f>
        <v/>
      </c>
      <c r="F126" s="351" t="str">
        <f>IF(COUNTIF('S1 - Prog'!$C$28:$C$403,'S1 - Agent'!$B126)=1,CONCATENATE(VLOOKUP($B126,'S1 - Prog'!$C$28:$AD$392,10,FALSE)," ",VLOOKUP($B126,'S1 - Prog'!$C$28:$AD$392,11,FALSE)," ",VLOOKUP($B126,'S1 - Prog'!$C$28:$AD$392,12,FALSE)),IF(COUNTIF(G126,"* - 1")=1,"ABSENT",""))</f>
        <v>ABSENT</v>
      </c>
      <c r="G126" s="351" t="str">
        <f>'[1]SEMAINE 01'!R118</f>
        <v>CONGE ANNUEL - 1</v>
      </c>
      <c r="H126" s="351" t="str">
        <f>IF(COUNTIF(G126,"* - 1")=1,IF(F126="ABSENT","Tout va bien","Pb Planif"),IF(F126&lt;&gt;"","Modifier planning Agent",IF(ISTEXT(VLOOKUP($B126,'S1 - Prog'!C$28:C$392,1,FALSE)),"Pb de doublon","")))</f>
        <v>Tout va bien</v>
      </c>
      <c r="I126" s="351" t="str">
        <f>IF(COUNTIF('S1 - Prog'!$D$28:$D$403,'S1 - Agent'!$B126)=1,CONCATENATE(VLOOKUP($B126,'S1 - Prog'!$D$28:$AD$392,9,FALSE)," ",VLOOKUP($B126,'S1 - Prog'!$D$28:$AD$392,10,FALSE)," ",VLOOKUP($B126,'S1 - Prog'!$D$28:$AD$392,11,FALSE)),IF(COUNTIF(J126,"* - 1")=1,"ABSENT",""))</f>
        <v>ABSENT</v>
      </c>
      <c r="J126" s="351" t="str">
        <f>'[1]SEMAINE 01'!U118</f>
        <v>CONGE ANNUEL - 1</v>
      </c>
      <c r="K126" s="351" t="str">
        <f>IF(COUNTIF(J126,"* - 1")=1,IF(I126="ABSENT","Tout va bien","Pb Planif"),IF(I126&lt;&gt;"","Modifier planning Agent",IF(ISTEXT(VLOOKUP($B126,'S1 - Prog'!D$28:D$392,1,FALSE)),"Pb de doublon","")))</f>
        <v>Tout va bien</v>
      </c>
      <c r="L126" s="351" t="str">
        <f>IF(COUNTIF('S1 - Prog'!$E$28:$E$403,'S1 - Agent'!$B126)=1,CONCATENATE(VLOOKUP($B126,'S1 - Prog'!$E$28:$AD$392,8,FALSE)," ",VLOOKUP($B126,'S1 - Prog'!$E$28:$AD$392,9,FALSE)," ",VLOOKUP($B126,'S1 - Prog'!$E$28:$AD$392,10,FALSE)),IF(COUNTIF(M126,"* - 1")=1,"ABSENT",""))</f>
        <v>ABSENT</v>
      </c>
      <c r="M126" s="351" t="str">
        <f>'[1]SEMAINE 01'!X118</f>
        <v>RTT - 1</v>
      </c>
      <c r="N126" s="351" t="str">
        <f>IF(COUNTIF(M126,"* - 1")=1,IF(L126="ABSENT","Tout va bien","Pb Planif"),IF(L126&lt;&gt;"","Modifier planning Agent",IF(ISTEXT(VLOOKUP($B126,'S1 - Prog'!E$28:E$392,1,FALSE)),"Pb de doublon","")))</f>
        <v>Tout va bien</v>
      </c>
      <c r="O126" s="351" t="str">
        <f>IF(COUNTIF('S1 - Prog'!$F$28:$F$403,'S1 - Agent'!$B126)=1,CONCATENATE(VLOOKUP($B126,'S1 - Prog'!$F$28:$AD$392,7,FALSE)," ",VLOOKUP($B126,'S1 - Prog'!$F$28:$AD$392,8,FALSE)," ",VLOOKUP($B126,'S1 - Prog'!$F$28:$AD$392,9,FALSE)),IF(COUNTIF(P126,"* - 1")=1,"ABSENT",""))</f>
        <v>ABSENT</v>
      </c>
      <c r="P126" s="351" t="str">
        <f>'[1]SEMAINE 01'!AA118</f>
        <v>RTT - 1</v>
      </c>
      <c r="Q126" s="351" t="str">
        <f>IF(COUNTIF(P126,"* - 1")=1,IF(O126="ABSENT","Tout va bien","Pb Planif"),IF(O126&lt;&gt;"","Modifier planning Agent",IF(ISTEXT(VLOOKUP($B126,'S1 - Prog'!F$28:F$392,1,FALSE)),"Pb de doublon","")))</f>
        <v>Tout va bien</v>
      </c>
      <c r="R126" s="351" t="str">
        <f>IF(COUNTIF('S1 - Prog'!$G$28:$G$403,'S1 - Agent'!$B126)=1,CONCATENATE(VLOOKUP($B126,'S1 - Prog'!$G$28:$AD$392,6,FALSE)," ",VLOOKUP($B126,'S1 - Prog'!$G$28:$AD$392,7,FALSE)," ",VLOOKUP($B126,'S1 - Prog'!$G$28:$AD$392,8,FALSE)),IF(COUNTIF(S126,"* - 1")=1,"ABSENT",""))</f>
        <v>ABSENT</v>
      </c>
      <c r="S126" s="351" t="str">
        <f>'[1]SEMAINE 01'!AD118</f>
        <v>REPOS PREVU - 1</v>
      </c>
      <c r="T126" s="351" t="str">
        <f>IF(COUNTIF(S126,"* - 1")=1,IF(R126="ABSENT","Tout va bien","Pb Planif"),IF(R126&lt;&gt;"","Modifier planning Agent",IF(ISTEXT(VLOOKUP($B126,'S1 - Prog'!G$28:G$392,1,FALSE)),"Pb de doublon","")))</f>
        <v>Tout va bien</v>
      </c>
      <c r="U126" s="351" t="str">
        <f>IF(COUNTIF('S1 - Prog'!$H$28:$H$403,'S1 - Agent'!$B126)=1,CONCATENATE(VLOOKUP($B126,'S1 - Prog'!$H$28:$AD$392,5,FALSE)," ",VLOOKUP($B126,'S1 - Prog'!$H$28:$AD$392,6,FALSE)," ",VLOOKUP($B126,'S1 - Prog'!$H$28:$AD$392,7,FALSE)),IF(COUNTIF(V126,"* - 1")=1,"ABSENT",""))</f>
        <v>ABSENT</v>
      </c>
      <c r="V126" s="351" t="str">
        <f>'[1]SEMAINE 01'!AG118</f>
        <v>REPOS PREVU - 1</v>
      </c>
      <c r="W126" s="351" t="str">
        <f>IF(COUNTIF(V126,"* - 1")=1,IF(U126="ABSENT","Tout va bien","Pb Planif"),IF(U126&lt;&gt;"","Modifier planning Agent",IF(ISTEXT(VLOOKUP($B126,'S1 - Prog'!H$28:H$392,1,FALSE)),"Pb de doublon","")))</f>
        <v>Tout va bien</v>
      </c>
      <c r="Y126" s="356" t="str">
        <f t="shared" si="7"/>
        <v>OP - - - MR.CY</v>
      </c>
      <c r="Z126" s="357" t="str">
        <f t="shared" si="8"/>
        <v/>
      </c>
      <c r="AA126" s="357" t="str">
        <f t="shared" si="9"/>
        <v/>
      </c>
      <c r="AB126" s="357" t="str">
        <f t="shared" si="10"/>
        <v/>
      </c>
      <c r="AC126" s="357" t="str">
        <f t="shared" si="11"/>
        <v/>
      </c>
      <c r="AD126" s="357" t="str">
        <f t="shared" si="12"/>
        <v/>
      </c>
      <c r="AE126" s="358" t="str">
        <f t="shared" si="13"/>
        <v/>
      </c>
    </row>
    <row r="127" spans="1:31" ht="16.5" thickBot="1" x14ac:dyDescent="0.25">
      <c r="A127" s="360" t="s">
        <v>175</v>
      </c>
      <c r="B127" s="350" t="str">
        <f>CONCATENATE('[1]SEMAINE 01'!$C119," - ",'[1]SEMAINE 01'!$D119,"-",'[1]SEMAINE 01'!$E119," - ",'[1]SEMAINE 01'!$B119)</f>
        <v>OP - -RC - MR.CZ</v>
      </c>
      <c r="C127" s="351" t="str">
        <f>IF(COUNTIF('S1 - Prog'!$B$28:$B$403,'S1 - Agent'!$B127)=1,CONCATENATE(VLOOKUP($B127,'S1 - Prog'!$B$28:$AD$392,11,FALSE)," ",VLOOKUP($B127,'S1 - Prog'!$B$28:$AD$392,12,FALSE)," ",VLOOKUP($B127,'S1 - Prog'!$B$28:$AD$392,13,FALSE)),IF(COUNTIF(D127,"* - 1")=1,"ABSENT",""))</f>
        <v/>
      </c>
      <c r="D127" s="351" t="str">
        <f>'[1]SEMAINE 01'!O119</f>
        <v>SURV.TRAVAUX</v>
      </c>
      <c r="E127" s="351" t="str">
        <f>IF(COUNTIF(D127,"* - 1")=1,IF(C127="ABSENT","Tout va bien","Pb Planif"),IF(C127&lt;&gt;"","Modifier planning Agent",IF(ISTEXT(VLOOKUP($B127,'S1 - Prog'!B$28:B$392,1,FALSE)),"Pb de doublon","")))</f>
        <v/>
      </c>
      <c r="F127" s="351" t="str">
        <f>IF(COUNTIF('S1 - Prog'!$C$28:$C$403,'S1 - Agent'!$B127)=1,CONCATENATE(VLOOKUP($B127,'S1 - Prog'!$C$28:$AD$392,10,FALSE)," ",VLOOKUP($B127,'S1 - Prog'!$C$28:$AD$392,11,FALSE)," ",VLOOKUP($B127,'S1 - Prog'!$C$28:$AD$392,12,FALSE)),IF(COUNTIF(G127,"* - 1")=1,"ABSENT",""))</f>
        <v/>
      </c>
      <c r="G127" s="351" t="str">
        <f>'[1]SEMAINE 01'!R119</f>
        <v>SURV.TRAVAUX</v>
      </c>
      <c r="H127" s="351" t="str">
        <f>IF(COUNTIF(G127,"* - 1")=1,IF(F127="ABSENT","Tout va bien","Pb Planif"),IF(F127&lt;&gt;"","Modifier planning Agent",IF(ISTEXT(VLOOKUP($B127,'S1 - Prog'!C$28:C$392,1,FALSE)),"Pb de doublon","")))</f>
        <v/>
      </c>
      <c r="I127" s="351" t="str">
        <f>IF(COUNTIF('S1 - Prog'!$D$28:$D$403,'S1 - Agent'!$B127)=1,CONCATENATE(VLOOKUP($B127,'S1 - Prog'!$D$28:$AD$392,9,FALSE)," ",VLOOKUP($B127,'S1 - Prog'!$D$28:$AD$392,10,FALSE)," ",VLOOKUP($B127,'S1 - Prog'!$D$28:$AD$392,11,FALSE)),IF(COUNTIF(J127,"* - 1")=1,"ABSENT",""))</f>
        <v/>
      </c>
      <c r="J127" s="351" t="str">
        <f>'[1]SEMAINE 01'!U119</f>
        <v>SURV.TRAVAUX</v>
      </c>
      <c r="K127" s="351" t="str">
        <f>IF(COUNTIF(J127,"* - 1")=1,IF(I127="ABSENT","Tout va bien","Pb Planif"),IF(I127&lt;&gt;"","Modifier planning Agent",IF(ISTEXT(VLOOKUP($B127,'S1 - Prog'!D$28:D$392,1,FALSE)),"Pb de doublon","")))</f>
        <v/>
      </c>
      <c r="L127" s="351" t="str">
        <f>IF(COUNTIF('S1 - Prog'!$E$28:$E$403,'S1 - Agent'!$B127)=1,CONCATENATE(VLOOKUP($B127,'S1 - Prog'!$E$28:$AD$392,8,FALSE)," ",VLOOKUP($B127,'S1 - Prog'!$E$28:$AD$392,9,FALSE)," ",VLOOKUP($B127,'S1 - Prog'!$E$28:$AD$392,10,FALSE)),IF(COUNTIF(M127,"* - 1")=1,"ABSENT",""))</f>
        <v/>
      </c>
      <c r="M127" s="351" t="str">
        <f>'[1]SEMAINE 01'!X119</f>
        <v>SURV.TRAVAUX</v>
      </c>
      <c r="N127" s="351" t="str">
        <f>IF(COUNTIF(M127,"* - 1")=1,IF(L127="ABSENT","Tout va bien","Pb Planif"),IF(L127&lt;&gt;"","Modifier planning Agent",IF(ISTEXT(VLOOKUP($B127,'S1 - Prog'!E$28:E$392,1,FALSE)),"Pb de doublon","")))</f>
        <v/>
      </c>
      <c r="O127" s="351" t="str">
        <f>IF(COUNTIF('S1 - Prog'!$F$28:$F$403,'S1 - Agent'!$B127)=1,CONCATENATE(VLOOKUP($B127,'S1 - Prog'!$F$28:$AD$392,7,FALSE)," ",VLOOKUP($B127,'S1 - Prog'!$F$28:$AD$392,8,FALSE)," ",VLOOKUP($B127,'S1 - Prog'!$F$28:$AD$392,9,FALSE)),IF(COUNTIF(P127,"* - 1")=1,"ABSENT",""))</f>
        <v/>
      </c>
      <c r="P127" s="351" t="str">
        <f>'[1]SEMAINE 01'!AA119</f>
        <v>SURV.TRAVAUX</v>
      </c>
      <c r="Q127" s="351" t="str">
        <f>IF(COUNTIF(P127,"* - 1")=1,IF(O127="ABSENT","Tout va bien","Pb Planif"),IF(O127&lt;&gt;"","Modifier planning Agent",IF(ISTEXT(VLOOKUP($B127,'S1 - Prog'!F$28:F$392,1,FALSE)),"Pb de doublon","")))</f>
        <v/>
      </c>
      <c r="R127" s="351" t="str">
        <f>IF(COUNTIF('S1 - Prog'!$G$28:$G$403,'S1 - Agent'!$B127)=1,CONCATENATE(VLOOKUP($B127,'S1 - Prog'!$G$28:$AD$392,6,FALSE)," ",VLOOKUP($B127,'S1 - Prog'!$G$28:$AD$392,7,FALSE)," ",VLOOKUP($B127,'S1 - Prog'!$G$28:$AD$392,8,FALSE)),IF(COUNTIF(S127,"* - 1")=1,"ABSENT",""))</f>
        <v>ABSENT</v>
      </c>
      <c r="S127" s="351" t="str">
        <f>'[1]SEMAINE 01'!AD119</f>
        <v>REPOS PREVU - 1</v>
      </c>
      <c r="T127" s="351" t="str">
        <f>IF(COUNTIF(S127,"* - 1")=1,IF(R127="ABSENT","Tout va bien","Pb Planif"),IF(R127&lt;&gt;"","Modifier planning Agent",IF(ISTEXT(VLOOKUP($B127,'S1 - Prog'!G$28:G$392,1,FALSE)),"Pb de doublon","")))</f>
        <v>Tout va bien</v>
      </c>
      <c r="U127" s="351" t="str">
        <f>IF(COUNTIF('S1 - Prog'!$H$28:$H$403,'S1 - Agent'!$B127)=1,CONCATENATE(VLOOKUP($B127,'S1 - Prog'!$H$28:$AD$392,5,FALSE)," ",VLOOKUP($B127,'S1 - Prog'!$H$28:$AD$392,6,FALSE)," ",VLOOKUP($B127,'S1 - Prog'!$H$28:$AD$392,7,FALSE)),IF(COUNTIF(V127,"* - 1")=1,"ABSENT",""))</f>
        <v>ABSENT</v>
      </c>
      <c r="V127" s="351" t="str">
        <f>'[1]SEMAINE 01'!AG119</f>
        <v>REPOS PREVU - 1</v>
      </c>
      <c r="W127" s="351" t="str">
        <f>IF(COUNTIF(V127,"* - 1")=1,IF(U127="ABSENT","Tout va bien","Pb Planif"),IF(U127&lt;&gt;"","Modifier planning Agent",IF(ISTEXT(VLOOKUP($B127,'S1 - Prog'!H$28:H$392,1,FALSE)),"Pb de doublon","")))</f>
        <v>Tout va bien</v>
      </c>
      <c r="Y127" s="356" t="str">
        <f t="shared" si="7"/>
        <v>OP - -RC - MR.CZ</v>
      </c>
      <c r="Z127" s="357" t="str">
        <f t="shared" si="8"/>
        <v>OP - -RC - MR.CZ</v>
      </c>
      <c r="AA127" s="357" t="str">
        <f t="shared" si="9"/>
        <v>OP - -RC - MR.CZ</v>
      </c>
      <c r="AB127" s="357" t="str">
        <f t="shared" si="10"/>
        <v>OP - -RC - MR.CZ</v>
      </c>
      <c r="AC127" s="357" t="str">
        <f t="shared" si="11"/>
        <v>OP - -RC - MR.CZ</v>
      </c>
      <c r="AD127" s="357" t="str">
        <f t="shared" si="12"/>
        <v/>
      </c>
      <c r="AE127" s="358" t="str">
        <f t="shared" si="13"/>
        <v/>
      </c>
    </row>
    <row r="128" spans="1:31" ht="16.5" thickBot="1" x14ac:dyDescent="0.25">
      <c r="A128" s="360" t="s">
        <v>176</v>
      </c>
      <c r="B128" s="350" t="str">
        <f>CONCATENATE('[1]SEMAINE 01'!$C120," - ",'[1]SEMAINE 01'!$D120,"-",'[1]SEMAINE 01'!$E120," - ",'[1]SEMAINE 01'!$B120)</f>
        <v>OP - - - MR.DA</v>
      </c>
      <c r="C128" s="351" t="str">
        <f>IF(COUNTIF('S1 - Prog'!$B$28:$B$403,'S1 - Agent'!$B128)=1,CONCATENATE(VLOOKUP($B128,'S1 - Prog'!$B$28:$AD$392,11,FALSE)," ",VLOOKUP($B128,'S1 - Prog'!$B$28:$AD$392,12,FALSE)," ",VLOOKUP($B128,'S1 - Prog'!$B$28:$AD$392,13,FALSE)),IF(COUNTIF(D128,"* - 1")=1,"ABSENT",""))</f>
        <v/>
      </c>
      <c r="D128" s="351" t="str">
        <f>'[1]SEMAINE 01'!O120</f>
        <v>SURV.TRAVAUX</v>
      </c>
      <c r="E128" s="351" t="str">
        <f>IF(COUNTIF(D128,"* - 1")=1,IF(C128="ABSENT","Tout va bien","Pb Planif"),IF(C128&lt;&gt;"","Modifier planning Agent",IF(ISTEXT(VLOOKUP($B128,'S1 - Prog'!B$28:B$392,1,FALSE)),"Pb de doublon","")))</f>
        <v/>
      </c>
      <c r="F128" s="351" t="str">
        <f>IF(COUNTIF('S1 - Prog'!$C$28:$C$403,'S1 - Agent'!$B128)=1,CONCATENATE(VLOOKUP($B128,'S1 - Prog'!$C$28:$AD$392,10,FALSE)," ",VLOOKUP($B128,'S1 - Prog'!$C$28:$AD$392,11,FALSE)," ",VLOOKUP($B128,'S1 - Prog'!$C$28:$AD$392,12,FALSE)),IF(COUNTIF(G128,"* - 1")=1,"ABSENT",""))</f>
        <v/>
      </c>
      <c r="G128" s="351" t="str">
        <f>'[1]SEMAINE 01'!R120</f>
        <v>SURV.TRAVAUX</v>
      </c>
      <c r="H128" s="351" t="str">
        <f>IF(COUNTIF(G128,"* - 1")=1,IF(F128="ABSENT","Tout va bien","Pb Planif"),IF(F128&lt;&gt;"","Modifier planning Agent",IF(ISTEXT(VLOOKUP($B128,'S1 - Prog'!C$28:C$392,1,FALSE)),"Pb de doublon","")))</f>
        <v/>
      </c>
      <c r="I128" s="351" t="str">
        <f>IF(COUNTIF('S1 - Prog'!$D$28:$D$403,'S1 - Agent'!$B128)=1,CONCATENATE(VLOOKUP($B128,'S1 - Prog'!$D$28:$AD$392,9,FALSE)," ",VLOOKUP($B128,'S1 - Prog'!$D$28:$AD$392,10,FALSE)," ",VLOOKUP($B128,'S1 - Prog'!$D$28:$AD$392,11,FALSE)),IF(COUNTIF(J128,"* - 1")=1,"ABSENT",""))</f>
        <v/>
      </c>
      <c r="J128" s="351" t="str">
        <f>'[1]SEMAINE 01'!U120</f>
        <v>SURV.TRAVAUX</v>
      </c>
      <c r="K128" s="351" t="str">
        <f>IF(COUNTIF(J128,"* - 1")=1,IF(I128="ABSENT","Tout va bien","Pb Planif"),IF(I128&lt;&gt;"","Modifier planning Agent",IF(ISTEXT(VLOOKUP($B128,'S1 - Prog'!D$28:D$392,1,FALSE)),"Pb de doublon","")))</f>
        <v/>
      </c>
      <c r="L128" s="351" t="str">
        <f>IF(COUNTIF('S1 - Prog'!$E$28:$E$403,'S1 - Agent'!$B128)=1,CONCATENATE(VLOOKUP($B128,'S1 - Prog'!$E$28:$AD$392,8,FALSE)," ",VLOOKUP($B128,'S1 - Prog'!$E$28:$AD$392,9,FALSE)," ",VLOOKUP($B128,'S1 - Prog'!$E$28:$AD$392,10,FALSE)),IF(COUNTIF(M128,"* - 1")=1,"ABSENT",""))</f>
        <v/>
      </c>
      <c r="M128" s="351" t="str">
        <f>'[1]SEMAINE 01'!X120</f>
        <v>SURV.TRAVAUX</v>
      </c>
      <c r="N128" s="351" t="str">
        <f>IF(COUNTIF(M128,"* - 1")=1,IF(L128="ABSENT","Tout va bien","Pb Planif"),IF(L128&lt;&gt;"","Modifier planning Agent",IF(ISTEXT(VLOOKUP($B128,'S1 - Prog'!E$28:E$392,1,FALSE)),"Pb de doublon","")))</f>
        <v/>
      </c>
      <c r="O128" s="351" t="str">
        <f>IF(COUNTIF('S1 - Prog'!$F$28:$F$403,'S1 - Agent'!$B128)=1,CONCATENATE(VLOOKUP($B128,'S1 - Prog'!$F$28:$AD$392,7,FALSE)," ",VLOOKUP($B128,'S1 - Prog'!$F$28:$AD$392,8,FALSE)," ",VLOOKUP($B128,'S1 - Prog'!$F$28:$AD$392,9,FALSE)),IF(COUNTIF(P128,"* - 1")=1,"ABSENT",""))</f>
        <v/>
      </c>
      <c r="P128" s="351" t="str">
        <f>'[1]SEMAINE 01'!AA120</f>
        <v>SURV.TRAVAUX</v>
      </c>
      <c r="Q128" s="351" t="str">
        <f>IF(COUNTIF(P128,"* - 1")=1,IF(O128="ABSENT","Tout va bien","Pb Planif"),IF(O128&lt;&gt;"","Modifier planning Agent",IF(ISTEXT(VLOOKUP($B128,'S1 - Prog'!F$28:F$392,1,FALSE)),"Pb de doublon","")))</f>
        <v/>
      </c>
      <c r="R128" s="351" t="str">
        <f>IF(COUNTIF('S1 - Prog'!$G$28:$G$403,'S1 - Agent'!$B128)=1,CONCATENATE(VLOOKUP($B128,'S1 - Prog'!$G$28:$AD$392,6,FALSE)," ",VLOOKUP($B128,'S1 - Prog'!$G$28:$AD$392,7,FALSE)," ",VLOOKUP($B128,'S1 - Prog'!$G$28:$AD$392,8,FALSE)),IF(COUNTIF(S128,"* - 1")=1,"ABSENT",""))</f>
        <v>ABSENT</v>
      </c>
      <c r="S128" s="351" t="str">
        <f>'[1]SEMAINE 01'!AD120</f>
        <v>REPOS PREVU - 1</v>
      </c>
      <c r="T128" s="351" t="str">
        <f>IF(COUNTIF(S128,"* - 1")=1,IF(R128="ABSENT","Tout va bien","Pb Planif"),IF(R128&lt;&gt;"","Modifier planning Agent",IF(ISTEXT(VLOOKUP($B128,'S1 - Prog'!G$28:G$392,1,FALSE)),"Pb de doublon","")))</f>
        <v>Tout va bien</v>
      </c>
      <c r="U128" s="351" t="str">
        <f>IF(COUNTIF('S1 - Prog'!$H$28:$H$403,'S1 - Agent'!$B128)=1,CONCATENATE(VLOOKUP($B128,'S1 - Prog'!$H$28:$AD$392,5,FALSE)," ",VLOOKUP($B128,'S1 - Prog'!$H$28:$AD$392,6,FALSE)," ",VLOOKUP($B128,'S1 - Prog'!$H$28:$AD$392,7,FALSE)),IF(COUNTIF(V128,"* - 1")=1,"ABSENT",""))</f>
        <v>ABSENT</v>
      </c>
      <c r="V128" s="351" t="str">
        <f>'[1]SEMAINE 01'!AG120</f>
        <v>REPOS PREVU - 1</v>
      </c>
      <c r="W128" s="351" t="str">
        <f>IF(COUNTIF(V128,"* - 1")=1,IF(U128="ABSENT","Tout va bien","Pb Planif"),IF(U128&lt;&gt;"","Modifier planning Agent",IF(ISTEXT(VLOOKUP($B128,'S1 - Prog'!H$28:H$392,1,FALSE)),"Pb de doublon","")))</f>
        <v>Tout va bien</v>
      </c>
      <c r="Y128" s="356" t="str">
        <f t="shared" si="7"/>
        <v>OP - - - MR.DA</v>
      </c>
      <c r="Z128" s="357" t="str">
        <f t="shared" si="8"/>
        <v>OP - - - MR.DA</v>
      </c>
      <c r="AA128" s="357" t="str">
        <f t="shared" si="9"/>
        <v>OP - - - MR.DA</v>
      </c>
      <c r="AB128" s="357" t="str">
        <f t="shared" si="10"/>
        <v>OP - - - MR.DA</v>
      </c>
      <c r="AC128" s="357" t="str">
        <f t="shared" si="11"/>
        <v>OP - - - MR.DA</v>
      </c>
      <c r="AD128" s="357" t="str">
        <f t="shared" si="12"/>
        <v/>
      </c>
      <c r="AE128" s="358" t="str">
        <f t="shared" si="13"/>
        <v/>
      </c>
    </row>
    <row r="129" spans="1:31" ht="16.5" thickBot="1" x14ac:dyDescent="0.25">
      <c r="A129" s="360" t="s">
        <v>177</v>
      </c>
      <c r="B129" s="350" t="str">
        <f>CONCATENATE('[1]SEMAINE 01'!$C121," - ",'[1]SEMAINE 01'!$D121,"-",'[1]SEMAINE 01'!$E121," - ",'[1]SEMAINE 01'!$B121)</f>
        <v>OP - - - MR.DB</v>
      </c>
      <c r="C129" s="351" t="str">
        <f>IF(COUNTIF('S1 - Prog'!$B$28:$B$403,'S1 - Agent'!$B129)=1,CONCATENATE(VLOOKUP($B129,'S1 - Prog'!$B$28:$AD$392,11,FALSE)," ",VLOOKUP($B129,'S1 - Prog'!$B$28:$AD$392,12,FALSE)," ",VLOOKUP($B129,'S1 - Prog'!$B$28:$AD$392,13,FALSE)),IF(COUNTIF(D129,"* - 1")=1,"ABSENT",""))</f>
        <v>ABSENT</v>
      </c>
      <c r="D129" s="351" t="str">
        <f>'[1]SEMAINE 01'!O121</f>
        <v>CONGE ANNUEL - 1</v>
      </c>
      <c r="E129" s="351" t="str">
        <f>IF(COUNTIF(D129,"* - 1")=1,IF(C129="ABSENT","Tout va bien","Pb Planif"),IF(C129&lt;&gt;"","Modifier planning Agent",IF(ISTEXT(VLOOKUP($B129,'S1 - Prog'!B$28:B$392,1,FALSE)),"Pb de doublon","")))</f>
        <v>Tout va bien</v>
      </c>
      <c r="F129" s="351" t="str">
        <f>IF(COUNTIF('S1 - Prog'!$C$28:$C$403,'S1 - Agent'!$B129)=1,CONCATENATE(VLOOKUP($B129,'S1 - Prog'!$C$28:$AD$392,10,FALSE)," ",VLOOKUP($B129,'S1 - Prog'!$C$28:$AD$392,11,FALSE)," ",VLOOKUP($B129,'S1 - Prog'!$C$28:$AD$392,12,FALSE)),IF(COUNTIF(G129,"* - 1")=1,"ABSENT",""))</f>
        <v/>
      </c>
      <c r="G129" s="351">
        <f>'[1]SEMAINE 01'!R121</f>
        <v>0</v>
      </c>
      <c r="H129" s="351" t="str">
        <f>IF(COUNTIF(G129,"* - 1")=1,IF(F129="ABSENT","Tout va bien","Pb Planif"),IF(F129&lt;&gt;"","Modifier planning Agent",IF(ISTEXT(VLOOKUP($B129,'S1 - Prog'!C$28:C$392,1,FALSE)),"Pb de doublon","")))</f>
        <v/>
      </c>
      <c r="I129" s="351" t="str">
        <f>IF(COUNTIF('S1 - Prog'!$D$28:$D$403,'S1 - Agent'!$B129)=1,CONCATENATE(VLOOKUP($B129,'S1 - Prog'!$D$28:$AD$392,9,FALSE)," ",VLOOKUP($B129,'S1 - Prog'!$D$28:$AD$392,10,FALSE)," ",VLOOKUP($B129,'S1 - Prog'!$D$28:$AD$392,11,FALSE)),IF(COUNTIF(J129,"* - 1")=1,"ABSENT",""))</f>
        <v/>
      </c>
      <c r="J129" s="351">
        <f>'[1]SEMAINE 01'!U121</f>
        <v>0</v>
      </c>
      <c r="K129" s="351" t="str">
        <f>IF(COUNTIF(J129,"* - 1")=1,IF(I129="ABSENT","Tout va bien","Pb Planif"),IF(I129&lt;&gt;"","Modifier planning Agent",IF(ISTEXT(VLOOKUP($B129,'S1 - Prog'!D$28:D$392,1,FALSE)),"Pb de doublon","")))</f>
        <v/>
      </c>
      <c r="L129" s="351" t="str">
        <f>IF(COUNTIF('S1 - Prog'!$E$28:$E$403,'S1 - Agent'!$B129)=1,CONCATENATE(VLOOKUP($B129,'S1 - Prog'!$E$28:$AD$392,8,FALSE)," ",VLOOKUP($B129,'S1 - Prog'!$E$28:$AD$392,9,FALSE)," ",VLOOKUP($B129,'S1 - Prog'!$E$28:$AD$392,10,FALSE)),IF(COUNTIF(M129,"* - 1")=1,"ABSENT",""))</f>
        <v/>
      </c>
      <c r="M129" s="351">
        <f>'[1]SEMAINE 01'!X121</f>
        <v>0</v>
      </c>
      <c r="N129" s="351" t="str">
        <f>IF(COUNTIF(M129,"* - 1")=1,IF(L129="ABSENT","Tout va bien","Pb Planif"),IF(L129&lt;&gt;"","Modifier planning Agent",IF(ISTEXT(VLOOKUP($B129,'S1 - Prog'!E$28:E$392,1,FALSE)),"Pb de doublon","")))</f>
        <v/>
      </c>
      <c r="O129" s="351" t="str">
        <f>IF(COUNTIF('S1 - Prog'!$F$28:$F$403,'S1 - Agent'!$B129)=1,CONCATENATE(VLOOKUP($B129,'S1 - Prog'!$F$28:$AD$392,7,FALSE)," ",VLOOKUP($B129,'S1 - Prog'!$F$28:$AD$392,8,FALSE)," ",VLOOKUP($B129,'S1 - Prog'!$F$28:$AD$392,9,FALSE)),IF(COUNTIF(P129,"* - 1")=1,"ABSENT",""))</f>
        <v/>
      </c>
      <c r="P129" s="351">
        <f>'[1]SEMAINE 01'!AA121</f>
        <v>0</v>
      </c>
      <c r="Q129" s="351" t="str">
        <f>IF(COUNTIF(P129,"* - 1")=1,IF(O129="ABSENT","Tout va bien","Pb Planif"),IF(O129&lt;&gt;"","Modifier planning Agent",IF(ISTEXT(VLOOKUP($B129,'S1 - Prog'!F$28:F$392,1,FALSE)),"Pb de doublon","")))</f>
        <v/>
      </c>
      <c r="R129" s="351" t="str">
        <f>IF(COUNTIF('S1 - Prog'!$G$28:$G$403,'S1 - Agent'!$B129)=1,CONCATENATE(VLOOKUP($B129,'S1 - Prog'!$G$28:$AD$392,6,FALSE)," ",VLOOKUP($B129,'S1 - Prog'!$G$28:$AD$392,7,FALSE)," ",VLOOKUP($B129,'S1 - Prog'!$G$28:$AD$392,8,FALSE)),IF(COUNTIF(S129,"* - 1")=1,"ABSENT",""))</f>
        <v>ABSENT</v>
      </c>
      <c r="S129" s="351" t="str">
        <f>'[1]SEMAINE 01'!AD121</f>
        <v>REPOS PREVU - 1</v>
      </c>
      <c r="T129" s="351" t="str">
        <f>IF(COUNTIF(S129,"* - 1")=1,IF(R129="ABSENT","Tout va bien","Pb Planif"),IF(R129&lt;&gt;"","Modifier planning Agent",IF(ISTEXT(VLOOKUP($B129,'S1 - Prog'!G$28:G$392,1,FALSE)),"Pb de doublon","")))</f>
        <v>Tout va bien</v>
      </c>
      <c r="U129" s="351" t="str">
        <f>IF(COUNTIF('S1 - Prog'!$H$28:$H$403,'S1 - Agent'!$B129)=1,CONCATENATE(VLOOKUP($B129,'S1 - Prog'!$H$28:$AD$392,5,FALSE)," ",VLOOKUP($B129,'S1 - Prog'!$H$28:$AD$392,6,FALSE)," ",VLOOKUP($B129,'S1 - Prog'!$H$28:$AD$392,7,FALSE)),IF(COUNTIF(V129,"* - 1")=1,"ABSENT",""))</f>
        <v>ABSENT</v>
      </c>
      <c r="V129" s="351" t="str">
        <f>'[1]SEMAINE 01'!AG121</f>
        <v>REPOS PREVU - 1</v>
      </c>
      <c r="W129" s="351" t="str">
        <f>IF(COUNTIF(V129,"* - 1")=1,IF(U129="ABSENT","Tout va bien","Pb Planif"),IF(U129&lt;&gt;"","Modifier planning Agent",IF(ISTEXT(VLOOKUP($B129,'S1 - Prog'!H$28:H$392,1,FALSE)),"Pb de doublon","")))</f>
        <v>Tout va bien</v>
      </c>
      <c r="Y129" s="356" t="str">
        <f t="shared" si="7"/>
        <v/>
      </c>
      <c r="Z129" s="357" t="str">
        <f t="shared" si="8"/>
        <v>OP - - - MR.DB</v>
      </c>
      <c r="AA129" s="357" t="str">
        <f t="shared" si="9"/>
        <v>OP - - - MR.DB</v>
      </c>
      <c r="AB129" s="357" t="str">
        <f t="shared" si="10"/>
        <v>OP - - - MR.DB</v>
      </c>
      <c r="AC129" s="357" t="str">
        <f t="shared" si="11"/>
        <v>OP - - - MR.DB</v>
      </c>
      <c r="AD129" s="357" t="str">
        <f t="shared" si="12"/>
        <v/>
      </c>
      <c r="AE129" s="358" t="str">
        <f t="shared" si="13"/>
        <v/>
      </c>
    </row>
    <row r="130" spans="1:31" ht="16.5" thickBot="1" x14ac:dyDescent="0.25">
      <c r="A130" s="360" t="s">
        <v>178</v>
      </c>
      <c r="B130" s="350" t="str">
        <f>CONCATENATE('[1]SEMAINE 01'!$C122," - ",'[1]SEMAINE 01'!$D122,"-",'[1]SEMAINE 01'!$E122," - ",'[1]SEMAINE 01'!$B122)</f>
        <v>OP - - - MR.DC</v>
      </c>
      <c r="C130" s="351" t="str">
        <f>IF(COUNTIF('S1 - Prog'!$B$28:$B$403,'S1 - Agent'!$B130)=1,CONCATENATE(VLOOKUP($B130,'S1 - Prog'!$B$28:$AD$392,11,FALSE)," ",VLOOKUP($B130,'S1 - Prog'!$B$28:$AD$392,12,FALSE)," ",VLOOKUP($B130,'S1 - Prog'!$B$28:$AD$392,13,FALSE)),IF(COUNTIF(D130,"* - 1")=1,"ABSENT",""))</f>
        <v/>
      </c>
      <c r="D130" s="351" t="str">
        <f>'[1]SEMAINE 01'!O122</f>
        <v>SURV.TRAVAUX</v>
      </c>
      <c r="E130" s="351" t="str">
        <f>IF(COUNTIF(D130,"* - 1")=1,IF(C130="ABSENT","Tout va bien","Pb Planif"),IF(C130&lt;&gt;"","Modifier planning Agent",IF(ISTEXT(VLOOKUP($B130,'S1 - Prog'!B$28:B$392,1,FALSE)),"Pb de doublon","")))</f>
        <v/>
      </c>
      <c r="F130" s="351" t="str">
        <f>IF(COUNTIF('S1 - Prog'!$C$28:$C$403,'S1 - Agent'!$B130)=1,CONCATENATE(VLOOKUP($B130,'S1 - Prog'!$C$28:$AD$392,10,FALSE)," ",VLOOKUP($B130,'S1 - Prog'!$C$28:$AD$392,11,FALSE)," ",VLOOKUP($B130,'S1 - Prog'!$C$28:$AD$392,12,FALSE)),IF(COUNTIF(G130,"* - 1")=1,"ABSENT",""))</f>
        <v/>
      </c>
      <c r="G130" s="351" t="str">
        <f>'[1]SEMAINE 01'!R122</f>
        <v>SURV.TRAVAUX</v>
      </c>
      <c r="H130" s="351" t="str">
        <f>IF(COUNTIF(G130,"* - 1")=1,IF(F130="ABSENT","Tout va bien","Pb Planif"),IF(F130&lt;&gt;"","Modifier planning Agent",IF(ISTEXT(VLOOKUP($B130,'S1 - Prog'!C$28:C$392,1,FALSE)),"Pb de doublon","")))</f>
        <v/>
      </c>
      <c r="I130" s="351" t="str">
        <f>IF(COUNTIF('S1 - Prog'!$D$28:$D$403,'S1 - Agent'!$B130)=1,CONCATENATE(VLOOKUP($B130,'S1 - Prog'!$D$28:$AD$392,9,FALSE)," ",VLOOKUP($B130,'S1 - Prog'!$D$28:$AD$392,10,FALSE)," ",VLOOKUP($B130,'S1 - Prog'!$D$28:$AD$392,11,FALSE)),IF(COUNTIF(J130,"* - 1")=1,"ABSENT",""))</f>
        <v/>
      </c>
      <c r="J130" s="351" t="str">
        <f>'[1]SEMAINE 01'!U122</f>
        <v>SURV.TRAVAUX</v>
      </c>
      <c r="K130" s="351" t="str">
        <f>IF(COUNTIF(J130,"* - 1")=1,IF(I130="ABSENT","Tout va bien","Pb Planif"),IF(I130&lt;&gt;"","Modifier planning Agent",IF(ISTEXT(VLOOKUP($B130,'S1 - Prog'!D$28:D$392,1,FALSE)),"Pb de doublon","")))</f>
        <v/>
      </c>
      <c r="L130" s="351" t="str">
        <f>IF(COUNTIF('S1 - Prog'!$E$28:$E$403,'S1 - Agent'!$B130)=1,CONCATENATE(VLOOKUP($B130,'S1 - Prog'!$E$28:$AD$392,8,FALSE)," ",VLOOKUP($B130,'S1 - Prog'!$E$28:$AD$392,9,FALSE)," ",VLOOKUP($B130,'S1 - Prog'!$E$28:$AD$392,10,FALSE)),IF(COUNTIF(M130,"* - 1")=1,"ABSENT",""))</f>
        <v/>
      </c>
      <c r="M130" s="351" t="str">
        <f>'[1]SEMAINE 01'!X122</f>
        <v>SURV.TRAVAUX</v>
      </c>
      <c r="N130" s="351" t="str">
        <f>IF(COUNTIF(M130,"* - 1")=1,IF(L130="ABSENT","Tout va bien","Pb Planif"),IF(L130&lt;&gt;"","Modifier planning Agent",IF(ISTEXT(VLOOKUP($B130,'S1 - Prog'!E$28:E$392,1,FALSE)),"Pb de doublon","")))</f>
        <v/>
      </c>
      <c r="O130" s="351" t="str">
        <f>IF(COUNTIF('S1 - Prog'!$F$28:$F$403,'S1 - Agent'!$B130)=1,CONCATENATE(VLOOKUP($B130,'S1 - Prog'!$F$28:$AD$392,7,FALSE)," ",VLOOKUP($B130,'S1 - Prog'!$F$28:$AD$392,8,FALSE)," ",VLOOKUP($B130,'S1 - Prog'!$F$28:$AD$392,9,FALSE)),IF(COUNTIF(P130,"* - 1")=1,"ABSENT",""))</f>
        <v/>
      </c>
      <c r="P130" s="351" t="str">
        <f>'[1]SEMAINE 01'!AA122</f>
        <v>SURV.TRAVAUX</v>
      </c>
      <c r="Q130" s="351" t="str">
        <f>IF(COUNTIF(P130,"* - 1")=1,IF(O130="ABSENT","Tout va bien","Pb Planif"),IF(O130&lt;&gt;"","Modifier planning Agent",IF(ISTEXT(VLOOKUP($B130,'S1 - Prog'!F$28:F$392,1,FALSE)),"Pb de doublon","")))</f>
        <v/>
      </c>
      <c r="R130" s="351" t="str">
        <f>IF(COUNTIF('S1 - Prog'!$G$28:$G$403,'S1 - Agent'!$B130)=1,CONCATENATE(VLOOKUP($B130,'S1 - Prog'!$G$28:$AD$392,6,FALSE)," ",VLOOKUP($B130,'S1 - Prog'!$G$28:$AD$392,7,FALSE)," ",VLOOKUP($B130,'S1 - Prog'!$G$28:$AD$392,8,FALSE)),IF(COUNTIF(S130,"* - 1")=1,"ABSENT",""))</f>
        <v>ABSENT</v>
      </c>
      <c r="S130" s="351" t="str">
        <f>'[1]SEMAINE 01'!AD122</f>
        <v>REPOS PREVU - 1</v>
      </c>
      <c r="T130" s="351" t="str">
        <f>IF(COUNTIF(S130,"* - 1")=1,IF(R130="ABSENT","Tout va bien","Pb Planif"),IF(R130&lt;&gt;"","Modifier planning Agent",IF(ISTEXT(VLOOKUP($B130,'S1 - Prog'!G$28:G$392,1,FALSE)),"Pb de doublon","")))</f>
        <v>Tout va bien</v>
      </c>
      <c r="U130" s="351" t="str">
        <f>IF(COUNTIF('S1 - Prog'!$H$28:$H$403,'S1 - Agent'!$B130)=1,CONCATENATE(VLOOKUP($B130,'S1 - Prog'!$H$28:$AD$392,5,FALSE)," ",VLOOKUP($B130,'S1 - Prog'!$H$28:$AD$392,6,FALSE)," ",VLOOKUP($B130,'S1 - Prog'!$H$28:$AD$392,7,FALSE)),IF(COUNTIF(V130,"* - 1")=1,"ABSENT",""))</f>
        <v>ABSENT</v>
      </c>
      <c r="V130" s="351" t="str">
        <f>'[1]SEMAINE 01'!AG122</f>
        <v>REPOS PREVU - 1</v>
      </c>
      <c r="W130" s="351" t="str">
        <f>IF(COUNTIF(V130,"* - 1")=1,IF(U130="ABSENT","Tout va bien","Pb Planif"),IF(U130&lt;&gt;"","Modifier planning Agent",IF(ISTEXT(VLOOKUP($B130,'S1 - Prog'!H$28:H$392,1,FALSE)),"Pb de doublon","")))</f>
        <v>Tout va bien</v>
      </c>
      <c r="Y130" s="356" t="str">
        <f t="shared" si="7"/>
        <v>OP - - - MR.DC</v>
      </c>
      <c r="Z130" s="357" t="str">
        <f t="shared" si="8"/>
        <v>OP - - - MR.DC</v>
      </c>
      <c r="AA130" s="357" t="str">
        <f t="shared" si="9"/>
        <v>OP - - - MR.DC</v>
      </c>
      <c r="AB130" s="357" t="str">
        <f t="shared" si="10"/>
        <v>OP - - - MR.DC</v>
      </c>
      <c r="AC130" s="357" t="str">
        <f t="shared" si="11"/>
        <v>OP - - - MR.DC</v>
      </c>
      <c r="AD130" s="357" t="str">
        <f t="shared" si="12"/>
        <v/>
      </c>
      <c r="AE130" s="358" t="str">
        <f t="shared" si="13"/>
        <v/>
      </c>
    </row>
    <row r="131" spans="1:31" ht="16.5" thickBot="1" x14ac:dyDescent="0.25">
      <c r="A131" s="360" t="s">
        <v>164</v>
      </c>
      <c r="B131" s="350" t="str">
        <f>CONCATENATE('[1]SEMAINE 01'!$C123," - ",'[1]SEMAINE 01'!$D123,"-",'[1]SEMAINE 01'!$E123," - ",'[1]SEMAINE 01'!$B123)</f>
        <v>OP - - - MR.DE</v>
      </c>
      <c r="C131" s="351" t="str">
        <f>IF(COUNTIF('S1 - Prog'!$B$28:$B$403,'S1 - Agent'!$B131)=1,CONCATENATE(VLOOKUP($B131,'S1 - Prog'!$B$28:$AD$392,11,FALSE)," ",VLOOKUP($B131,'S1 - Prog'!$B$28:$AD$392,12,FALSE)," ",VLOOKUP($B131,'S1 - Prog'!$B$28:$AD$392,13,FALSE)),IF(COUNTIF(D131,"* - 1")=1,"ABSENT",""))</f>
        <v/>
      </c>
      <c r="D131" s="351">
        <f>'[1]SEMAINE 01'!O123</f>
        <v>0</v>
      </c>
      <c r="E131" s="351" t="str">
        <f>IF(COUNTIF(D131,"* - 1")=1,IF(C131="ABSENT","Tout va bien","Pb Planif"),IF(C131&lt;&gt;"","Modifier planning Agent",IF(ISTEXT(VLOOKUP($B131,'S1 - Prog'!B$28:B$392,1,FALSE)),"Pb de doublon","")))</f>
        <v/>
      </c>
      <c r="F131" s="351" t="str">
        <f>IF(COUNTIF('S1 - Prog'!$C$28:$C$403,'S1 - Agent'!$B131)=1,CONCATENATE(VLOOKUP($B131,'S1 - Prog'!$C$28:$AD$392,10,FALSE)," ",VLOOKUP($B131,'S1 - Prog'!$C$28:$AD$392,11,FALSE)," ",VLOOKUP($B131,'S1 - Prog'!$C$28:$AD$392,12,FALSE)),IF(COUNTIF(G131,"* - 1")=1,"ABSENT",""))</f>
        <v/>
      </c>
      <c r="G131" s="351">
        <f>'[1]SEMAINE 01'!R123</f>
        <v>0</v>
      </c>
      <c r="H131" s="351" t="str">
        <f>IF(COUNTIF(G131,"* - 1")=1,IF(F131="ABSENT","Tout va bien","Pb Planif"),IF(F131&lt;&gt;"","Modifier planning Agent",IF(ISTEXT(VLOOKUP($B131,'S1 - Prog'!C$28:C$392,1,FALSE)),"Pb de doublon","")))</f>
        <v/>
      </c>
      <c r="I131" s="351" t="str">
        <f>IF(COUNTIF('S1 - Prog'!$D$28:$D$403,'S1 - Agent'!$B131)=1,CONCATENATE(VLOOKUP($B131,'S1 - Prog'!$D$28:$AD$392,9,FALSE)," ",VLOOKUP($B131,'S1 - Prog'!$D$28:$AD$392,10,FALSE)," ",VLOOKUP($B131,'S1 - Prog'!$D$28:$AD$392,11,FALSE)),IF(COUNTIF(J131,"* - 1")=1,"ABSENT",""))</f>
        <v/>
      </c>
      <c r="J131" s="351">
        <f>'[1]SEMAINE 01'!U123</f>
        <v>0</v>
      </c>
      <c r="K131" s="351" t="str">
        <f>IF(COUNTIF(J131,"* - 1")=1,IF(I131="ABSENT","Tout va bien","Pb Planif"),IF(I131&lt;&gt;"","Modifier planning Agent",IF(ISTEXT(VLOOKUP($B131,'S1 - Prog'!D$28:D$392,1,FALSE)),"Pb de doublon","")))</f>
        <v/>
      </c>
      <c r="L131" s="351" t="str">
        <f>IF(COUNTIF('S1 - Prog'!$E$28:$E$403,'S1 - Agent'!$B131)=1,CONCATENATE(VLOOKUP($B131,'S1 - Prog'!$E$28:$AD$392,8,FALSE)," ",VLOOKUP($B131,'S1 - Prog'!$E$28:$AD$392,9,FALSE)," ",VLOOKUP($B131,'S1 - Prog'!$E$28:$AD$392,10,FALSE)),IF(COUNTIF(M131,"* - 1")=1,"ABSENT",""))</f>
        <v/>
      </c>
      <c r="M131" s="351">
        <f>'[1]SEMAINE 01'!X123</f>
        <v>0</v>
      </c>
      <c r="N131" s="351" t="str">
        <f>IF(COUNTIF(M131,"* - 1")=1,IF(L131="ABSENT","Tout va bien","Pb Planif"),IF(L131&lt;&gt;"","Modifier planning Agent",IF(ISTEXT(VLOOKUP($B131,'S1 - Prog'!E$28:E$392,1,FALSE)),"Pb de doublon","")))</f>
        <v/>
      </c>
      <c r="O131" s="351" t="str">
        <f>IF(COUNTIF('S1 - Prog'!$F$28:$F$403,'S1 - Agent'!$B131)=1,CONCATENATE(VLOOKUP($B131,'S1 - Prog'!$F$28:$AD$392,7,FALSE)," ",VLOOKUP($B131,'S1 - Prog'!$F$28:$AD$392,8,FALSE)," ",VLOOKUP($B131,'S1 - Prog'!$F$28:$AD$392,9,FALSE)),IF(COUNTIF(P131,"* - 1")=1,"ABSENT",""))</f>
        <v/>
      </c>
      <c r="P131" s="351">
        <f>'[1]SEMAINE 01'!AA123</f>
        <v>0</v>
      </c>
      <c r="Q131" s="351" t="str">
        <f>IF(COUNTIF(P131,"* - 1")=1,IF(O131="ABSENT","Tout va bien","Pb Planif"),IF(O131&lt;&gt;"","Modifier planning Agent",IF(ISTEXT(VLOOKUP($B131,'S1 - Prog'!F$28:F$392,1,FALSE)),"Pb de doublon","")))</f>
        <v/>
      </c>
      <c r="R131" s="351" t="str">
        <f>IF(COUNTIF('S1 - Prog'!$G$28:$G$403,'S1 - Agent'!$B131)=1,CONCATENATE(VLOOKUP($B131,'S1 - Prog'!$G$28:$AD$392,6,FALSE)," ",VLOOKUP($B131,'S1 - Prog'!$G$28:$AD$392,7,FALSE)," ",VLOOKUP($B131,'S1 - Prog'!$G$28:$AD$392,8,FALSE)),IF(COUNTIF(S131,"* - 1")=1,"ABSENT",""))</f>
        <v>ABSENT</v>
      </c>
      <c r="S131" s="351" t="str">
        <f>'[1]SEMAINE 01'!AD123</f>
        <v>REPOS PREVU - 1</v>
      </c>
      <c r="T131" s="351" t="str">
        <f>IF(COUNTIF(S131,"* - 1")=1,IF(R131="ABSENT","Tout va bien","Pb Planif"),IF(R131&lt;&gt;"","Modifier planning Agent",IF(ISTEXT(VLOOKUP($B131,'S1 - Prog'!G$28:G$392,1,FALSE)),"Pb de doublon","")))</f>
        <v>Tout va bien</v>
      </c>
      <c r="U131" s="351" t="str">
        <f>IF(COUNTIF('S1 - Prog'!$H$28:$H$403,'S1 - Agent'!$B131)=1,CONCATENATE(VLOOKUP($B131,'S1 - Prog'!$H$28:$AD$392,5,FALSE)," ",VLOOKUP($B131,'S1 - Prog'!$H$28:$AD$392,6,FALSE)," ",VLOOKUP($B131,'S1 - Prog'!$H$28:$AD$392,7,FALSE)),IF(COUNTIF(V131,"* - 1")=1,"ABSENT",""))</f>
        <v>ABSENT</v>
      </c>
      <c r="V131" s="351" t="str">
        <f>'[1]SEMAINE 01'!AG123</f>
        <v>REPOS PREVU - 1</v>
      </c>
      <c r="W131" s="351" t="str">
        <f>IF(COUNTIF(V131,"* - 1")=1,IF(U131="ABSENT","Tout va bien","Pb Planif"),IF(U131&lt;&gt;"","Modifier planning Agent",IF(ISTEXT(VLOOKUP($B131,'S1 - Prog'!H$28:H$392,1,FALSE)),"Pb de doublon","")))</f>
        <v>Tout va bien</v>
      </c>
      <c r="Y131" s="356" t="str">
        <f t="shared" si="7"/>
        <v>OP - - - MR.DE</v>
      </c>
      <c r="Z131" s="357" t="str">
        <f t="shared" si="8"/>
        <v>OP - - - MR.DE</v>
      </c>
      <c r="AA131" s="357" t="str">
        <f t="shared" si="9"/>
        <v>OP - - - MR.DE</v>
      </c>
      <c r="AB131" s="357" t="str">
        <f t="shared" si="10"/>
        <v>OP - - - MR.DE</v>
      </c>
      <c r="AC131" s="357" t="str">
        <f t="shared" si="11"/>
        <v>OP - - - MR.DE</v>
      </c>
      <c r="AD131" s="357" t="str">
        <f t="shared" si="12"/>
        <v/>
      </c>
      <c r="AE131" s="358" t="str">
        <f t="shared" si="13"/>
        <v/>
      </c>
    </row>
    <row r="132" spans="1:31" ht="16.5" thickBot="1" x14ac:dyDescent="0.25">
      <c r="A132" s="360" t="s">
        <v>179</v>
      </c>
      <c r="B132" s="350" t="str">
        <f>CONCATENATE('[1]SEMAINE 01'!$C124," - ",'[1]SEMAINE 01'!$D124,"-",'[1]SEMAINE 01'!$E124," - ",'[1]SEMAINE 01'!$B124)</f>
        <v>OP - - - MR.DF</v>
      </c>
      <c r="C132" s="351" t="str">
        <f>IF(COUNTIF('S1 - Prog'!$B$28:$B$403,'S1 - Agent'!$B132)=1,CONCATENATE(VLOOKUP($B132,'S1 - Prog'!$B$28:$AD$392,11,FALSE)," ",VLOOKUP($B132,'S1 - Prog'!$B$28:$AD$392,12,FALSE)," ",VLOOKUP($B132,'S1 - Prog'!$B$28:$AD$392,13,FALSE)),IF(COUNTIF(D132,"* - 1")=1,"ABSENT",""))</f>
        <v/>
      </c>
      <c r="D132" s="351">
        <f>'[1]SEMAINE 01'!O124</f>
        <v>0</v>
      </c>
      <c r="E132" s="351" t="str">
        <f>IF(COUNTIF(D132,"* - 1")=1,IF(C132="ABSENT","Tout va bien","Pb Planif"),IF(C132&lt;&gt;"","Modifier planning Agent",IF(ISTEXT(VLOOKUP($B132,'S1 - Prog'!B$28:B$392,1,FALSE)),"Pb de doublon","")))</f>
        <v/>
      </c>
      <c r="F132" s="351" t="str">
        <f>IF(COUNTIF('S1 - Prog'!$C$28:$C$403,'S1 - Agent'!$B132)=1,CONCATENATE(VLOOKUP($B132,'S1 - Prog'!$C$28:$AD$392,10,FALSE)," ",VLOOKUP($B132,'S1 - Prog'!$C$28:$AD$392,11,FALSE)," ",VLOOKUP($B132,'S1 - Prog'!$C$28:$AD$392,12,FALSE)),IF(COUNTIF(G132,"* - 1")=1,"ABSENT",""))</f>
        <v/>
      </c>
      <c r="G132" s="351">
        <f>'[1]SEMAINE 01'!R124</f>
        <v>0</v>
      </c>
      <c r="H132" s="351" t="str">
        <f>IF(COUNTIF(G132,"* - 1")=1,IF(F132="ABSENT","Tout va bien","Pb Planif"),IF(F132&lt;&gt;"","Modifier planning Agent",IF(ISTEXT(VLOOKUP($B132,'S1 - Prog'!C$28:C$392,1,FALSE)),"Pb de doublon","")))</f>
        <v/>
      </c>
      <c r="I132" s="351" t="str">
        <f>IF(COUNTIF('S1 - Prog'!$D$28:$D$403,'S1 - Agent'!$B132)=1,CONCATENATE(VLOOKUP($B132,'S1 - Prog'!$D$28:$AD$392,9,FALSE)," ",VLOOKUP($B132,'S1 - Prog'!$D$28:$AD$392,10,FALSE)," ",VLOOKUP($B132,'S1 - Prog'!$D$28:$AD$392,11,FALSE)),IF(COUNTIF(J132,"* - 1")=1,"ABSENT",""))</f>
        <v/>
      </c>
      <c r="J132" s="351">
        <f>'[1]SEMAINE 01'!U124</f>
        <v>0</v>
      </c>
      <c r="K132" s="351" t="str">
        <f>IF(COUNTIF(J132,"* - 1")=1,IF(I132="ABSENT","Tout va bien","Pb Planif"),IF(I132&lt;&gt;"","Modifier planning Agent",IF(ISTEXT(VLOOKUP($B132,'S1 - Prog'!D$28:D$392,1,FALSE)),"Pb de doublon","")))</f>
        <v/>
      </c>
      <c r="L132" s="351" t="str">
        <f>IF(COUNTIF('S1 - Prog'!$E$28:$E$403,'S1 - Agent'!$B132)=1,CONCATENATE(VLOOKUP($B132,'S1 - Prog'!$E$28:$AD$392,8,FALSE)," ",VLOOKUP($B132,'S1 - Prog'!$E$28:$AD$392,9,FALSE)," ",VLOOKUP($B132,'S1 - Prog'!$E$28:$AD$392,10,FALSE)),IF(COUNTIF(M132,"* - 1")=1,"ABSENT",""))</f>
        <v/>
      </c>
      <c r="M132" s="351">
        <f>'[1]SEMAINE 01'!X124</f>
        <v>0</v>
      </c>
      <c r="N132" s="351" t="str">
        <f>IF(COUNTIF(M132,"* - 1")=1,IF(L132="ABSENT","Tout va bien","Pb Planif"),IF(L132&lt;&gt;"","Modifier planning Agent",IF(ISTEXT(VLOOKUP($B132,'S1 - Prog'!E$28:E$392,1,FALSE)),"Pb de doublon","")))</f>
        <v/>
      </c>
      <c r="O132" s="351" t="str">
        <f>IF(COUNTIF('S1 - Prog'!$F$28:$F$403,'S1 - Agent'!$B132)=1,CONCATENATE(VLOOKUP($B132,'S1 - Prog'!$F$28:$AD$392,7,FALSE)," ",VLOOKUP($B132,'S1 - Prog'!$F$28:$AD$392,8,FALSE)," ",VLOOKUP($B132,'S1 - Prog'!$F$28:$AD$392,9,FALSE)),IF(COUNTIF(P132,"* - 1")=1,"ABSENT",""))</f>
        <v/>
      </c>
      <c r="P132" s="351">
        <f>'[1]SEMAINE 01'!AA124</f>
        <v>0</v>
      </c>
      <c r="Q132" s="351" t="str">
        <f>IF(COUNTIF(P132,"* - 1")=1,IF(O132="ABSENT","Tout va bien","Pb Planif"),IF(O132&lt;&gt;"","Modifier planning Agent",IF(ISTEXT(VLOOKUP($B132,'S1 - Prog'!F$28:F$392,1,FALSE)),"Pb de doublon","")))</f>
        <v/>
      </c>
      <c r="R132" s="351" t="str">
        <f>IF(COUNTIF('S1 - Prog'!$G$28:$G$403,'S1 - Agent'!$B132)=1,CONCATENATE(VLOOKUP($B132,'S1 - Prog'!$G$28:$AD$392,6,FALSE)," ",VLOOKUP($B132,'S1 - Prog'!$G$28:$AD$392,7,FALSE)," ",VLOOKUP($B132,'S1 - Prog'!$G$28:$AD$392,8,FALSE)),IF(COUNTIF(S132,"* - 1")=1,"ABSENT",""))</f>
        <v>ABSENT</v>
      </c>
      <c r="S132" s="351" t="str">
        <f>'[1]SEMAINE 01'!AD124</f>
        <v>REPOS PREVU - 1</v>
      </c>
      <c r="T132" s="351" t="str">
        <f>IF(COUNTIF(S132,"* - 1")=1,IF(R132="ABSENT","Tout va bien","Pb Planif"),IF(R132&lt;&gt;"","Modifier planning Agent",IF(ISTEXT(VLOOKUP($B132,'S1 - Prog'!G$28:G$392,1,FALSE)),"Pb de doublon","")))</f>
        <v>Tout va bien</v>
      </c>
      <c r="U132" s="351" t="str">
        <f>IF(COUNTIF('S1 - Prog'!$H$28:$H$403,'S1 - Agent'!$B132)=1,CONCATENATE(VLOOKUP($B132,'S1 - Prog'!$H$28:$AD$392,5,FALSE)," ",VLOOKUP($B132,'S1 - Prog'!$H$28:$AD$392,6,FALSE)," ",VLOOKUP($B132,'S1 - Prog'!$H$28:$AD$392,7,FALSE)),IF(COUNTIF(V132,"* - 1")=1,"ABSENT",""))</f>
        <v>ABSENT</v>
      </c>
      <c r="V132" s="351" t="str">
        <f>'[1]SEMAINE 01'!AG124</f>
        <v>REPOS PREVU - 1</v>
      </c>
      <c r="W132" s="351" t="str">
        <f>IF(COUNTIF(V132,"* - 1")=1,IF(U132="ABSENT","Tout va bien","Pb Planif"),IF(U132&lt;&gt;"","Modifier planning Agent",IF(ISTEXT(VLOOKUP($B132,'S1 - Prog'!H$28:H$392,1,FALSE)),"Pb de doublon","")))</f>
        <v>Tout va bien</v>
      </c>
      <c r="Y132" s="356" t="str">
        <f t="shared" si="7"/>
        <v>OP - - - MR.DF</v>
      </c>
      <c r="Z132" s="357" t="str">
        <f t="shared" si="8"/>
        <v>OP - - - MR.DF</v>
      </c>
      <c r="AA132" s="357" t="str">
        <f t="shared" si="9"/>
        <v>OP - - - MR.DF</v>
      </c>
      <c r="AB132" s="357" t="str">
        <f t="shared" si="10"/>
        <v>OP - - - MR.DF</v>
      </c>
      <c r="AC132" s="357" t="str">
        <f t="shared" si="11"/>
        <v>OP - - - MR.DF</v>
      </c>
      <c r="AD132" s="357" t="str">
        <f t="shared" si="12"/>
        <v/>
      </c>
      <c r="AE132" s="358" t="str">
        <f t="shared" si="13"/>
        <v/>
      </c>
    </row>
    <row r="133" spans="1:31" ht="16.5" thickBot="1" x14ac:dyDescent="0.25">
      <c r="A133" s="360" t="s">
        <v>180</v>
      </c>
      <c r="B133" s="350" t="str">
        <f>CONCATENATE('[1]SEMAINE 01'!$C125," - ",'[1]SEMAINE 01'!$D125,"-",'[1]SEMAINE 01'!$E125," - ",'[1]SEMAINE 01'!$B125)</f>
        <v>OP - - - MR.DG</v>
      </c>
      <c r="C133" s="351" t="str">
        <f>IF(COUNTIF('S1 - Prog'!$B$28:$B$403,'S1 - Agent'!$B133)=1,CONCATENATE(VLOOKUP($B133,'S1 - Prog'!$B$28:$AD$392,11,FALSE)," ",VLOOKUP($B133,'S1 - Prog'!$B$28:$AD$392,12,FALSE)," ",VLOOKUP($B133,'S1 - Prog'!$B$28:$AD$392,13,FALSE)),IF(COUNTIF(D133,"* - 1")=1,"ABSENT",""))</f>
        <v/>
      </c>
      <c r="D133" s="351">
        <f>'[1]SEMAINE 01'!O125</f>
        <v>0</v>
      </c>
      <c r="E133" s="351" t="str">
        <f>IF(COUNTIF(D133,"* - 1")=1,IF(C133="ABSENT","Tout va bien","Pb Planif"),IF(C133&lt;&gt;"","Modifier planning Agent",IF(ISTEXT(VLOOKUP($B133,'S1 - Prog'!B$28:B$392,1,FALSE)),"Pb de doublon","")))</f>
        <v/>
      </c>
      <c r="F133" s="351" t="str">
        <f>IF(COUNTIF('S1 - Prog'!$C$28:$C$403,'S1 - Agent'!$B133)=1,CONCATENATE(VLOOKUP($B133,'S1 - Prog'!$C$28:$AD$392,10,FALSE)," ",VLOOKUP($B133,'S1 - Prog'!$C$28:$AD$392,11,FALSE)," ",VLOOKUP($B133,'S1 - Prog'!$C$28:$AD$392,12,FALSE)),IF(COUNTIF(G133,"* - 1")=1,"ABSENT",""))</f>
        <v/>
      </c>
      <c r="G133" s="351">
        <f>'[1]SEMAINE 01'!R125</f>
        <v>0</v>
      </c>
      <c r="H133" s="351" t="str">
        <f>IF(COUNTIF(G133,"* - 1")=1,IF(F133="ABSENT","Tout va bien","Pb Planif"),IF(F133&lt;&gt;"","Modifier planning Agent",IF(ISTEXT(VLOOKUP($B133,'S1 - Prog'!C$28:C$392,1,FALSE)),"Pb de doublon","")))</f>
        <v/>
      </c>
      <c r="I133" s="351" t="str">
        <f>IF(COUNTIF('S1 - Prog'!$D$28:$D$403,'S1 - Agent'!$B133)=1,CONCATENATE(VLOOKUP($B133,'S1 - Prog'!$D$28:$AD$392,9,FALSE)," ",VLOOKUP($B133,'S1 - Prog'!$D$28:$AD$392,10,FALSE)," ",VLOOKUP($B133,'S1 - Prog'!$D$28:$AD$392,11,FALSE)),IF(COUNTIF(J133,"* - 1")=1,"ABSENT",""))</f>
        <v/>
      </c>
      <c r="J133" s="351">
        <f>'[1]SEMAINE 01'!U125</f>
        <v>0</v>
      </c>
      <c r="K133" s="351" t="str">
        <f>IF(COUNTIF(J133,"* - 1")=1,IF(I133="ABSENT","Tout va bien","Pb Planif"),IF(I133&lt;&gt;"","Modifier planning Agent",IF(ISTEXT(VLOOKUP($B133,'S1 - Prog'!D$28:D$392,1,FALSE)),"Pb de doublon","")))</f>
        <v/>
      </c>
      <c r="L133" s="351" t="str">
        <f>IF(COUNTIF('S1 - Prog'!$E$28:$E$403,'S1 - Agent'!$B133)=1,CONCATENATE(VLOOKUP($B133,'S1 - Prog'!$E$28:$AD$392,8,FALSE)," ",VLOOKUP($B133,'S1 - Prog'!$E$28:$AD$392,9,FALSE)," ",VLOOKUP($B133,'S1 - Prog'!$E$28:$AD$392,10,FALSE)),IF(COUNTIF(M133,"* - 1")=1,"ABSENT",""))</f>
        <v/>
      </c>
      <c r="M133" s="351">
        <f>'[1]SEMAINE 01'!X125</f>
        <v>0</v>
      </c>
      <c r="N133" s="351" t="str">
        <f>IF(COUNTIF(M133,"* - 1")=1,IF(L133="ABSENT","Tout va bien","Pb Planif"),IF(L133&lt;&gt;"","Modifier planning Agent",IF(ISTEXT(VLOOKUP($B133,'S1 - Prog'!E$28:E$392,1,FALSE)),"Pb de doublon","")))</f>
        <v/>
      </c>
      <c r="O133" s="351" t="str">
        <f>IF(COUNTIF('S1 - Prog'!$F$28:$F$403,'S1 - Agent'!$B133)=1,CONCATENATE(VLOOKUP($B133,'S1 - Prog'!$F$28:$AD$392,7,FALSE)," ",VLOOKUP($B133,'S1 - Prog'!$F$28:$AD$392,8,FALSE)," ",VLOOKUP($B133,'S1 - Prog'!$F$28:$AD$392,9,FALSE)),IF(COUNTIF(P133,"* - 1")=1,"ABSENT",""))</f>
        <v/>
      </c>
      <c r="P133" s="351">
        <f>'[1]SEMAINE 01'!AA125</f>
        <v>0</v>
      </c>
      <c r="Q133" s="351" t="str">
        <f>IF(COUNTIF(P133,"* - 1")=1,IF(O133="ABSENT","Tout va bien","Pb Planif"),IF(O133&lt;&gt;"","Modifier planning Agent",IF(ISTEXT(VLOOKUP($B133,'S1 - Prog'!F$28:F$392,1,FALSE)),"Pb de doublon","")))</f>
        <v/>
      </c>
      <c r="R133" s="351" t="str">
        <f>IF(COUNTIF('S1 - Prog'!$G$28:$G$403,'S1 - Agent'!$B133)=1,CONCATENATE(VLOOKUP($B133,'S1 - Prog'!$G$28:$AD$392,6,FALSE)," ",VLOOKUP($B133,'S1 - Prog'!$G$28:$AD$392,7,FALSE)," ",VLOOKUP($B133,'S1 - Prog'!$G$28:$AD$392,8,FALSE)),IF(COUNTIF(S133,"* - 1")=1,"ABSENT",""))</f>
        <v>ABSENT</v>
      </c>
      <c r="S133" s="351" t="str">
        <f>'[1]SEMAINE 01'!AD125</f>
        <v>REPOS PREVU - 1</v>
      </c>
      <c r="T133" s="351" t="str">
        <f>IF(COUNTIF(S133,"* - 1")=1,IF(R133="ABSENT","Tout va bien","Pb Planif"),IF(R133&lt;&gt;"","Modifier planning Agent",IF(ISTEXT(VLOOKUP($B133,'S1 - Prog'!G$28:G$392,1,FALSE)),"Pb de doublon","")))</f>
        <v>Tout va bien</v>
      </c>
      <c r="U133" s="351" t="str">
        <f>IF(COUNTIF('S1 - Prog'!$H$28:$H$403,'S1 - Agent'!$B133)=1,CONCATENATE(VLOOKUP($B133,'S1 - Prog'!$H$28:$AD$392,5,FALSE)," ",VLOOKUP($B133,'S1 - Prog'!$H$28:$AD$392,6,FALSE)," ",VLOOKUP($B133,'S1 - Prog'!$H$28:$AD$392,7,FALSE)),IF(COUNTIF(V133,"* - 1")=1,"ABSENT",""))</f>
        <v>ABSENT</v>
      </c>
      <c r="V133" s="351" t="str">
        <f>'[1]SEMAINE 01'!AG125</f>
        <v>REPOS PREVU - 1</v>
      </c>
      <c r="W133" s="351" t="str">
        <f>IF(COUNTIF(V133,"* - 1")=1,IF(U133="ABSENT","Tout va bien","Pb Planif"),IF(U133&lt;&gt;"","Modifier planning Agent",IF(ISTEXT(VLOOKUP($B133,'S1 - Prog'!H$28:H$392,1,FALSE)),"Pb de doublon","")))</f>
        <v>Tout va bien</v>
      </c>
      <c r="Y133" s="356" t="str">
        <f t="shared" si="7"/>
        <v>OP - - - MR.DG</v>
      </c>
      <c r="Z133" s="357" t="str">
        <f t="shared" si="8"/>
        <v>OP - - - MR.DG</v>
      </c>
      <c r="AA133" s="357" t="str">
        <f t="shared" si="9"/>
        <v>OP - - - MR.DG</v>
      </c>
      <c r="AB133" s="357" t="str">
        <f t="shared" si="10"/>
        <v>OP - - - MR.DG</v>
      </c>
      <c r="AC133" s="357" t="str">
        <f t="shared" si="11"/>
        <v>OP - - - MR.DG</v>
      </c>
      <c r="AD133" s="357" t="str">
        <f t="shared" si="12"/>
        <v/>
      </c>
      <c r="AE133" s="358" t="str">
        <f t="shared" si="13"/>
        <v/>
      </c>
    </row>
    <row r="134" spans="1:31" ht="16.5" thickBot="1" x14ac:dyDescent="0.25">
      <c r="A134" s="360" t="s">
        <v>164</v>
      </c>
      <c r="B134" s="350" t="str">
        <f>CONCATENATE('[1]SEMAINE 01'!$C126," - ",'[1]SEMAINE 01'!$D126,"-",'[1]SEMAINE 01'!$E126," - ",'[1]SEMAINE 01'!$B126)</f>
        <v xml:space="preserve"> - - - </v>
      </c>
      <c r="C134" s="351" t="str">
        <f>IF(COUNTIF('S1 - Prog'!$B$28:$B$403,'S1 - Agent'!$B134)=1,CONCATENATE(VLOOKUP($B134,'S1 - Prog'!$B$28:$AD$392,11,FALSE)," ",VLOOKUP($B134,'S1 - Prog'!$B$28:$AD$392,12,FALSE)," ",VLOOKUP($B134,'S1 - Prog'!$B$28:$AD$392,13,FALSE)),IF(COUNTIF(D134,"* - 1")=1,"ABSENT",""))</f>
        <v/>
      </c>
      <c r="D134" s="351">
        <f>'[1]SEMAINE 01'!O126</f>
        <v>0</v>
      </c>
      <c r="E134" s="351" t="str">
        <f>IF(COUNTIF(D134,"* - 1")=1,IF(C134="ABSENT","Tout va bien","Pb Planif"),IF(C134&lt;&gt;"","Modifier planning Agent",IF(ISTEXT(VLOOKUP($B134,'S1 - Prog'!B$28:B$392,1,FALSE)),"Pb de doublon","")))</f>
        <v/>
      </c>
      <c r="F134" s="351" t="str">
        <f>IF(COUNTIF('S1 - Prog'!$C$28:$C$403,'S1 - Agent'!$B134)=1,CONCATENATE(VLOOKUP($B134,'S1 - Prog'!$C$28:$AD$392,10,FALSE)," ",VLOOKUP($B134,'S1 - Prog'!$C$28:$AD$392,11,FALSE)," ",VLOOKUP($B134,'S1 - Prog'!$C$28:$AD$392,12,FALSE)),IF(COUNTIF(G134,"* - 1")=1,"ABSENT",""))</f>
        <v/>
      </c>
      <c r="G134" s="351">
        <f>'[1]SEMAINE 01'!R126</f>
        <v>0</v>
      </c>
      <c r="H134" s="351" t="str">
        <f>IF(COUNTIF(G134,"* - 1")=1,IF(F134="ABSENT","Tout va bien","Pb Planif"),IF(F134&lt;&gt;"","Modifier planning Agent",IF(ISTEXT(VLOOKUP($B134,'S1 - Prog'!C$28:C$392,1,FALSE)),"Pb de doublon","")))</f>
        <v/>
      </c>
      <c r="I134" s="351" t="str">
        <f>IF(COUNTIF('S1 - Prog'!$D$28:$D$403,'S1 - Agent'!$B134)=1,CONCATENATE(VLOOKUP($B134,'S1 - Prog'!$D$28:$AD$392,9,FALSE)," ",VLOOKUP($B134,'S1 - Prog'!$D$28:$AD$392,10,FALSE)," ",VLOOKUP($B134,'S1 - Prog'!$D$28:$AD$392,11,FALSE)),IF(COUNTIF(J134,"* - 1")=1,"ABSENT",""))</f>
        <v/>
      </c>
      <c r="J134" s="351">
        <f>'[1]SEMAINE 01'!U126</f>
        <v>0</v>
      </c>
      <c r="K134" s="351" t="str">
        <f>IF(COUNTIF(J134,"* - 1")=1,IF(I134="ABSENT","Tout va bien","Pb Planif"),IF(I134&lt;&gt;"","Modifier planning Agent",IF(ISTEXT(VLOOKUP($B134,'S1 - Prog'!D$28:D$392,1,FALSE)),"Pb de doublon","")))</f>
        <v/>
      </c>
      <c r="L134" s="351" t="str">
        <f>IF(COUNTIF('S1 - Prog'!$E$28:$E$403,'S1 - Agent'!$B134)=1,CONCATENATE(VLOOKUP($B134,'S1 - Prog'!$E$28:$AD$392,8,FALSE)," ",VLOOKUP($B134,'S1 - Prog'!$E$28:$AD$392,9,FALSE)," ",VLOOKUP($B134,'S1 - Prog'!$E$28:$AD$392,10,FALSE)),IF(COUNTIF(M134,"* - 1")=1,"ABSENT",""))</f>
        <v/>
      </c>
      <c r="M134" s="351">
        <f>'[1]SEMAINE 01'!X126</f>
        <v>0</v>
      </c>
      <c r="N134" s="351" t="str">
        <f>IF(COUNTIF(M134,"* - 1")=1,IF(L134="ABSENT","Tout va bien","Pb Planif"),IF(L134&lt;&gt;"","Modifier planning Agent",IF(ISTEXT(VLOOKUP($B134,'S1 - Prog'!E$28:E$392,1,FALSE)),"Pb de doublon","")))</f>
        <v/>
      </c>
      <c r="O134" s="351" t="str">
        <f>IF(COUNTIF('S1 - Prog'!$F$28:$F$403,'S1 - Agent'!$B134)=1,CONCATENATE(VLOOKUP($B134,'S1 - Prog'!$F$28:$AD$392,7,FALSE)," ",VLOOKUP($B134,'S1 - Prog'!$F$28:$AD$392,8,FALSE)," ",VLOOKUP($B134,'S1 - Prog'!$F$28:$AD$392,9,FALSE)),IF(COUNTIF(P134,"* - 1")=1,"ABSENT",""))</f>
        <v/>
      </c>
      <c r="P134" s="351">
        <f>'[1]SEMAINE 01'!AA126</f>
        <v>0</v>
      </c>
      <c r="Q134" s="351" t="str">
        <f>IF(COUNTIF(P134,"* - 1")=1,IF(O134="ABSENT","Tout va bien","Pb Planif"),IF(O134&lt;&gt;"","Modifier planning Agent",IF(ISTEXT(VLOOKUP($B134,'S1 - Prog'!F$28:F$392,1,FALSE)),"Pb de doublon","")))</f>
        <v/>
      </c>
      <c r="R134" s="351" t="str">
        <f>IF(COUNTIF('S1 - Prog'!$G$28:$G$403,'S1 - Agent'!$B134)=1,CONCATENATE(VLOOKUP($B134,'S1 - Prog'!$G$28:$AD$392,6,FALSE)," ",VLOOKUP($B134,'S1 - Prog'!$G$28:$AD$392,7,FALSE)," ",VLOOKUP($B134,'S1 - Prog'!$G$28:$AD$392,8,FALSE)),IF(COUNTIF(S134,"* - 1")=1,"ABSENT",""))</f>
        <v/>
      </c>
      <c r="S134" s="351">
        <f>'[1]SEMAINE 01'!AD126</f>
        <v>0</v>
      </c>
      <c r="T134" s="351" t="str">
        <f>IF(COUNTIF(S134,"* - 1")=1,IF(R134="ABSENT","Tout va bien","Pb Planif"),IF(R134&lt;&gt;"","Modifier planning Agent",IF(ISTEXT(VLOOKUP($B134,'S1 - Prog'!G$28:G$392,1,FALSE)),"Pb de doublon","")))</f>
        <v/>
      </c>
      <c r="U134" s="351" t="str">
        <f>IF(COUNTIF('S1 - Prog'!$H$28:$H$403,'S1 - Agent'!$B134)=1,CONCATENATE(VLOOKUP($B134,'S1 - Prog'!$H$28:$AD$392,5,FALSE)," ",VLOOKUP($B134,'S1 - Prog'!$H$28:$AD$392,6,FALSE)," ",VLOOKUP($B134,'S1 - Prog'!$H$28:$AD$392,7,FALSE)),IF(COUNTIF(V134,"* - 1")=1,"ABSENT",""))</f>
        <v/>
      </c>
      <c r="V134" s="351">
        <f>'[1]SEMAINE 01'!AG126</f>
        <v>0</v>
      </c>
      <c r="W134" s="351" t="str">
        <f>IF(COUNTIF(V134,"* - 1")=1,IF(U134="ABSENT","Tout va bien","Pb Planif"),IF(U134&lt;&gt;"","Modifier planning Agent",IF(ISTEXT(VLOOKUP($B134,'S1 - Prog'!H$28:H$392,1,FALSE)),"Pb de doublon","")))</f>
        <v/>
      </c>
      <c r="Y134" s="356" t="str">
        <f t="shared" si="7"/>
        <v xml:space="preserve"> - - - </v>
      </c>
      <c r="Z134" s="357" t="str">
        <f t="shared" si="8"/>
        <v xml:space="preserve"> - - - </v>
      </c>
      <c r="AA134" s="357" t="str">
        <f t="shared" si="9"/>
        <v xml:space="preserve"> - - - </v>
      </c>
      <c r="AB134" s="357" t="str">
        <f t="shared" si="10"/>
        <v xml:space="preserve"> - - - </v>
      </c>
      <c r="AC134" s="357" t="str">
        <f t="shared" si="11"/>
        <v xml:space="preserve"> - - - </v>
      </c>
      <c r="AD134" s="357" t="str">
        <f t="shared" si="12"/>
        <v xml:space="preserve"> - - - </v>
      </c>
      <c r="AE134" s="358" t="str">
        <f t="shared" si="13"/>
        <v xml:space="preserve"> - - - </v>
      </c>
    </row>
    <row r="135" spans="1:31" ht="16.5" thickBot="1" x14ac:dyDescent="0.25">
      <c r="A135" s="360" t="s">
        <v>164</v>
      </c>
      <c r="B135" s="350" t="str">
        <f>CONCATENATE('[1]SEMAINE 01'!$C127," - ",'[1]SEMAINE 01'!$D127,"-",'[1]SEMAINE 01'!$E127," - ",'[1]SEMAINE 01'!$B127)</f>
        <v xml:space="preserve"> - - - </v>
      </c>
      <c r="C135" s="351" t="str">
        <f>IF(COUNTIF('S1 - Prog'!$B$28:$B$403,'S1 - Agent'!$B135)=1,CONCATENATE(VLOOKUP($B135,'S1 - Prog'!$B$28:$AD$392,11,FALSE)," ",VLOOKUP($B135,'S1 - Prog'!$B$28:$AD$392,12,FALSE)," ",VLOOKUP($B135,'S1 - Prog'!$B$28:$AD$392,13,FALSE)),IF(COUNTIF(D135,"* - 1")=1,"ABSENT",""))</f>
        <v/>
      </c>
      <c r="D135" s="351">
        <f>'[1]SEMAINE 01'!O127</f>
        <v>0</v>
      </c>
      <c r="E135" s="351" t="str">
        <f>IF(COUNTIF(D135,"* - 1")=1,IF(C135="ABSENT","Tout va bien","Pb Planif"),IF(C135&lt;&gt;"","Modifier planning Agent",IF(ISTEXT(VLOOKUP($B135,'S1 - Prog'!B$28:B$392,1,FALSE)),"Pb de doublon","")))</f>
        <v/>
      </c>
      <c r="F135" s="351" t="str">
        <f>IF(COUNTIF('S1 - Prog'!$C$28:$C$403,'S1 - Agent'!$B135)=1,CONCATENATE(VLOOKUP($B135,'S1 - Prog'!$C$28:$AD$392,10,FALSE)," ",VLOOKUP($B135,'S1 - Prog'!$C$28:$AD$392,11,FALSE)," ",VLOOKUP($B135,'S1 - Prog'!$C$28:$AD$392,12,FALSE)),IF(COUNTIF(G135,"* - 1")=1,"ABSENT",""))</f>
        <v/>
      </c>
      <c r="G135" s="351">
        <f>'[1]SEMAINE 01'!R127</f>
        <v>0</v>
      </c>
      <c r="H135" s="351" t="str">
        <f>IF(COUNTIF(G135,"* - 1")=1,IF(F135="ABSENT","Tout va bien","Pb Planif"),IF(F135&lt;&gt;"","Modifier planning Agent",IF(ISTEXT(VLOOKUP($B135,'S1 - Prog'!C$28:C$392,1,FALSE)),"Pb de doublon","")))</f>
        <v/>
      </c>
      <c r="I135" s="351" t="str">
        <f>IF(COUNTIF('S1 - Prog'!$D$28:$D$403,'S1 - Agent'!$B135)=1,CONCATENATE(VLOOKUP($B135,'S1 - Prog'!$D$28:$AD$392,9,FALSE)," ",VLOOKUP($B135,'S1 - Prog'!$D$28:$AD$392,10,FALSE)," ",VLOOKUP($B135,'S1 - Prog'!$D$28:$AD$392,11,FALSE)),IF(COUNTIF(J135,"* - 1")=1,"ABSENT",""))</f>
        <v/>
      </c>
      <c r="J135" s="351">
        <f>'[1]SEMAINE 01'!U127</f>
        <v>0</v>
      </c>
      <c r="K135" s="351" t="str">
        <f>IF(COUNTIF(J135,"* - 1")=1,IF(I135="ABSENT","Tout va bien","Pb Planif"),IF(I135&lt;&gt;"","Modifier planning Agent",IF(ISTEXT(VLOOKUP($B135,'S1 - Prog'!D$28:D$392,1,FALSE)),"Pb de doublon","")))</f>
        <v/>
      </c>
      <c r="L135" s="351" t="str">
        <f>IF(COUNTIF('S1 - Prog'!$E$28:$E$403,'S1 - Agent'!$B135)=1,CONCATENATE(VLOOKUP($B135,'S1 - Prog'!$E$28:$AD$392,8,FALSE)," ",VLOOKUP($B135,'S1 - Prog'!$E$28:$AD$392,9,FALSE)," ",VLOOKUP($B135,'S1 - Prog'!$E$28:$AD$392,10,FALSE)),IF(COUNTIF(M135,"* - 1")=1,"ABSENT",""))</f>
        <v/>
      </c>
      <c r="M135" s="351">
        <f>'[1]SEMAINE 01'!X127</f>
        <v>0</v>
      </c>
      <c r="N135" s="351" t="str">
        <f>IF(COUNTIF(M135,"* - 1")=1,IF(L135="ABSENT","Tout va bien","Pb Planif"),IF(L135&lt;&gt;"","Modifier planning Agent",IF(ISTEXT(VLOOKUP($B135,'S1 - Prog'!E$28:E$392,1,FALSE)),"Pb de doublon","")))</f>
        <v/>
      </c>
      <c r="O135" s="351" t="str">
        <f>IF(COUNTIF('S1 - Prog'!$F$28:$F$403,'S1 - Agent'!$B135)=1,CONCATENATE(VLOOKUP($B135,'S1 - Prog'!$F$28:$AD$392,7,FALSE)," ",VLOOKUP($B135,'S1 - Prog'!$F$28:$AD$392,8,FALSE)," ",VLOOKUP($B135,'S1 - Prog'!$F$28:$AD$392,9,FALSE)),IF(COUNTIF(P135,"* - 1")=1,"ABSENT",""))</f>
        <v/>
      </c>
      <c r="P135" s="351">
        <f>'[1]SEMAINE 01'!AA127</f>
        <v>0</v>
      </c>
      <c r="Q135" s="351" t="str">
        <f>IF(COUNTIF(P135,"* - 1")=1,IF(O135="ABSENT","Tout va bien","Pb Planif"),IF(O135&lt;&gt;"","Modifier planning Agent",IF(ISTEXT(VLOOKUP($B135,'S1 - Prog'!F$28:F$392,1,FALSE)),"Pb de doublon","")))</f>
        <v/>
      </c>
      <c r="R135" s="351" t="str">
        <f>IF(COUNTIF('S1 - Prog'!$G$28:$G$403,'S1 - Agent'!$B135)=1,CONCATENATE(VLOOKUP($B135,'S1 - Prog'!$G$28:$AD$392,6,FALSE)," ",VLOOKUP($B135,'S1 - Prog'!$G$28:$AD$392,7,FALSE)," ",VLOOKUP($B135,'S1 - Prog'!$G$28:$AD$392,8,FALSE)),IF(COUNTIF(S135,"* - 1")=1,"ABSENT",""))</f>
        <v/>
      </c>
      <c r="S135" s="351">
        <f>'[1]SEMAINE 01'!AD127</f>
        <v>0</v>
      </c>
      <c r="T135" s="351" t="str">
        <f>IF(COUNTIF(S135,"* - 1")=1,IF(R135="ABSENT","Tout va bien","Pb Planif"),IF(R135&lt;&gt;"","Modifier planning Agent",IF(ISTEXT(VLOOKUP($B135,'S1 - Prog'!G$28:G$392,1,FALSE)),"Pb de doublon","")))</f>
        <v/>
      </c>
      <c r="U135" s="351" t="str">
        <f>IF(COUNTIF('S1 - Prog'!$H$28:$H$403,'S1 - Agent'!$B135)=1,CONCATENATE(VLOOKUP($B135,'S1 - Prog'!$H$28:$AD$392,5,FALSE)," ",VLOOKUP($B135,'S1 - Prog'!$H$28:$AD$392,6,FALSE)," ",VLOOKUP($B135,'S1 - Prog'!$H$28:$AD$392,7,FALSE)),IF(COUNTIF(V135,"* - 1")=1,"ABSENT",""))</f>
        <v/>
      </c>
      <c r="V135" s="351">
        <f>'[1]SEMAINE 01'!AG127</f>
        <v>0</v>
      </c>
      <c r="W135" s="351" t="str">
        <f>IF(COUNTIF(V135,"* - 1")=1,IF(U135="ABSENT","Tout va bien","Pb Planif"),IF(U135&lt;&gt;"","Modifier planning Agent",IF(ISTEXT(VLOOKUP($B135,'S1 - Prog'!H$28:H$392,1,FALSE)),"Pb de doublon","")))</f>
        <v/>
      </c>
      <c r="Y135" s="356" t="str">
        <f t="shared" si="7"/>
        <v xml:space="preserve"> - - - </v>
      </c>
      <c r="Z135" s="357" t="str">
        <f t="shared" si="8"/>
        <v xml:space="preserve"> - - - </v>
      </c>
      <c r="AA135" s="357" t="str">
        <f t="shared" si="9"/>
        <v xml:space="preserve"> - - - </v>
      </c>
      <c r="AB135" s="357" t="str">
        <f t="shared" si="10"/>
        <v xml:space="preserve"> - - - </v>
      </c>
      <c r="AC135" s="357" t="str">
        <f t="shared" si="11"/>
        <v xml:space="preserve"> - - - </v>
      </c>
      <c r="AD135" s="357" t="str">
        <f t="shared" si="12"/>
        <v xml:space="preserve"> - - - </v>
      </c>
      <c r="AE135" s="358" t="str">
        <f t="shared" si="13"/>
        <v xml:space="preserve"> - - - </v>
      </c>
    </row>
    <row r="136" spans="1:31" ht="16.5" thickBot="1" x14ac:dyDescent="0.25">
      <c r="A136" s="349" t="s">
        <v>181</v>
      </c>
      <c r="B136" s="350" t="str">
        <f>CONCATENATE('[1]SEMAINE 01'!$C128," - ",'[1]SEMAINE 01'!$D128,"-",'[1]SEMAINE 01'!$E128," - ",'[1]SEMAINE 01'!$B128)</f>
        <v>AM - - - MR.DH</v>
      </c>
      <c r="C136" s="351" t="str">
        <f>IF(COUNTIF('S1 - Prog'!$B$28:$B$403,'S1 - Agent'!$B136)=1,CONCATENATE(VLOOKUP($B136,'S1 - Prog'!$B$28:$AD$392,11,FALSE)," ",VLOOKUP($B136,'S1 - Prog'!$B$28:$AD$392,12,FALSE)," ",VLOOKUP($B136,'S1 - Prog'!$B$28:$AD$392,13,FALSE)),IF(COUNTIF(D136,"* - 1")=1,"ABSENT",""))</f>
        <v>ABSENT</v>
      </c>
      <c r="D136" s="351" t="str">
        <f>'[1]SEMAINE 01'!O128</f>
        <v>REPOS PREVU - 1</v>
      </c>
      <c r="E136" s="351" t="str">
        <f>IF(COUNTIF(D136,"* - 1")=1,IF(C136="ABSENT","Tout va bien","Pb Planif"),IF(C136&lt;&gt;"","Modifier planning Agent",IF(ISTEXT(VLOOKUP($B136,'S1 - Prog'!B$28:B$392,1,FALSE)),"Pb de doublon","")))</f>
        <v>Tout va bien</v>
      </c>
      <c r="F136" s="351" t="str">
        <f>IF(COUNTIF('S1 - Prog'!$C$28:$C$403,'S1 - Agent'!$B136)=1,CONCATENATE(VLOOKUP($B136,'S1 - Prog'!$C$28:$AD$392,10,FALSE)," ",VLOOKUP($B136,'S1 - Prog'!$C$28:$AD$392,11,FALSE)," ",VLOOKUP($B136,'S1 - Prog'!$C$28:$AD$392,12,FALSE)),IF(COUNTIF(G136,"* - 1")=1,"ABSENT",""))</f>
        <v/>
      </c>
      <c r="G136" s="351">
        <f>'[1]SEMAINE 01'!R128</f>
        <v>0</v>
      </c>
      <c r="H136" s="351" t="str">
        <f>IF(COUNTIF(G136,"* - 1")=1,IF(F136="ABSENT","Tout va bien","Pb Planif"),IF(F136&lt;&gt;"","Modifier planning Agent",IF(ISTEXT(VLOOKUP($B136,'S1 - Prog'!C$28:C$392,1,FALSE)),"Pb de doublon","")))</f>
        <v/>
      </c>
      <c r="I136" s="351" t="str">
        <f>IF(COUNTIF('S1 - Prog'!$D$28:$D$403,'S1 - Agent'!$B136)=1,CONCATENATE(VLOOKUP($B136,'S1 - Prog'!$D$28:$AD$392,9,FALSE)," ",VLOOKUP($B136,'S1 - Prog'!$D$28:$AD$392,10,FALSE)," ",VLOOKUP($B136,'S1 - Prog'!$D$28:$AD$392,11,FALSE)),IF(COUNTIF(J136,"* - 1")=1,"ABSENT",""))</f>
        <v/>
      </c>
      <c r="J136" s="351">
        <f>'[1]SEMAINE 01'!U128</f>
        <v>0</v>
      </c>
      <c r="K136" s="351" t="str">
        <f>IF(COUNTIF(J136,"* - 1")=1,IF(I136="ABSENT","Tout va bien","Pb Planif"),IF(I136&lt;&gt;"","Modifier planning Agent",IF(ISTEXT(VLOOKUP($B136,'S1 - Prog'!D$28:D$392,1,FALSE)),"Pb de doublon","")))</f>
        <v/>
      </c>
      <c r="L136" s="351" t="str">
        <f>IF(COUNTIF('S1 - Prog'!$E$28:$E$403,'S1 - Agent'!$B136)=1,CONCATENATE(VLOOKUP($B136,'S1 - Prog'!$E$28:$AD$392,8,FALSE)," ",VLOOKUP($B136,'S1 - Prog'!$E$28:$AD$392,9,FALSE)," ",VLOOKUP($B136,'S1 - Prog'!$E$28:$AD$392,10,FALSE)),IF(COUNTIF(M136,"* - 1")=1,"ABSENT",""))</f>
        <v/>
      </c>
      <c r="M136" s="351">
        <f>'[1]SEMAINE 01'!X128</f>
        <v>0</v>
      </c>
      <c r="N136" s="351" t="str">
        <f>IF(COUNTIF(M136,"* - 1")=1,IF(L136="ABSENT","Tout va bien","Pb Planif"),IF(L136&lt;&gt;"","Modifier planning Agent",IF(ISTEXT(VLOOKUP($B136,'S1 - Prog'!E$28:E$392,1,FALSE)),"Pb de doublon","")))</f>
        <v/>
      </c>
      <c r="O136" s="351" t="str">
        <f>IF(COUNTIF('S1 - Prog'!$F$28:$F$403,'S1 - Agent'!$B136)=1,CONCATENATE(VLOOKUP($B136,'S1 - Prog'!$F$28:$AD$392,7,FALSE)," ",VLOOKUP($B136,'S1 - Prog'!$F$28:$AD$392,8,FALSE)," ",VLOOKUP($B136,'S1 - Prog'!$F$28:$AD$392,9,FALSE)),IF(COUNTIF(P136,"* - 1")=1,"ABSENT",""))</f>
        <v/>
      </c>
      <c r="P136" s="351">
        <f>'[1]SEMAINE 01'!AA128</f>
        <v>0</v>
      </c>
      <c r="Q136" s="351" t="str">
        <f>IF(COUNTIF(P136,"* - 1")=1,IF(O136="ABSENT","Tout va bien","Pb Planif"),IF(O136&lt;&gt;"","Modifier planning Agent",IF(ISTEXT(VLOOKUP($B136,'S1 - Prog'!F$28:F$392,1,FALSE)),"Pb de doublon","")))</f>
        <v/>
      </c>
      <c r="R136" s="351" t="str">
        <f>IF(COUNTIF('S1 - Prog'!$G$28:$G$403,'S1 - Agent'!$B136)=1,CONCATENATE(VLOOKUP($B136,'S1 - Prog'!$G$28:$AD$392,6,FALSE)," ",VLOOKUP($B136,'S1 - Prog'!$G$28:$AD$392,7,FALSE)," ",VLOOKUP($B136,'S1 - Prog'!$G$28:$AD$392,8,FALSE)),IF(COUNTIF(S136,"* - 1")=1,"ABSENT",""))</f>
        <v>ABSENT</v>
      </c>
      <c r="S136" s="351" t="str">
        <f>'[1]SEMAINE 01'!AD128</f>
        <v>REPOS PREVU - 1</v>
      </c>
      <c r="T136" s="351" t="str">
        <f>IF(COUNTIF(S136,"* - 1")=1,IF(R136="ABSENT","Tout va bien","Pb Planif"),IF(R136&lt;&gt;"","Modifier planning Agent",IF(ISTEXT(VLOOKUP($B136,'S1 - Prog'!G$28:G$392,1,FALSE)),"Pb de doublon","")))</f>
        <v>Tout va bien</v>
      </c>
      <c r="U136" s="351" t="str">
        <f>IF(COUNTIF('S1 - Prog'!$H$28:$H$403,'S1 - Agent'!$B136)=1,CONCATENATE(VLOOKUP($B136,'S1 - Prog'!$H$28:$AD$392,5,FALSE)," ",VLOOKUP($B136,'S1 - Prog'!$H$28:$AD$392,6,FALSE)," ",VLOOKUP($B136,'S1 - Prog'!$H$28:$AD$392,7,FALSE)),IF(COUNTIF(V136,"* - 1")=1,"ABSENT",""))</f>
        <v>ABSENT</v>
      </c>
      <c r="V136" s="351" t="str">
        <f>'[1]SEMAINE 01'!AG128</f>
        <v>REPOS PREVU - 1</v>
      </c>
      <c r="W136" s="351" t="str">
        <f>IF(COUNTIF(V136,"* - 1")=1,IF(U136="ABSENT","Tout va bien","Pb Planif"),IF(U136&lt;&gt;"","Modifier planning Agent",IF(ISTEXT(VLOOKUP($B136,'S1 - Prog'!H$28:H$392,1,FALSE)),"Pb de doublon","")))</f>
        <v>Tout va bien</v>
      </c>
      <c r="Y136" s="356" t="str">
        <f t="shared" si="7"/>
        <v/>
      </c>
      <c r="Z136" s="357" t="str">
        <f t="shared" si="8"/>
        <v>AM - - - MR.DH</v>
      </c>
      <c r="AA136" s="357" t="str">
        <f t="shared" si="9"/>
        <v>AM - - - MR.DH</v>
      </c>
      <c r="AB136" s="357" t="str">
        <f t="shared" si="10"/>
        <v>AM - - - MR.DH</v>
      </c>
      <c r="AC136" s="357" t="str">
        <f t="shared" si="11"/>
        <v>AM - - - MR.DH</v>
      </c>
      <c r="AD136" s="357" t="str">
        <f t="shared" si="12"/>
        <v/>
      </c>
      <c r="AE136" s="358" t="str">
        <f t="shared" si="13"/>
        <v/>
      </c>
    </row>
    <row r="137" spans="1:31" ht="16.5" thickBot="1" x14ac:dyDescent="0.25">
      <c r="A137" s="355" t="s">
        <v>182</v>
      </c>
      <c r="B137" s="350" t="str">
        <f>CONCATENATE('[1]SEMAINE 01'!$C129," - ",'[1]SEMAINE 01'!$D129,"-",'[1]SEMAINE 01'!$E129," - ",'[1]SEMAINE 01'!$B129)</f>
        <v>AM - - - MR.DI</v>
      </c>
      <c r="C137" s="351" t="str">
        <f>IF(COUNTIF('S1 - Prog'!$B$28:$B$403,'S1 - Agent'!$B137)=1,CONCATENATE(VLOOKUP($B137,'S1 - Prog'!$B$28:$AD$392,11,FALSE)," ",VLOOKUP($B137,'S1 - Prog'!$B$28:$AD$392,12,FALSE)," ",VLOOKUP($B137,'S1 - Prog'!$B$28:$AD$392,13,FALSE)),IF(COUNTIF(D137,"* - 1")=1,"ABSENT",""))</f>
        <v>ABSENT</v>
      </c>
      <c r="D137" s="351" t="str">
        <f>'[1]SEMAINE 01'!O129</f>
        <v>REPOS PREVU - 1</v>
      </c>
      <c r="E137" s="351" t="str">
        <f>IF(COUNTIF(D137,"* - 1")=1,IF(C137="ABSENT","Tout va bien","Pb Planif"),IF(C137&lt;&gt;"","Modifier planning Agent",IF(ISTEXT(VLOOKUP($B137,'S1 - Prog'!B$28:B$392,1,FALSE)),"Pb de doublon","")))</f>
        <v>Tout va bien</v>
      </c>
      <c r="F137" s="351" t="str">
        <f>IF(COUNTIF('S1 - Prog'!$C$28:$C$403,'S1 - Agent'!$B137)=1,CONCATENATE(VLOOKUP($B137,'S1 - Prog'!$C$28:$AD$392,10,FALSE)," ",VLOOKUP($B137,'S1 - Prog'!$C$28:$AD$392,11,FALSE)," ",VLOOKUP($B137,'S1 - Prog'!$C$28:$AD$392,12,FALSE)),IF(COUNTIF(G137,"* - 1")=1,"ABSENT",""))</f>
        <v>ABSENT</v>
      </c>
      <c r="G137" s="351" t="str">
        <f>'[1]SEMAINE 01'!R129</f>
        <v>REPOS PREVU - 1</v>
      </c>
      <c r="H137" s="351" t="str">
        <f>IF(COUNTIF(G137,"* - 1")=1,IF(F137="ABSENT","Tout va bien","Pb Planif"),IF(F137&lt;&gt;"","Modifier planning Agent",IF(ISTEXT(VLOOKUP($B137,'S1 - Prog'!C$28:C$392,1,FALSE)),"Pb de doublon","")))</f>
        <v>Tout va bien</v>
      </c>
      <c r="I137" s="351" t="str">
        <f>IF(COUNTIF('S1 - Prog'!$D$28:$D$403,'S1 - Agent'!$B137)=1,CONCATENATE(VLOOKUP($B137,'S1 - Prog'!$D$28:$AD$392,9,FALSE)," ",VLOOKUP($B137,'S1 - Prog'!$D$28:$AD$392,10,FALSE)," ",VLOOKUP($B137,'S1 - Prog'!$D$28:$AD$392,11,FALSE)),IF(COUNTIF(J137,"* - 1")=1,"ABSENT",""))</f>
        <v/>
      </c>
      <c r="J137" s="351">
        <f>'[1]SEMAINE 01'!U129</f>
        <v>0</v>
      </c>
      <c r="K137" s="351" t="str">
        <f>IF(COUNTIF(J137,"* - 1")=1,IF(I137="ABSENT","Tout va bien","Pb Planif"),IF(I137&lt;&gt;"","Modifier planning Agent",IF(ISTEXT(VLOOKUP($B137,'S1 - Prog'!D$28:D$392,1,FALSE)),"Pb de doublon","")))</f>
        <v/>
      </c>
      <c r="L137" s="351" t="str">
        <f>IF(COUNTIF('S1 - Prog'!$E$28:$E$403,'S1 - Agent'!$B137)=1,CONCATENATE(VLOOKUP($B137,'S1 - Prog'!$E$28:$AD$392,8,FALSE)," ",VLOOKUP($B137,'S1 - Prog'!$E$28:$AD$392,9,FALSE)," ",VLOOKUP($B137,'S1 - Prog'!$E$28:$AD$392,10,FALSE)),IF(COUNTIF(M137,"* - 1")=1,"ABSENT",""))</f>
        <v/>
      </c>
      <c r="M137" s="351">
        <f>'[1]SEMAINE 01'!X129</f>
        <v>0</v>
      </c>
      <c r="N137" s="351" t="str">
        <f>IF(COUNTIF(M137,"* - 1")=1,IF(L137="ABSENT","Tout va bien","Pb Planif"),IF(L137&lt;&gt;"","Modifier planning Agent",IF(ISTEXT(VLOOKUP($B137,'S1 - Prog'!E$28:E$392,1,FALSE)),"Pb de doublon","")))</f>
        <v/>
      </c>
      <c r="O137" s="351" t="str">
        <f>IF(COUNTIF('S1 - Prog'!$F$28:$F$403,'S1 - Agent'!$B137)=1,CONCATENATE(VLOOKUP($B137,'S1 - Prog'!$F$28:$AD$392,7,FALSE)," ",VLOOKUP($B137,'S1 - Prog'!$F$28:$AD$392,8,FALSE)," ",VLOOKUP($B137,'S1 - Prog'!$F$28:$AD$392,9,FALSE)),IF(COUNTIF(P137,"* - 1")=1,"ABSENT",""))</f>
        <v/>
      </c>
      <c r="P137" s="351">
        <f>'[1]SEMAINE 01'!AA129</f>
        <v>0</v>
      </c>
      <c r="Q137" s="351" t="str">
        <f>IF(COUNTIF(P137,"* - 1")=1,IF(O137="ABSENT","Tout va bien","Pb Planif"),IF(O137&lt;&gt;"","Modifier planning Agent",IF(ISTEXT(VLOOKUP($B137,'S1 - Prog'!F$28:F$392,1,FALSE)),"Pb de doublon","")))</f>
        <v/>
      </c>
      <c r="R137" s="351" t="str">
        <f>IF(COUNTIF('S1 - Prog'!$G$28:$G$403,'S1 - Agent'!$B137)=1,CONCATENATE(VLOOKUP($B137,'S1 - Prog'!$G$28:$AD$392,6,FALSE)," ",VLOOKUP($B137,'S1 - Prog'!$G$28:$AD$392,7,FALSE)," ",VLOOKUP($B137,'S1 - Prog'!$G$28:$AD$392,8,FALSE)),IF(COUNTIF(S137,"* - 1")=1,"ABSENT",""))</f>
        <v>ABSENT</v>
      </c>
      <c r="S137" s="351" t="str">
        <f>'[1]SEMAINE 01'!AD129</f>
        <v>REPOS PREVU - 1</v>
      </c>
      <c r="T137" s="351" t="str">
        <f>IF(COUNTIF(S137,"* - 1")=1,IF(R137="ABSENT","Tout va bien","Pb Planif"),IF(R137&lt;&gt;"","Modifier planning Agent",IF(ISTEXT(VLOOKUP($B137,'S1 - Prog'!G$28:G$392,1,FALSE)),"Pb de doublon","")))</f>
        <v>Tout va bien</v>
      </c>
      <c r="U137" s="351" t="str">
        <f>IF(COUNTIF('S1 - Prog'!$H$28:$H$403,'S1 - Agent'!$B137)=1,CONCATENATE(VLOOKUP($B137,'S1 - Prog'!$H$28:$AD$392,5,FALSE)," ",VLOOKUP($B137,'S1 - Prog'!$H$28:$AD$392,6,FALSE)," ",VLOOKUP($B137,'S1 - Prog'!$H$28:$AD$392,7,FALSE)),IF(COUNTIF(V137,"* - 1")=1,"ABSENT",""))</f>
        <v>ABSENT</v>
      </c>
      <c r="V137" s="351" t="str">
        <f>'[1]SEMAINE 01'!AG129</f>
        <v>REPOS PREVU - 1</v>
      </c>
      <c r="W137" s="351" t="str">
        <f>IF(COUNTIF(V137,"* - 1")=1,IF(U137="ABSENT","Tout va bien","Pb Planif"),IF(U137&lt;&gt;"","Modifier planning Agent",IF(ISTEXT(VLOOKUP($B137,'S1 - Prog'!H$28:H$392,1,FALSE)),"Pb de doublon","")))</f>
        <v>Tout va bien</v>
      </c>
      <c r="Y137" s="356" t="str">
        <f t="shared" si="7"/>
        <v/>
      </c>
      <c r="Z137" s="357" t="str">
        <f t="shared" si="8"/>
        <v/>
      </c>
      <c r="AA137" s="357" t="str">
        <f t="shared" si="9"/>
        <v>AM - - - MR.DI</v>
      </c>
      <c r="AB137" s="357" t="str">
        <f t="shared" si="10"/>
        <v>AM - - - MR.DI</v>
      </c>
      <c r="AC137" s="357" t="str">
        <f t="shared" si="11"/>
        <v>AM - - - MR.DI</v>
      </c>
      <c r="AD137" s="357" t="str">
        <f t="shared" si="12"/>
        <v/>
      </c>
      <c r="AE137" s="358" t="str">
        <f t="shared" si="13"/>
        <v/>
      </c>
    </row>
    <row r="138" spans="1:31" ht="16.5" thickBot="1" x14ac:dyDescent="0.25">
      <c r="A138" s="355" t="s">
        <v>183</v>
      </c>
      <c r="B138" s="350" t="str">
        <f>CONCATENATE('[1]SEMAINE 01'!$C130," - ",'[1]SEMAINE 01'!$D130,"-",'[1]SEMAINE 01'!$E130," - ",'[1]SEMAINE 01'!$B130)</f>
        <v>AM - - - MR.DJ</v>
      </c>
      <c r="C138" s="351" t="str">
        <f>IF(COUNTIF('S1 - Prog'!$B$28:$B$403,'S1 - Agent'!$B138)=1,CONCATENATE(VLOOKUP($B138,'S1 - Prog'!$B$28:$AD$392,11,FALSE)," ",VLOOKUP($B138,'S1 - Prog'!$B$28:$AD$392,12,FALSE)," ",VLOOKUP($B138,'S1 - Prog'!$B$28:$AD$392,13,FALSE)),IF(COUNTIF(D138,"* - 1")=1,"ABSENT",""))</f>
        <v>ABSENT</v>
      </c>
      <c r="D138" s="351" t="str">
        <f>'[1]SEMAINE 01'!O130</f>
        <v>REPOS PREVU - 1</v>
      </c>
      <c r="E138" s="351" t="str">
        <f>IF(COUNTIF(D138,"* - 1")=1,IF(C138="ABSENT","Tout va bien","Pb Planif"),IF(C138&lt;&gt;"","Modifier planning Agent",IF(ISTEXT(VLOOKUP($B138,'S1 - Prog'!B$28:B$392,1,FALSE)),"Pb de doublon","")))</f>
        <v>Tout va bien</v>
      </c>
      <c r="F138" s="351" t="str">
        <f>IF(COUNTIF('S1 - Prog'!$C$28:$C$403,'S1 - Agent'!$B138)=1,CONCATENATE(VLOOKUP($B138,'S1 - Prog'!$C$28:$AD$392,10,FALSE)," ",VLOOKUP($B138,'S1 - Prog'!$C$28:$AD$392,11,FALSE)," ",VLOOKUP($B138,'S1 - Prog'!$C$28:$AD$392,12,FALSE)),IF(COUNTIF(G138,"* - 1")=1,"ABSENT",""))</f>
        <v>ABSENT</v>
      </c>
      <c r="G138" s="351" t="str">
        <f>'[1]SEMAINE 01'!R130</f>
        <v>REPOS PREVU - 1</v>
      </c>
      <c r="H138" s="351" t="str">
        <f>IF(COUNTIF(G138,"* - 1")=1,IF(F138="ABSENT","Tout va bien","Pb Planif"),IF(F138&lt;&gt;"","Modifier planning Agent",IF(ISTEXT(VLOOKUP($B138,'S1 - Prog'!C$28:C$392,1,FALSE)),"Pb de doublon","")))</f>
        <v>Tout va bien</v>
      </c>
      <c r="I138" s="351" t="str">
        <f>IF(COUNTIF('S1 - Prog'!$D$28:$D$403,'S1 - Agent'!$B138)=1,CONCATENATE(VLOOKUP($B138,'S1 - Prog'!$D$28:$AD$392,9,FALSE)," ",VLOOKUP($B138,'S1 - Prog'!$D$28:$AD$392,10,FALSE)," ",VLOOKUP($B138,'S1 - Prog'!$D$28:$AD$392,11,FALSE)),IF(COUNTIF(J138,"* - 1")=1,"ABSENT",""))</f>
        <v/>
      </c>
      <c r="J138" s="351">
        <f>'[1]SEMAINE 01'!U130</f>
        <v>0</v>
      </c>
      <c r="K138" s="351" t="str">
        <f>IF(COUNTIF(J138,"* - 1")=1,IF(I138="ABSENT","Tout va bien","Pb Planif"),IF(I138&lt;&gt;"","Modifier planning Agent",IF(ISTEXT(VLOOKUP($B138,'S1 - Prog'!D$28:D$392,1,FALSE)),"Pb de doublon","")))</f>
        <v/>
      </c>
      <c r="L138" s="351" t="str">
        <f>IF(COUNTIF('S1 - Prog'!$E$28:$E$403,'S1 - Agent'!$B138)=1,CONCATENATE(VLOOKUP($B138,'S1 - Prog'!$E$28:$AD$392,8,FALSE)," ",VLOOKUP($B138,'S1 - Prog'!$E$28:$AD$392,9,FALSE)," ",VLOOKUP($B138,'S1 - Prog'!$E$28:$AD$392,10,FALSE)),IF(COUNTIF(M138,"* - 1")=1,"ABSENT",""))</f>
        <v/>
      </c>
      <c r="M138" s="351">
        <f>'[1]SEMAINE 01'!X130</f>
        <v>0</v>
      </c>
      <c r="N138" s="351" t="str">
        <f>IF(COUNTIF(M138,"* - 1")=1,IF(L138="ABSENT","Tout va bien","Pb Planif"),IF(L138&lt;&gt;"","Modifier planning Agent",IF(ISTEXT(VLOOKUP($B138,'S1 - Prog'!E$28:E$392,1,FALSE)),"Pb de doublon","")))</f>
        <v/>
      </c>
      <c r="O138" s="351" t="str">
        <f>IF(COUNTIF('S1 - Prog'!$F$28:$F$403,'S1 - Agent'!$B138)=1,CONCATENATE(VLOOKUP($B138,'S1 - Prog'!$F$28:$AD$392,7,FALSE)," ",VLOOKUP($B138,'S1 - Prog'!$F$28:$AD$392,8,FALSE)," ",VLOOKUP($B138,'S1 - Prog'!$F$28:$AD$392,9,FALSE)),IF(COUNTIF(P138,"* - 1")=1,"ABSENT",""))</f>
        <v/>
      </c>
      <c r="P138" s="351">
        <f>'[1]SEMAINE 01'!AA130</f>
        <v>0</v>
      </c>
      <c r="Q138" s="351" t="str">
        <f>IF(COUNTIF(P138,"* - 1")=1,IF(O138="ABSENT","Tout va bien","Pb Planif"),IF(O138&lt;&gt;"","Modifier planning Agent",IF(ISTEXT(VLOOKUP($B138,'S1 - Prog'!F$28:F$392,1,FALSE)),"Pb de doublon","")))</f>
        <v/>
      </c>
      <c r="R138" s="351" t="str">
        <f>IF(COUNTIF('S1 - Prog'!$G$28:$G$403,'S1 - Agent'!$B138)=1,CONCATENATE(VLOOKUP($B138,'S1 - Prog'!$G$28:$AD$392,6,FALSE)," ",VLOOKUP($B138,'S1 - Prog'!$G$28:$AD$392,7,FALSE)," ",VLOOKUP($B138,'S1 - Prog'!$G$28:$AD$392,8,FALSE)),IF(COUNTIF(S138,"* - 1")=1,"ABSENT",""))</f>
        <v>ABSENT</v>
      </c>
      <c r="S138" s="351" t="str">
        <f>'[1]SEMAINE 01'!AD130</f>
        <v>REPOS PREVU - 1</v>
      </c>
      <c r="T138" s="351" t="str">
        <f>IF(COUNTIF(S138,"* - 1")=1,IF(R138="ABSENT","Tout va bien","Pb Planif"),IF(R138&lt;&gt;"","Modifier planning Agent",IF(ISTEXT(VLOOKUP($B138,'S1 - Prog'!G$28:G$392,1,FALSE)),"Pb de doublon","")))</f>
        <v>Tout va bien</v>
      </c>
      <c r="U138" s="351" t="str">
        <f>IF(COUNTIF('S1 - Prog'!$H$28:$H$403,'S1 - Agent'!$B138)=1,CONCATENATE(VLOOKUP($B138,'S1 - Prog'!$H$28:$AD$392,5,FALSE)," ",VLOOKUP($B138,'S1 - Prog'!$H$28:$AD$392,6,FALSE)," ",VLOOKUP($B138,'S1 - Prog'!$H$28:$AD$392,7,FALSE)),IF(COUNTIF(V138,"* - 1")=1,"ABSENT",""))</f>
        <v>ABSENT</v>
      </c>
      <c r="V138" s="351" t="str">
        <f>'[1]SEMAINE 01'!AG130</f>
        <v>REPOS PREVU - 1</v>
      </c>
      <c r="W138" s="351" t="str">
        <f>IF(COUNTIF(V138,"* - 1")=1,IF(U138="ABSENT","Tout va bien","Pb Planif"),IF(U138&lt;&gt;"","Modifier planning Agent",IF(ISTEXT(VLOOKUP($B138,'S1 - Prog'!H$28:H$392,1,FALSE)),"Pb de doublon","")))</f>
        <v>Tout va bien</v>
      </c>
      <c r="Y138" s="356" t="str">
        <f t="shared" si="7"/>
        <v/>
      </c>
      <c r="Z138" s="357" t="str">
        <f t="shared" si="8"/>
        <v/>
      </c>
      <c r="AA138" s="357" t="str">
        <f t="shared" si="9"/>
        <v>AM - - - MR.DJ</v>
      </c>
      <c r="AB138" s="357" t="str">
        <f t="shared" si="10"/>
        <v>AM - - - MR.DJ</v>
      </c>
      <c r="AC138" s="357" t="str">
        <f t="shared" si="11"/>
        <v>AM - - - MR.DJ</v>
      </c>
      <c r="AD138" s="357" t="str">
        <f t="shared" si="12"/>
        <v/>
      </c>
      <c r="AE138" s="358" t="str">
        <f t="shared" si="13"/>
        <v/>
      </c>
    </row>
    <row r="139" spans="1:31" ht="16.5" thickBot="1" x14ac:dyDescent="0.25">
      <c r="A139" s="355" t="s">
        <v>184</v>
      </c>
      <c r="B139" s="350" t="str">
        <f>CONCATENATE('[1]SEMAINE 01'!$C131," - ",'[1]SEMAINE 01'!$D131,"-",'[1]SEMAINE 01'!$E131," - ",'[1]SEMAINE 01'!$B131)</f>
        <v>T SA - SA- - MR.DK</v>
      </c>
      <c r="C139" s="351" t="str">
        <f>IF(COUNTIF('S1 - Prog'!$B$28:$B$403,'S1 - Agent'!$B139)=1,CONCATENATE(VLOOKUP($B139,'S1 - Prog'!$B$28:$AD$392,11,FALSE)," ",VLOOKUP($B139,'S1 - Prog'!$B$28:$AD$392,12,FALSE)," ",VLOOKUP($B139,'S1 - Prog'!$B$28:$AD$392,13,FALSE)),IF(COUNTIF(D139,"* - 1")=1,"ABSENT",""))</f>
        <v>ABSENT</v>
      </c>
      <c r="D139" s="351" t="str">
        <f>'[1]SEMAINE 01'!O131</f>
        <v>REPOS PREVU - 1</v>
      </c>
      <c r="E139" s="351" t="str">
        <f>IF(COUNTIF(D139,"* - 1")=1,IF(C139="ABSENT","Tout va bien","Pb Planif"),IF(C139&lt;&gt;"","Modifier planning Agent",IF(ISTEXT(VLOOKUP($B139,'S1 - Prog'!B$28:B$392,1,FALSE)),"Pb de doublon","")))</f>
        <v>Tout va bien</v>
      </c>
      <c r="F139" s="351" t="str">
        <f>IF(COUNTIF('S1 - Prog'!$C$28:$C$403,'S1 - Agent'!$B139)=1,CONCATENATE(VLOOKUP($B139,'S1 - Prog'!$C$28:$AD$392,10,FALSE)," ",VLOOKUP($B139,'S1 - Prog'!$C$28:$AD$392,11,FALSE)," ",VLOOKUP($B139,'S1 - Prog'!$C$28:$AD$392,12,FALSE)),IF(COUNTIF(G139,"* - 1")=1,"ABSENT",""))</f>
        <v>ABSENT</v>
      </c>
      <c r="G139" s="351" t="str">
        <f>'[1]SEMAINE 01'!R131</f>
        <v>REPOS PREVU - 1</v>
      </c>
      <c r="H139" s="351" t="str">
        <f>IF(COUNTIF(G139,"* - 1")=1,IF(F139="ABSENT","Tout va bien","Pb Planif"),IF(F139&lt;&gt;"","Modifier planning Agent",IF(ISTEXT(VLOOKUP($B139,'S1 - Prog'!C$28:C$392,1,FALSE)),"Pb de doublon","")))</f>
        <v>Tout va bien</v>
      </c>
      <c r="I139" s="351" t="str">
        <f>IF(COUNTIF('S1 - Prog'!$D$28:$D$403,'S1 - Agent'!$B139)=1,CONCATENATE(VLOOKUP($B139,'S1 - Prog'!$D$28:$AD$392,9,FALSE)," ",VLOOKUP($B139,'S1 - Prog'!$D$28:$AD$392,10,FALSE)," ",VLOOKUP($B139,'S1 - Prog'!$D$28:$AD$392,11,FALSE)),IF(COUNTIF(J139,"* - 1")=1,"ABSENT",""))</f>
        <v/>
      </c>
      <c r="J139" s="351">
        <f>'[1]SEMAINE 01'!U131</f>
        <v>0</v>
      </c>
      <c r="K139" s="351" t="str">
        <f>IF(COUNTIF(J139,"* - 1")=1,IF(I139="ABSENT","Tout va bien","Pb Planif"),IF(I139&lt;&gt;"","Modifier planning Agent",IF(ISTEXT(VLOOKUP($B139,'S1 - Prog'!D$28:D$392,1,FALSE)),"Pb de doublon","")))</f>
        <v/>
      </c>
      <c r="L139" s="351" t="str">
        <f>IF(COUNTIF('S1 - Prog'!$E$28:$E$403,'S1 - Agent'!$B139)=1,CONCATENATE(VLOOKUP($B139,'S1 - Prog'!$E$28:$AD$392,8,FALSE)," ",VLOOKUP($B139,'S1 - Prog'!$E$28:$AD$392,9,FALSE)," ",VLOOKUP($B139,'S1 - Prog'!$E$28:$AD$392,10,FALSE)),IF(COUNTIF(M139,"* - 1")=1,"ABSENT",""))</f>
        <v/>
      </c>
      <c r="M139" s="351">
        <f>'[1]SEMAINE 01'!X131</f>
        <v>0</v>
      </c>
      <c r="N139" s="351" t="str">
        <f>IF(COUNTIF(M139,"* - 1")=1,IF(L139="ABSENT","Tout va bien","Pb Planif"),IF(L139&lt;&gt;"","Modifier planning Agent",IF(ISTEXT(VLOOKUP($B139,'S1 - Prog'!E$28:E$392,1,FALSE)),"Pb de doublon","")))</f>
        <v/>
      </c>
      <c r="O139" s="351" t="str">
        <f>IF(COUNTIF('S1 - Prog'!$F$28:$F$403,'S1 - Agent'!$B139)=1,CONCATENATE(VLOOKUP($B139,'S1 - Prog'!$F$28:$AD$392,7,FALSE)," ",VLOOKUP($B139,'S1 - Prog'!$F$28:$AD$392,8,FALSE)," ",VLOOKUP($B139,'S1 - Prog'!$F$28:$AD$392,9,FALSE)),IF(COUNTIF(P139,"* - 1")=1,"ABSENT",""))</f>
        <v/>
      </c>
      <c r="P139" s="351">
        <f>'[1]SEMAINE 01'!AA131</f>
        <v>0</v>
      </c>
      <c r="Q139" s="351" t="str">
        <f>IF(COUNTIF(P139,"* - 1")=1,IF(O139="ABSENT","Tout va bien","Pb Planif"),IF(O139&lt;&gt;"","Modifier planning Agent",IF(ISTEXT(VLOOKUP($B139,'S1 - Prog'!F$28:F$392,1,FALSE)),"Pb de doublon","")))</f>
        <v/>
      </c>
      <c r="R139" s="351" t="str">
        <f>IF(COUNTIF('S1 - Prog'!$G$28:$G$403,'S1 - Agent'!$B139)=1,CONCATENATE(VLOOKUP($B139,'S1 - Prog'!$G$28:$AD$392,6,FALSE)," ",VLOOKUP($B139,'S1 - Prog'!$G$28:$AD$392,7,FALSE)," ",VLOOKUP($B139,'S1 - Prog'!$G$28:$AD$392,8,FALSE)),IF(COUNTIF(S139,"* - 1")=1,"ABSENT",""))</f>
        <v>ABSENT</v>
      </c>
      <c r="S139" s="351" t="str">
        <f>'[1]SEMAINE 01'!AD131</f>
        <v>REPOS PREVU - 1</v>
      </c>
      <c r="T139" s="351" t="str">
        <f>IF(COUNTIF(S139,"* - 1")=1,IF(R139="ABSENT","Tout va bien","Pb Planif"),IF(R139&lt;&gt;"","Modifier planning Agent",IF(ISTEXT(VLOOKUP($B139,'S1 - Prog'!G$28:G$392,1,FALSE)),"Pb de doublon","")))</f>
        <v>Tout va bien</v>
      </c>
      <c r="U139" s="351" t="str">
        <f>IF(COUNTIF('S1 - Prog'!$H$28:$H$403,'S1 - Agent'!$B139)=1,CONCATENATE(VLOOKUP($B139,'S1 - Prog'!$H$28:$AD$392,5,FALSE)," ",VLOOKUP($B139,'S1 - Prog'!$H$28:$AD$392,6,FALSE)," ",VLOOKUP($B139,'S1 - Prog'!$H$28:$AD$392,7,FALSE)),IF(COUNTIF(V139,"* - 1")=1,"ABSENT",""))</f>
        <v>ABSENT</v>
      </c>
      <c r="V139" s="351" t="str">
        <f>'[1]SEMAINE 01'!AG131</f>
        <v>REPOS PREVU - 1</v>
      </c>
      <c r="W139" s="351" t="str">
        <f>IF(COUNTIF(V139,"* - 1")=1,IF(U139="ABSENT","Tout va bien","Pb Planif"),IF(U139&lt;&gt;"","Modifier planning Agent",IF(ISTEXT(VLOOKUP($B139,'S1 - Prog'!H$28:H$392,1,FALSE)),"Pb de doublon","")))</f>
        <v>Tout va bien</v>
      </c>
      <c r="Y139" s="356" t="str">
        <f t="shared" si="7"/>
        <v/>
      </c>
      <c r="Z139" s="357" t="str">
        <f t="shared" si="8"/>
        <v/>
      </c>
      <c r="AA139" s="357" t="str">
        <f t="shared" si="9"/>
        <v>T SA - SA- - MR.DK</v>
      </c>
      <c r="AB139" s="357" t="str">
        <f t="shared" si="10"/>
        <v>T SA - SA- - MR.DK</v>
      </c>
      <c r="AC139" s="357" t="str">
        <f t="shared" si="11"/>
        <v>T SA - SA- - MR.DK</v>
      </c>
      <c r="AD139" s="357" t="str">
        <f t="shared" si="12"/>
        <v/>
      </c>
      <c r="AE139" s="358" t="str">
        <f t="shared" si="13"/>
        <v/>
      </c>
    </row>
    <row r="140" spans="1:31" ht="16.5" thickBot="1" x14ac:dyDescent="0.25">
      <c r="A140" s="355" t="s">
        <v>185</v>
      </c>
      <c r="B140" s="350" t="str">
        <f>CONCATENATE('[1]SEMAINE 01'!$C132," - ",'[1]SEMAINE 01'!$D132,"-",'[1]SEMAINE 01'!$E132," - ",'[1]SEMAINE 01'!$B132)</f>
        <v>T ADV - - - MR.DL</v>
      </c>
      <c r="C140" s="351" t="str">
        <f>IF(COUNTIF('S1 - Prog'!$B$28:$B$403,'S1 - Agent'!$B140)=1,CONCATENATE(VLOOKUP($B140,'S1 - Prog'!$B$28:$AD$392,11,FALSE)," ",VLOOKUP($B140,'S1 - Prog'!$B$28:$AD$392,12,FALSE)," ",VLOOKUP($B140,'S1 - Prog'!$B$28:$AD$392,13,FALSE)),IF(COUNTIF(D140,"* - 1")=1,"ABSENT",""))</f>
        <v>ABSENT</v>
      </c>
      <c r="D140" s="351" t="str">
        <f>'[1]SEMAINE 01'!O132</f>
        <v>REPOS PREVU - 1</v>
      </c>
      <c r="E140" s="351" t="str">
        <f>IF(COUNTIF(D140,"* - 1")=1,IF(C140="ABSENT","Tout va bien","Pb Planif"),IF(C140&lt;&gt;"","Modifier planning Agent",IF(ISTEXT(VLOOKUP($B140,'S1 - Prog'!B$28:B$392,1,FALSE)),"Pb de doublon","")))</f>
        <v>Tout va bien</v>
      </c>
      <c r="F140" s="351" t="str">
        <f>IF(COUNTIF('S1 - Prog'!$C$28:$C$403,'S1 - Agent'!$B140)=1,CONCATENATE(VLOOKUP($B140,'S1 - Prog'!$C$28:$AD$392,10,FALSE)," ",VLOOKUP($B140,'S1 - Prog'!$C$28:$AD$392,11,FALSE)," ",VLOOKUP($B140,'S1 - Prog'!$C$28:$AD$392,12,FALSE)),IF(COUNTIF(G140,"* - 1")=1,"ABSENT",""))</f>
        <v>ABSENT</v>
      </c>
      <c r="G140" s="351" t="str">
        <f>'[1]SEMAINE 01'!R132</f>
        <v>REPOS PREVU - 1</v>
      </c>
      <c r="H140" s="351" t="str">
        <f>IF(COUNTIF(G140,"* - 1")=1,IF(F140="ABSENT","Tout va bien","Pb Planif"),IF(F140&lt;&gt;"","Modifier planning Agent",IF(ISTEXT(VLOOKUP($B140,'S1 - Prog'!C$28:C$392,1,FALSE)),"Pb de doublon","")))</f>
        <v>Tout va bien</v>
      </c>
      <c r="I140" s="351" t="str">
        <f>IF(COUNTIF('S1 - Prog'!$D$28:$D$403,'S1 - Agent'!$B140)=1,CONCATENATE(VLOOKUP($B140,'S1 - Prog'!$D$28:$AD$392,9,FALSE)," ",VLOOKUP($B140,'S1 - Prog'!$D$28:$AD$392,10,FALSE)," ",VLOOKUP($B140,'S1 - Prog'!$D$28:$AD$392,11,FALSE)),IF(COUNTIF(J140,"* - 1")=1,"ABSENT",""))</f>
        <v/>
      </c>
      <c r="J140" s="351">
        <f>'[1]SEMAINE 01'!U132</f>
        <v>0</v>
      </c>
      <c r="K140" s="351" t="str">
        <f>IF(COUNTIF(J140,"* - 1")=1,IF(I140="ABSENT","Tout va bien","Pb Planif"),IF(I140&lt;&gt;"","Modifier planning Agent",IF(ISTEXT(VLOOKUP($B140,'S1 - Prog'!D$28:D$392,1,FALSE)),"Pb de doublon","")))</f>
        <v/>
      </c>
      <c r="L140" s="351" t="str">
        <f>IF(COUNTIF('S1 - Prog'!$E$28:$E$403,'S1 - Agent'!$B140)=1,CONCATENATE(VLOOKUP($B140,'S1 - Prog'!$E$28:$AD$392,8,FALSE)," ",VLOOKUP($B140,'S1 - Prog'!$E$28:$AD$392,9,FALSE)," ",VLOOKUP($B140,'S1 - Prog'!$E$28:$AD$392,10,FALSE)),IF(COUNTIF(M140,"* - 1")=1,"ABSENT",""))</f>
        <v/>
      </c>
      <c r="M140" s="351">
        <f>'[1]SEMAINE 01'!X132</f>
        <v>0</v>
      </c>
      <c r="N140" s="351" t="str">
        <f>IF(COUNTIF(M140,"* - 1")=1,IF(L140="ABSENT","Tout va bien","Pb Planif"),IF(L140&lt;&gt;"","Modifier planning Agent",IF(ISTEXT(VLOOKUP($B140,'S1 - Prog'!E$28:E$392,1,FALSE)),"Pb de doublon","")))</f>
        <v/>
      </c>
      <c r="O140" s="351" t="str">
        <f>IF(COUNTIF('S1 - Prog'!$F$28:$F$403,'S1 - Agent'!$B140)=1,CONCATENATE(VLOOKUP($B140,'S1 - Prog'!$F$28:$AD$392,7,FALSE)," ",VLOOKUP($B140,'S1 - Prog'!$F$28:$AD$392,8,FALSE)," ",VLOOKUP($B140,'S1 - Prog'!$F$28:$AD$392,9,FALSE)),IF(COUNTIF(P140,"* - 1")=1,"ABSENT",""))</f>
        <v/>
      </c>
      <c r="P140" s="351">
        <f>'[1]SEMAINE 01'!AA132</f>
        <v>0</v>
      </c>
      <c r="Q140" s="351" t="str">
        <f>IF(COUNTIF(P140,"* - 1")=1,IF(O140="ABSENT","Tout va bien","Pb Planif"),IF(O140&lt;&gt;"","Modifier planning Agent",IF(ISTEXT(VLOOKUP($B140,'S1 - Prog'!F$28:F$392,1,FALSE)),"Pb de doublon","")))</f>
        <v/>
      </c>
      <c r="R140" s="351" t="str">
        <f>IF(COUNTIF('S1 - Prog'!$G$28:$G$403,'S1 - Agent'!$B140)=1,CONCATENATE(VLOOKUP($B140,'S1 - Prog'!$G$28:$AD$392,6,FALSE)," ",VLOOKUP($B140,'S1 - Prog'!$G$28:$AD$392,7,FALSE)," ",VLOOKUP($B140,'S1 - Prog'!$G$28:$AD$392,8,FALSE)),IF(COUNTIF(S140,"* - 1")=1,"ABSENT",""))</f>
        <v>ABSENT</v>
      </c>
      <c r="S140" s="351" t="str">
        <f>'[1]SEMAINE 01'!AD132</f>
        <v>REPOS PREVU - 1</v>
      </c>
      <c r="T140" s="351" t="str">
        <f>IF(COUNTIF(S140,"* - 1")=1,IF(R140="ABSENT","Tout va bien","Pb Planif"),IF(R140&lt;&gt;"","Modifier planning Agent",IF(ISTEXT(VLOOKUP($B140,'S1 - Prog'!G$28:G$392,1,FALSE)),"Pb de doublon","")))</f>
        <v>Tout va bien</v>
      </c>
      <c r="U140" s="351" t="str">
        <f>IF(COUNTIF('S1 - Prog'!$H$28:$H$403,'S1 - Agent'!$B140)=1,CONCATENATE(VLOOKUP($B140,'S1 - Prog'!$H$28:$AD$392,5,FALSE)," ",VLOOKUP($B140,'S1 - Prog'!$H$28:$AD$392,6,FALSE)," ",VLOOKUP($B140,'S1 - Prog'!$H$28:$AD$392,7,FALSE)),IF(COUNTIF(V140,"* - 1")=1,"ABSENT",""))</f>
        <v>ABSENT</v>
      </c>
      <c r="V140" s="351" t="str">
        <f>'[1]SEMAINE 01'!AG132</f>
        <v>REPOS PREVU - 1</v>
      </c>
      <c r="W140" s="351" t="str">
        <f>IF(COUNTIF(V140,"* - 1")=1,IF(U140="ABSENT","Tout va bien","Pb Planif"),IF(U140&lt;&gt;"","Modifier planning Agent",IF(ISTEXT(VLOOKUP($B140,'S1 - Prog'!H$28:H$392,1,FALSE)),"Pb de doublon","")))</f>
        <v>Tout va bien</v>
      </c>
      <c r="Y140" s="356" t="str">
        <f t="shared" si="7"/>
        <v/>
      </c>
      <c r="Z140" s="357" t="str">
        <f t="shared" si="8"/>
        <v/>
      </c>
      <c r="AA140" s="357" t="str">
        <f t="shared" si="9"/>
        <v>T ADV - - - MR.DL</v>
      </c>
      <c r="AB140" s="357" t="str">
        <f t="shared" si="10"/>
        <v>T ADV - - - MR.DL</v>
      </c>
      <c r="AC140" s="357" t="str">
        <f t="shared" si="11"/>
        <v>T ADV - - - MR.DL</v>
      </c>
      <c r="AD140" s="357" t="str">
        <f t="shared" si="12"/>
        <v/>
      </c>
      <c r="AE140" s="358" t="str">
        <f t="shared" si="13"/>
        <v/>
      </c>
    </row>
    <row r="141" spans="1:31" ht="16.5" thickBot="1" x14ac:dyDescent="0.25">
      <c r="A141" s="355" t="s">
        <v>186</v>
      </c>
      <c r="B141" s="350" t="str">
        <f>CONCATENATE('[1]SEMAINE 01'!$C133," - ",'[1]SEMAINE 01'!$D133,"-",'[1]SEMAINE 01'!$E133," - ",'[1]SEMAINE 01'!$B133)</f>
        <v>T ADV - - - MR.DM</v>
      </c>
      <c r="C141" s="351" t="str">
        <f>IF(COUNTIF('S1 - Prog'!$B$28:$B$403,'S1 - Agent'!$B141)=1,CONCATENATE(VLOOKUP($B141,'S1 - Prog'!$B$28:$AD$392,11,FALSE)," ",VLOOKUP($B141,'S1 - Prog'!$B$28:$AD$392,12,FALSE)," ",VLOOKUP($B141,'S1 - Prog'!$B$28:$AD$392,13,FALSE)),IF(COUNTIF(D141,"* - 1")=1,"ABSENT",""))</f>
        <v>ABSENT</v>
      </c>
      <c r="D141" s="351" t="str">
        <f>'[1]SEMAINE 01'!O133</f>
        <v>REPOS PREVU - 1</v>
      </c>
      <c r="E141" s="351" t="str">
        <f>IF(COUNTIF(D141,"* - 1")=1,IF(C141="ABSENT","Tout va bien","Pb Planif"),IF(C141&lt;&gt;"","Modifier planning Agent",IF(ISTEXT(VLOOKUP($B141,'S1 - Prog'!B$28:B$392,1,FALSE)),"Pb de doublon","")))</f>
        <v>Tout va bien</v>
      </c>
      <c r="F141" s="351" t="str">
        <f>IF(COUNTIF('S1 - Prog'!$C$28:$C$403,'S1 - Agent'!$B141)=1,CONCATENATE(VLOOKUP($B141,'S1 - Prog'!$C$28:$AD$392,10,FALSE)," ",VLOOKUP($B141,'S1 - Prog'!$C$28:$AD$392,11,FALSE)," ",VLOOKUP($B141,'S1 - Prog'!$C$28:$AD$392,12,FALSE)),IF(COUNTIF(G141,"* - 1")=1,"ABSENT",""))</f>
        <v>ABSENT</v>
      </c>
      <c r="G141" s="351" t="str">
        <f>'[1]SEMAINE 01'!R133</f>
        <v>REPOS PREVU - 1</v>
      </c>
      <c r="H141" s="351" t="str">
        <f>IF(COUNTIF(G141,"* - 1")=1,IF(F141="ABSENT","Tout va bien","Pb Planif"),IF(F141&lt;&gt;"","Modifier planning Agent",IF(ISTEXT(VLOOKUP($B141,'S1 - Prog'!C$28:C$392,1,FALSE)),"Pb de doublon","")))</f>
        <v>Tout va bien</v>
      </c>
      <c r="I141" s="351" t="str">
        <f>IF(COUNTIF('S1 - Prog'!$D$28:$D$403,'S1 - Agent'!$B141)=1,CONCATENATE(VLOOKUP($B141,'S1 - Prog'!$D$28:$AD$392,9,FALSE)," ",VLOOKUP($B141,'S1 - Prog'!$D$28:$AD$392,10,FALSE)," ",VLOOKUP($B141,'S1 - Prog'!$D$28:$AD$392,11,FALSE)),IF(COUNTIF(J141,"* - 1")=1,"ABSENT",""))</f>
        <v>ABSENT</v>
      </c>
      <c r="J141" s="351" t="str">
        <f>'[1]SEMAINE 01'!U133</f>
        <v>CONGE ANNUEL - 1</v>
      </c>
      <c r="K141" s="351" t="str">
        <f>IF(COUNTIF(J141,"* - 1")=1,IF(I141="ABSENT","Tout va bien","Pb Planif"),IF(I141&lt;&gt;"","Modifier planning Agent",IF(ISTEXT(VLOOKUP($B141,'S1 - Prog'!D$28:D$392,1,FALSE)),"Pb de doublon","")))</f>
        <v>Tout va bien</v>
      </c>
      <c r="L141" s="351" t="str">
        <f>IF(COUNTIF('S1 - Prog'!$E$28:$E$403,'S1 - Agent'!$B141)=1,CONCATENATE(VLOOKUP($B141,'S1 - Prog'!$E$28:$AD$392,8,FALSE)," ",VLOOKUP($B141,'S1 - Prog'!$E$28:$AD$392,9,FALSE)," ",VLOOKUP($B141,'S1 - Prog'!$E$28:$AD$392,10,FALSE)),IF(COUNTIF(M141,"* - 1")=1,"ABSENT",""))</f>
        <v>ABSENT</v>
      </c>
      <c r="M141" s="351" t="str">
        <f>'[1]SEMAINE 01'!X133</f>
        <v>CONGE ANNUEL - 1</v>
      </c>
      <c r="N141" s="351" t="str">
        <f>IF(COUNTIF(M141,"* - 1")=1,IF(L141="ABSENT","Tout va bien","Pb Planif"),IF(L141&lt;&gt;"","Modifier planning Agent",IF(ISTEXT(VLOOKUP($B141,'S1 - Prog'!E$28:E$392,1,FALSE)),"Pb de doublon","")))</f>
        <v>Tout va bien</v>
      </c>
      <c r="O141" s="351" t="str">
        <f>IF(COUNTIF('S1 - Prog'!$F$28:$F$403,'S1 - Agent'!$B141)=1,CONCATENATE(VLOOKUP($B141,'S1 - Prog'!$F$28:$AD$392,7,FALSE)," ",VLOOKUP($B141,'S1 - Prog'!$F$28:$AD$392,8,FALSE)," ",VLOOKUP($B141,'S1 - Prog'!$F$28:$AD$392,9,FALSE)),IF(COUNTIF(P141,"* - 1")=1,"ABSENT",""))</f>
        <v>ABSENT</v>
      </c>
      <c r="P141" s="351" t="str">
        <f>'[1]SEMAINE 01'!AA133</f>
        <v>CONGE ANNUEL - 1</v>
      </c>
      <c r="Q141" s="351" t="str">
        <f>IF(COUNTIF(P141,"* - 1")=1,IF(O141="ABSENT","Tout va bien","Pb Planif"),IF(O141&lt;&gt;"","Modifier planning Agent",IF(ISTEXT(VLOOKUP($B141,'S1 - Prog'!F$28:F$392,1,FALSE)),"Pb de doublon","")))</f>
        <v>Tout va bien</v>
      </c>
      <c r="R141" s="351" t="str">
        <f>IF(COUNTIF('S1 - Prog'!$G$28:$G$403,'S1 - Agent'!$B141)=1,CONCATENATE(VLOOKUP($B141,'S1 - Prog'!$G$28:$AD$392,6,FALSE)," ",VLOOKUP($B141,'S1 - Prog'!$G$28:$AD$392,7,FALSE)," ",VLOOKUP($B141,'S1 - Prog'!$G$28:$AD$392,8,FALSE)),IF(COUNTIF(S141,"* - 1")=1,"ABSENT",""))</f>
        <v>ABSENT</v>
      </c>
      <c r="S141" s="351" t="str">
        <f>'[1]SEMAINE 01'!AD133</f>
        <v>REPOS PREVU - 1</v>
      </c>
      <c r="T141" s="351" t="str">
        <f>IF(COUNTIF(S141,"* - 1")=1,IF(R141="ABSENT","Tout va bien","Pb Planif"),IF(R141&lt;&gt;"","Modifier planning Agent",IF(ISTEXT(VLOOKUP($B141,'S1 - Prog'!G$28:G$392,1,FALSE)),"Pb de doublon","")))</f>
        <v>Tout va bien</v>
      </c>
      <c r="U141" s="351" t="str">
        <f>IF(COUNTIF('S1 - Prog'!$H$28:$H$403,'S1 - Agent'!$B141)=1,CONCATENATE(VLOOKUP($B141,'S1 - Prog'!$H$28:$AD$392,5,FALSE)," ",VLOOKUP($B141,'S1 - Prog'!$H$28:$AD$392,6,FALSE)," ",VLOOKUP($B141,'S1 - Prog'!$H$28:$AD$392,7,FALSE)),IF(COUNTIF(V141,"* - 1")=1,"ABSENT",""))</f>
        <v>ABSENT</v>
      </c>
      <c r="V141" s="351" t="str">
        <f>'[1]SEMAINE 01'!AG133</f>
        <v>REPOS PREVU - 1</v>
      </c>
      <c r="W141" s="351" t="str">
        <f>IF(COUNTIF(V141,"* - 1")=1,IF(U141="ABSENT","Tout va bien","Pb Planif"),IF(U141&lt;&gt;"","Modifier planning Agent",IF(ISTEXT(VLOOKUP($B141,'S1 - Prog'!H$28:H$392,1,FALSE)),"Pb de doublon","")))</f>
        <v>Tout va bien</v>
      </c>
      <c r="Y141" s="356" t="str">
        <f t="shared" si="7"/>
        <v/>
      </c>
      <c r="Z141" s="357" t="str">
        <f t="shared" si="8"/>
        <v/>
      </c>
      <c r="AA141" s="357" t="str">
        <f t="shared" si="9"/>
        <v/>
      </c>
      <c r="AB141" s="357" t="str">
        <f t="shared" si="10"/>
        <v/>
      </c>
      <c r="AC141" s="357" t="str">
        <f t="shared" si="11"/>
        <v/>
      </c>
      <c r="AD141" s="357" t="str">
        <f t="shared" si="12"/>
        <v/>
      </c>
      <c r="AE141" s="358" t="str">
        <f t="shared" si="13"/>
        <v/>
      </c>
    </row>
    <row r="142" spans="1:31" ht="16.5" thickBot="1" x14ac:dyDescent="0.25">
      <c r="A142" s="355" t="s">
        <v>187</v>
      </c>
      <c r="B142" s="350" t="str">
        <f>CONCATENATE('[1]SEMAINE 01'!$C134," - ",'[1]SEMAINE 01'!$D134,"-",'[1]SEMAINE 01'!$E134," - ",'[1]SEMAINE 01'!$B134)</f>
        <v xml:space="preserve"> - - - </v>
      </c>
      <c r="C142" s="351" t="str">
        <f>IF(COUNTIF('S1 - Prog'!$B$28:$B$403,'S1 - Agent'!$B142)=1,CONCATENATE(VLOOKUP($B142,'S1 - Prog'!$B$28:$AD$392,11,FALSE)," ",VLOOKUP($B142,'S1 - Prog'!$B$28:$AD$392,12,FALSE)," ",VLOOKUP($B142,'S1 - Prog'!$B$28:$AD$392,13,FALSE)),IF(COUNTIF(D142,"* - 1")=1,"ABSENT",""))</f>
        <v/>
      </c>
      <c r="D142" s="351">
        <f>'[1]SEMAINE 01'!O134</f>
        <v>0</v>
      </c>
      <c r="E142" s="351" t="str">
        <f>IF(COUNTIF(D142,"* - 1")=1,IF(C142="ABSENT","Tout va bien","Pb Planif"),IF(C142&lt;&gt;"","Modifier planning Agent",IF(ISTEXT(VLOOKUP($B142,'S1 - Prog'!B$28:B$392,1,FALSE)),"Pb de doublon","")))</f>
        <v/>
      </c>
      <c r="F142" s="351" t="str">
        <f>IF(COUNTIF('S1 - Prog'!$C$28:$C$403,'S1 - Agent'!$B142)=1,CONCATENATE(VLOOKUP($B142,'S1 - Prog'!$C$28:$AD$392,10,FALSE)," ",VLOOKUP($B142,'S1 - Prog'!$C$28:$AD$392,11,FALSE)," ",VLOOKUP($B142,'S1 - Prog'!$C$28:$AD$392,12,FALSE)),IF(COUNTIF(G142,"* - 1")=1,"ABSENT",""))</f>
        <v/>
      </c>
      <c r="G142" s="351">
        <f>'[1]SEMAINE 01'!R134</f>
        <v>0</v>
      </c>
      <c r="H142" s="351" t="str">
        <f>IF(COUNTIF(G142,"* - 1")=1,IF(F142="ABSENT","Tout va bien","Pb Planif"),IF(F142&lt;&gt;"","Modifier planning Agent",IF(ISTEXT(VLOOKUP($B142,'S1 - Prog'!C$28:C$392,1,FALSE)),"Pb de doublon","")))</f>
        <v/>
      </c>
      <c r="I142" s="351" t="str">
        <f>IF(COUNTIF('S1 - Prog'!$D$28:$D$403,'S1 - Agent'!$B142)=1,CONCATENATE(VLOOKUP($B142,'S1 - Prog'!$D$28:$AD$392,9,FALSE)," ",VLOOKUP($B142,'S1 - Prog'!$D$28:$AD$392,10,FALSE)," ",VLOOKUP($B142,'S1 - Prog'!$D$28:$AD$392,11,FALSE)),IF(COUNTIF(J142,"* - 1")=1,"ABSENT",""))</f>
        <v/>
      </c>
      <c r="J142" s="351">
        <f>'[1]SEMAINE 01'!U134</f>
        <v>0</v>
      </c>
      <c r="K142" s="351" t="str">
        <f>IF(COUNTIF(J142,"* - 1")=1,IF(I142="ABSENT","Tout va bien","Pb Planif"),IF(I142&lt;&gt;"","Modifier planning Agent",IF(ISTEXT(VLOOKUP($B142,'S1 - Prog'!D$28:D$392,1,FALSE)),"Pb de doublon","")))</f>
        <v/>
      </c>
      <c r="L142" s="351" t="str">
        <f>IF(COUNTIF('S1 - Prog'!$E$28:$E$403,'S1 - Agent'!$B142)=1,CONCATENATE(VLOOKUP($B142,'S1 - Prog'!$E$28:$AD$392,8,FALSE)," ",VLOOKUP($B142,'S1 - Prog'!$E$28:$AD$392,9,FALSE)," ",VLOOKUP($B142,'S1 - Prog'!$E$28:$AD$392,10,FALSE)),IF(COUNTIF(M142,"* - 1")=1,"ABSENT",""))</f>
        <v/>
      </c>
      <c r="M142" s="351">
        <f>'[1]SEMAINE 01'!X134</f>
        <v>0</v>
      </c>
      <c r="N142" s="351" t="str">
        <f>IF(COUNTIF(M142,"* - 1")=1,IF(L142="ABSENT","Tout va bien","Pb Planif"),IF(L142&lt;&gt;"","Modifier planning Agent",IF(ISTEXT(VLOOKUP($B142,'S1 - Prog'!E$28:E$392,1,FALSE)),"Pb de doublon","")))</f>
        <v/>
      </c>
      <c r="O142" s="351" t="str">
        <f>IF(COUNTIF('S1 - Prog'!$F$28:$F$403,'S1 - Agent'!$B142)=1,CONCATENATE(VLOOKUP($B142,'S1 - Prog'!$F$28:$AD$392,7,FALSE)," ",VLOOKUP($B142,'S1 - Prog'!$F$28:$AD$392,8,FALSE)," ",VLOOKUP($B142,'S1 - Prog'!$F$28:$AD$392,9,FALSE)),IF(COUNTIF(P142,"* - 1")=1,"ABSENT",""))</f>
        <v/>
      </c>
      <c r="P142" s="351">
        <f>'[1]SEMAINE 01'!AA134</f>
        <v>0</v>
      </c>
      <c r="Q142" s="351" t="str">
        <f>IF(COUNTIF(P142,"* - 1")=1,IF(O142="ABSENT","Tout va bien","Pb Planif"),IF(O142&lt;&gt;"","Modifier planning Agent",IF(ISTEXT(VLOOKUP($B142,'S1 - Prog'!F$28:F$392,1,FALSE)),"Pb de doublon","")))</f>
        <v/>
      </c>
      <c r="R142" s="351" t="str">
        <f>IF(COUNTIF('S1 - Prog'!$G$28:$G$403,'S1 - Agent'!$B142)=1,CONCATENATE(VLOOKUP($B142,'S1 - Prog'!$G$28:$AD$392,6,FALSE)," ",VLOOKUP($B142,'S1 - Prog'!$G$28:$AD$392,7,FALSE)," ",VLOOKUP($B142,'S1 - Prog'!$G$28:$AD$392,8,FALSE)),IF(COUNTIF(S142,"* - 1")=1,"ABSENT",""))</f>
        <v/>
      </c>
      <c r="S142" s="351">
        <f>'[1]SEMAINE 01'!AD134</f>
        <v>0</v>
      </c>
      <c r="T142" s="351" t="str">
        <f>IF(COUNTIF(S142,"* - 1")=1,IF(R142="ABSENT","Tout va bien","Pb Planif"),IF(R142&lt;&gt;"","Modifier planning Agent",IF(ISTEXT(VLOOKUP($B142,'S1 - Prog'!G$28:G$392,1,FALSE)),"Pb de doublon","")))</f>
        <v/>
      </c>
      <c r="U142" s="351" t="str">
        <f>IF(COUNTIF('S1 - Prog'!$H$28:$H$403,'S1 - Agent'!$B142)=1,CONCATENATE(VLOOKUP($B142,'S1 - Prog'!$H$28:$AD$392,5,FALSE)," ",VLOOKUP($B142,'S1 - Prog'!$H$28:$AD$392,6,FALSE)," ",VLOOKUP($B142,'S1 - Prog'!$H$28:$AD$392,7,FALSE)),IF(COUNTIF(V142,"* - 1")=1,"ABSENT",""))</f>
        <v/>
      </c>
      <c r="V142" s="351">
        <f>'[1]SEMAINE 01'!AG134</f>
        <v>0</v>
      </c>
      <c r="W142" s="351" t="str">
        <f>IF(COUNTIF(V142,"* - 1")=1,IF(U142="ABSENT","Tout va bien","Pb Planif"),IF(U142&lt;&gt;"","Modifier planning Agent",IF(ISTEXT(VLOOKUP($B142,'S1 - Prog'!H$28:H$392,1,FALSE)),"Pb de doublon","")))</f>
        <v/>
      </c>
      <c r="Y142" s="356" t="str">
        <f t="shared" si="7"/>
        <v xml:space="preserve"> - - - </v>
      </c>
      <c r="Z142" s="357" t="str">
        <f t="shared" si="8"/>
        <v xml:space="preserve"> - - - </v>
      </c>
      <c r="AA142" s="357" t="str">
        <f t="shared" si="9"/>
        <v xml:space="preserve"> - - - </v>
      </c>
      <c r="AB142" s="357" t="str">
        <f t="shared" si="10"/>
        <v xml:space="preserve"> - - - </v>
      </c>
      <c r="AC142" s="357" t="str">
        <f t="shared" si="11"/>
        <v xml:space="preserve"> - - - </v>
      </c>
      <c r="AD142" s="357" t="str">
        <f t="shared" si="12"/>
        <v xml:space="preserve"> - - - </v>
      </c>
      <c r="AE142" s="358" t="str">
        <f t="shared" si="13"/>
        <v xml:space="preserve"> - - - </v>
      </c>
    </row>
    <row r="143" spans="1:31" ht="16.5" thickBot="1" x14ac:dyDescent="0.25">
      <c r="A143" s="355" t="s">
        <v>187</v>
      </c>
      <c r="B143" s="350" t="str">
        <f>CONCATENATE('[1]SEMAINE 01'!$C135," - ",'[1]SEMAINE 01'!$D135,"-",'[1]SEMAINE 01'!$E135," - ",'[1]SEMAINE 01'!$B135)</f>
        <v xml:space="preserve"> - - - </v>
      </c>
      <c r="C143" s="351" t="str">
        <f>IF(COUNTIF('S1 - Prog'!$B$28:$B$403,'S1 - Agent'!$B143)=1,CONCATENATE(VLOOKUP($B143,'S1 - Prog'!$B$28:$AD$392,11,FALSE)," ",VLOOKUP($B143,'S1 - Prog'!$B$28:$AD$392,12,FALSE)," ",VLOOKUP($B143,'S1 - Prog'!$B$28:$AD$392,13,FALSE)),IF(COUNTIF(D143,"* - 1")=1,"ABSENT",""))</f>
        <v/>
      </c>
      <c r="D143" s="351">
        <f>'[1]SEMAINE 01'!O135</f>
        <v>0</v>
      </c>
      <c r="E143" s="351" t="str">
        <f>IF(COUNTIF(D143,"* - 1")=1,IF(C143="ABSENT","Tout va bien","Pb Planif"),IF(C143&lt;&gt;"","Modifier planning Agent",IF(ISTEXT(VLOOKUP($B143,'S1 - Prog'!B$28:B$392,1,FALSE)),"Pb de doublon","")))</f>
        <v/>
      </c>
      <c r="F143" s="351" t="str">
        <f>IF(COUNTIF('S1 - Prog'!$C$28:$C$403,'S1 - Agent'!$B143)=1,CONCATENATE(VLOOKUP($B143,'S1 - Prog'!$C$28:$AD$392,10,FALSE)," ",VLOOKUP($B143,'S1 - Prog'!$C$28:$AD$392,11,FALSE)," ",VLOOKUP($B143,'S1 - Prog'!$C$28:$AD$392,12,FALSE)),IF(COUNTIF(G143,"* - 1")=1,"ABSENT",""))</f>
        <v/>
      </c>
      <c r="G143" s="351">
        <f>'[1]SEMAINE 01'!R135</f>
        <v>0</v>
      </c>
      <c r="H143" s="351" t="str">
        <f>IF(COUNTIF(G143,"* - 1")=1,IF(F143="ABSENT","Tout va bien","Pb Planif"),IF(F143&lt;&gt;"","Modifier planning Agent",IF(ISTEXT(VLOOKUP($B143,'S1 - Prog'!C$28:C$392,1,FALSE)),"Pb de doublon","")))</f>
        <v/>
      </c>
      <c r="I143" s="351" t="str">
        <f>IF(COUNTIF('S1 - Prog'!$D$28:$D$403,'S1 - Agent'!$B143)=1,CONCATENATE(VLOOKUP($B143,'S1 - Prog'!$D$28:$AD$392,9,FALSE)," ",VLOOKUP($B143,'S1 - Prog'!$D$28:$AD$392,10,FALSE)," ",VLOOKUP($B143,'S1 - Prog'!$D$28:$AD$392,11,FALSE)),IF(COUNTIF(J143,"* - 1")=1,"ABSENT",""))</f>
        <v/>
      </c>
      <c r="J143" s="351">
        <f>'[1]SEMAINE 01'!U135</f>
        <v>0</v>
      </c>
      <c r="K143" s="351" t="str">
        <f>IF(COUNTIF(J143,"* - 1")=1,IF(I143="ABSENT","Tout va bien","Pb Planif"),IF(I143&lt;&gt;"","Modifier planning Agent",IF(ISTEXT(VLOOKUP($B143,'S1 - Prog'!D$28:D$392,1,FALSE)),"Pb de doublon","")))</f>
        <v/>
      </c>
      <c r="L143" s="351" t="str">
        <f>IF(COUNTIF('S1 - Prog'!$E$28:$E$403,'S1 - Agent'!$B143)=1,CONCATENATE(VLOOKUP($B143,'S1 - Prog'!$E$28:$AD$392,8,FALSE)," ",VLOOKUP($B143,'S1 - Prog'!$E$28:$AD$392,9,FALSE)," ",VLOOKUP($B143,'S1 - Prog'!$E$28:$AD$392,10,FALSE)),IF(COUNTIF(M143,"* - 1")=1,"ABSENT",""))</f>
        <v/>
      </c>
      <c r="M143" s="351">
        <f>'[1]SEMAINE 01'!X135</f>
        <v>0</v>
      </c>
      <c r="N143" s="351" t="str">
        <f>IF(COUNTIF(M143,"* - 1")=1,IF(L143="ABSENT","Tout va bien","Pb Planif"),IF(L143&lt;&gt;"","Modifier planning Agent",IF(ISTEXT(VLOOKUP($B143,'S1 - Prog'!E$28:E$392,1,FALSE)),"Pb de doublon","")))</f>
        <v/>
      </c>
      <c r="O143" s="351" t="str">
        <f>IF(COUNTIF('S1 - Prog'!$F$28:$F$403,'S1 - Agent'!$B143)=1,CONCATENATE(VLOOKUP($B143,'S1 - Prog'!$F$28:$AD$392,7,FALSE)," ",VLOOKUP($B143,'S1 - Prog'!$F$28:$AD$392,8,FALSE)," ",VLOOKUP($B143,'S1 - Prog'!$F$28:$AD$392,9,FALSE)),IF(COUNTIF(P143,"* - 1")=1,"ABSENT",""))</f>
        <v/>
      </c>
      <c r="P143" s="351">
        <f>'[1]SEMAINE 01'!AA135</f>
        <v>0</v>
      </c>
      <c r="Q143" s="351" t="str">
        <f>IF(COUNTIF(P143,"* - 1")=1,IF(O143="ABSENT","Tout va bien","Pb Planif"),IF(O143&lt;&gt;"","Modifier planning Agent",IF(ISTEXT(VLOOKUP($B143,'S1 - Prog'!F$28:F$392,1,FALSE)),"Pb de doublon","")))</f>
        <v/>
      </c>
      <c r="R143" s="351" t="str">
        <f>IF(COUNTIF('S1 - Prog'!$G$28:$G$403,'S1 - Agent'!$B143)=1,CONCATENATE(VLOOKUP($B143,'S1 - Prog'!$G$28:$AD$392,6,FALSE)," ",VLOOKUP($B143,'S1 - Prog'!$G$28:$AD$392,7,FALSE)," ",VLOOKUP($B143,'S1 - Prog'!$G$28:$AD$392,8,FALSE)),IF(COUNTIF(S143,"* - 1")=1,"ABSENT",""))</f>
        <v/>
      </c>
      <c r="S143" s="351">
        <f>'[1]SEMAINE 01'!AD135</f>
        <v>0</v>
      </c>
      <c r="T143" s="351" t="str">
        <f>IF(COUNTIF(S143,"* - 1")=1,IF(R143="ABSENT","Tout va bien","Pb Planif"),IF(R143&lt;&gt;"","Modifier planning Agent",IF(ISTEXT(VLOOKUP($B143,'S1 - Prog'!G$28:G$392,1,FALSE)),"Pb de doublon","")))</f>
        <v/>
      </c>
      <c r="U143" s="351" t="str">
        <f>IF(COUNTIF('S1 - Prog'!$H$28:$H$403,'S1 - Agent'!$B143)=1,CONCATENATE(VLOOKUP($B143,'S1 - Prog'!$H$28:$AD$392,5,FALSE)," ",VLOOKUP($B143,'S1 - Prog'!$H$28:$AD$392,6,FALSE)," ",VLOOKUP($B143,'S1 - Prog'!$H$28:$AD$392,7,FALSE)),IF(COUNTIF(V143,"* - 1")=1,"ABSENT",""))</f>
        <v/>
      </c>
      <c r="V143" s="351">
        <f>'[1]SEMAINE 01'!AG135</f>
        <v>0</v>
      </c>
      <c r="W143" s="351" t="str">
        <f>IF(COUNTIF(V143,"* - 1")=1,IF(U143="ABSENT","Tout va bien","Pb Planif"),IF(U143&lt;&gt;"","Modifier planning Agent",IF(ISTEXT(VLOOKUP($B143,'S1 - Prog'!H$28:H$392,1,FALSE)),"Pb de doublon","")))</f>
        <v/>
      </c>
      <c r="Y143" s="356" t="str">
        <f t="shared" ref="Y143:Y161" si="14">IF(IF(C143="",$B143,"")=0,"",IF(C143="",$B143,""))</f>
        <v xml:space="preserve"> - - - </v>
      </c>
      <c r="Z143" s="357" t="str">
        <f t="shared" ref="Z143:Z161" si="15">IF(IF(F143="",$B143,"")=0,"",IF(F143="",$B143,""))</f>
        <v xml:space="preserve"> - - - </v>
      </c>
      <c r="AA143" s="357" t="str">
        <f t="shared" ref="AA143:AA161" si="16">IF(IF(I143="",$B143,"")=0,"",IF(I143="",$B143,""))</f>
        <v xml:space="preserve"> - - - </v>
      </c>
      <c r="AB143" s="357" t="str">
        <f t="shared" ref="AB143:AB161" si="17">IF(IF(L143="",$B143,"")=0,"",IF(L143="",$B143,""))</f>
        <v xml:space="preserve"> - - - </v>
      </c>
      <c r="AC143" s="357" t="str">
        <f t="shared" ref="AC143:AC161" si="18">IF(IF(O143="",$B143,"")=0,"",IF(O143="",$B143,""))</f>
        <v xml:space="preserve"> - - - </v>
      </c>
      <c r="AD143" s="357" t="str">
        <f t="shared" ref="AD143:AD161" si="19">IF(IF(R143="",$B143,"")=0,"",IF(R143="",$B143,""))</f>
        <v xml:space="preserve"> - - - </v>
      </c>
      <c r="AE143" s="358" t="str">
        <f t="shared" ref="AE143:AE161" si="20">IF(IF(U143="",$B143,"")=0,"",IF(U143="",$B143,""))</f>
        <v xml:space="preserve"> - - - </v>
      </c>
    </row>
    <row r="144" spans="1:31" ht="16.5" thickBot="1" x14ac:dyDescent="0.25">
      <c r="A144" s="355" t="s">
        <v>188</v>
      </c>
      <c r="B144" s="350" t="str">
        <f>CONCATENATE('[1]SEMAINE 01'!$C136," - ",'[1]SEMAINE 01'!$D136,"-",'[1]SEMAINE 01'!$E136," - ",'[1]SEMAINE 01'!$B136)</f>
        <v>T Maint. - - - MR.DN</v>
      </c>
      <c r="C144" s="351" t="str">
        <f>IF(COUNTIF('S1 - Prog'!$B$28:$B$403,'S1 - Agent'!$B144)=1,CONCATENATE(VLOOKUP($B144,'S1 - Prog'!$B$28:$AD$392,11,FALSE)," ",VLOOKUP($B144,'S1 - Prog'!$B$28:$AD$392,12,FALSE)," ",VLOOKUP($B144,'S1 - Prog'!$B$28:$AD$392,13,FALSE)),IF(COUNTIF(D144,"* - 1")=1,"ABSENT",""))</f>
        <v>ABSENT</v>
      </c>
      <c r="D144" s="351" t="str">
        <f>'[1]SEMAINE 01'!O136</f>
        <v>REPOS PREVU - 1</v>
      </c>
      <c r="E144" s="351" t="str">
        <f>IF(COUNTIF(D144,"* - 1")=1,IF(C144="ABSENT","Tout va bien","Pb Planif"),IF(C144&lt;&gt;"","Modifier planning Agent",IF(ISTEXT(VLOOKUP($B144,'S1 - Prog'!B$28:B$392,1,FALSE)),"Pb de doublon","")))</f>
        <v>Tout va bien</v>
      </c>
      <c r="F144" s="351" t="str">
        <f>IF(COUNTIF('S1 - Prog'!$C$28:$C$403,'S1 - Agent'!$B144)=1,CONCATENATE(VLOOKUP($B144,'S1 - Prog'!$C$28:$AD$392,10,FALSE)," ",VLOOKUP($B144,'S1 - Prog'!$C$28:$AD$392,11,FALSE)," ",VLOOKUP($B144,'S1 - Prog'!$C$28:$AD$392,12,FALSE)),IF(COUNTIF(G144,"* - 1")=1,"ABSENT",""))</f>
        <v>ABSENT</v>
      </c>
      <c r="G144" s="351" t="str">
        <f>'[1]SEMAINE 01'!R136</f>
        <v>REPOS PREVU - 1</v>
      </c>
      <c r="H144" s="351" t="str">
        <f>IF(COUNTIF(G144,"* - 1")=1,IF(F144="ABSENT","Tout va bien","Pb Planif"),IF(F144&lt;&gt;"","Modifier planning Agent",IF(ISTEXT(VLOOKUP($B144,'S1 - Prog'!C$28:C$392,1,FALSE)),"Pb de doublon","")))</f>
        <v>Tout va bien</v>
      </c>
      <c r="I144" s="351" t="str">
        <f>IF(COUNTIF('S1 - Prog'!$D$28:$D$403,'S1 - Agent'!$B144)=1,CONCATENATE(VLOOKUP($B144,'S1 - Prog'!$D$28:$AD$392,9,FALSE)," ",VLOOKUP($B144,'S1 - Prog'!$D$28:$AD$392,10,FALSE)," ",VLOOKUP($B144,'S1 - Prog'!$D$28:$AD$392,11,FALSE)),IF(COUNTIF(J144,"* - 1")=1,"ABSENT",""))</f>
        <v/>
      </c>
      <c r="J144" s="351">
        <f>'[1]SEMAINE 01'!U136</f>
        <v>0</v>
      </c>
      <c r="K144" s="351" t="str">
        <f>IF(COUNTIF(J144,"* - 1")=1,IF(I144="ABSENT","Tout va bien","Pb Planif"),IF(I144&lt;&gt;"","Modifier planning Agent",IF(ISTEXT(VLOOKUP($B144,'S1 - Prog'!D$28:D$392,1,FALSE)),"Pb de doublon","")))</f>
        <v/>
      </c>
      <c r="L144" s="351" t="str">
        <f>IF(COUNTIF('S1 - Prog'!$E$28:$E$403,'S1 - Agent'!$B144)=1,CONCATENATE(VLOOKUP($B144,'S1 - Prog'!$E$28:$AD$392,8,FALSE)," ",VLOOKUP($B144,'S1 - Prog'!$E$28:$AD$392,9,FALSE)," ",VLOOKUP($B144,'S1 - Prog'!$E$28:$AD$392,10,FALSE)),IF(COUNTIF(M144,"* - 1")=1,"ABSENT",""))</f>
        <v/>
      </c>
      <c r="M144" s="351">
        <f>'[1]SEMAINE 01'!X136</f>
        <v>0</v>
      </c>
      <c r="N144" s="351" t="str">
        <f>IF(COUNTIF(M144,"* - 1")=1,IF(L144="ABSENT","Tout va bien","Pb Planif"),IF(L144&lt;&gt;"","Modifier planning Agent",IF(ISTEXT(VLOOKUP($B144,'S1 - Prog'!E$28:E$392,1,FALSE)),"Pb de doublon","")))</f>
        <v/>
      </c>
      <c r="O144" s="351" t="str">
        <f>IF(COUNTIF('S1 - Prog'!$F$28:$F$403,'S1 - Agent'!$B144)=1,CONCATENATE(VLOOKUP($B144,'S1 - Prog'!$F$28:$AD$392,7,FALSE)," ",VLOOKUP($B144,'S1 - Prog'!$F$28:$AD$392,8,FALSE)," ",VLOOKUP($B144,'S1 - Prog'!$F$28:$AD$392,9,FALSE)),IF(COUNTIF(P144,"* - 1")=1,"ABSENT",""))</f>
        <v/>
      </c>
      <c r="P144" s="351">
        <f>'[1]SEMAINE 01'!AA136</f>
        <v>0</v>
      </c>
      <c r="Q144" s="351" t="str">
        <f>IF(COUNTIF(P144,"* - 1")=1,IF(O144="ABSENT","Tout va bien","Pb Planif"),IF(O144&lt;&gt;"","Modifier planning Agent",IF(ISTEXT(VLOOKUP($B144,'S1 - Prog'!F$28:F$392,1,FALSE)),"Pb de doublon","")))</f>
        <v/>
      </c>
      <c r="R144" s="351" t="str">
        <f>IF(COUNTIF('S1 - Prog'!$G$28:$G$403,'S1 - Agent'!$B144)=1,CONCATENATE(VLOOKUP($B144,'S1 - Prog'!$G$28:$AD$392,6,FALSE)," ",VLOOKUP($B144,'S1 - Prog'!$G$28:$AD$392,7,FALSE)," ",VLOOKUP($B144,'S1 - Prog'!$G$28:$AD$392,8,FALSE)),IF(COUNTIF(S144,"* - 1")=1,"ABSENT",""))</f>
        <v>ABSENT</v>
      </c>
      <c r="S144" s="351" t="str">
        <f>'[1]SEMAINE 01'!AD136</f>
        <v>REPOS PREVU - 1</v>
      </c>
      <c r="T144" s="351" t="str">
        <f>IF(COUNTIF(S144,"* - 1")=1,IF(R144="ABSENT","Tout va bien","Pb Planif"),IF(R144&lt;&gt;"","Modifier planning Agent",IF(ISTEXT(VLOOKUP($B144,'S1 - Prog'!G$28:G$392,1,FALSE)),"Pb de doublon","")))</f>
        <v>Tout va bien</v>
      </c>
      <c r="U144" s="351" t="str">
        <f>IF(COUNTIF('S1 - Prog'!$H$28:$H$403,'S1 - Agent'!$B144)=1,CONCATENATE(VLOOKUP($B144,'S1 - Prog'!$H$28:$AD$392,5,FALSE)," ",VLOOKUP($B144,'S1 - Prog'!$H$28:$AD$392,6,FALSE)," ",VLOOKUP($B144,'S1 - Prog'!$H$28:$AD$392,7,FALSE)),IF(COUNTIF(V144,"* - 1")=1,"ABSENT",""))</f>
        <v>ABSENT</v>
      </c>
      <c r="V144" s="351" t="str">
        <f>'[1]SEMAINE 01'!AG136</f>
        <v>REPOS PREVU - 1</v>
      </c>
      <c r="W144" s="351" t="str">
        <f>IF(COUNTIF(V144,"* - 1")=1,IF(U144="ABSENT","Tout va bien","Pb Planif"),IF(U144&lt;&gt;"","Modifier planning Agent",IF(ISTEXT(VLOOKUP($B144,'S1 - Prog'!H$28:H$392,1,FALSE)),"Pb de doublon","")))</f>
        <v>Tout va bien</v>
      </c>
      <c r="Y144" s="356" t="str">
        <f t="shared" si="14"/>
        <v/>
      </c>
      <c r="Z144" s="357" t="str">
        <f t="shared" si="15"/>
        <v/>
      </c>
      <c r="AA144" s="357" t="str">
        <f t="shared" si="16"/>
        <v>T Maint. - - - MR.DN</v>
      </c>
      <c r="AB144" s="357" t="str">
        <f t="shared" si="17"/>
        <v>T Maint. - - - MR.DN</v>
      </c>
      <c r="AC144" s="357" t="str">
        <f t="shared" si="18"/>
        <v>T Maint. - - - MR.DN</v>
      </c>
      <c r="AD144" s="357" t="str">
        <f t="shared" si="19"/>
        <v/>
      </c>
      <c r="AE144" s="358" t="str">
        <f t="shared" si="20"/>
        <v/>
      </c>
    </row>
    <row r="145" spans="1:31" ht="16.5" thickBot="1" x14ac:dyDescent="0.25">
      <c r="A145" s="355" t="s">
        <v>189</v>
      </c>
      <c r="B145" s="350" t="str">
        <f>CONCATENATE('[1]SEMAINE 01'!$C137," - ",'[1]SEMAINE 01'!$D137,"-",'[1]SEMAINE 01'!$E137," - ",'[1]SEMAINE 01'!$B137)</f>
        <v>T Maint. - - - MR.DO</v>
      </c>
      <c r="C145" s="351" t="str">
        <f>IF(COUNTIF('S1 - Prog'!$B$28:$B$403,'S1 - Agent'!$B145)=1,CONCATENATE(VLOOKUP($B145,'S1 - Prog'!$B$28:$AD$392,11,FALSE)," ",VLOOKUP($B145,'S1 - Prog'!$B$28:$AD$392,12,FALSE)," ",VLOOKUP($B145,'S1 - Prog'!$B$28:$AD$392,13,FALSE)),IF(COUNTIF(D145,"* - 1")=1,"ABSENT",""))</f>
        <v>ABSENT</v>
      </c>
      <c r="D145" s="351" t="str">
        <f>'[1]SEMAINE 01'!O137</f>
        <v>REPOS PREVU - 1</v>
      </c>
      <c r="E145" s="351" t="str">
        <f>IF(COUNTIF(D145,"* - 1")=1,IF(C145="ABSENT","Tout va bien","Pb Planif"),IF(C145&lt;&gt;"","Modifier planning Agent",IF(ISTEXT(VLOOKUP($B145,'S1 - Prog'!B$28:B$392,1,FALSE)),"Pb de doublon","")))</f>
        <v>Tout va bien</v>
      </c>
      <c r="F145" s="351" t="str">
        <f>IF(COUNTIF('S1 - Prog'!$C$28:$C$403,'S1 - Agent'!$B145)=1,CONCATENATE(VLOOKUP($B145,'S1 - Prog'!$C$28:$AD$392,10,FALSE)," ",VLOOKUP($B145,'S1 - Prog'!$C$28:$AD$392,11,FALSE)," ",VLOOKUP($B145,'S1 - Prog'!$C$28:$AD$392,12,FALSE)),IF(COUNTIF(G145,"* - 1")=1,"ABSENT",""))</f>
        <v>ABSENT</v>
      </c>
      <c r="G145" s="351" t="str">
        <f>'[1]SEMAINE 01'!R137</f>
        <v>REPOS PREVU - 1</v>
      </c>
      <c r="H145" s="351" t="str">
        <f>IF(COUNTIF(G145,"* - 1")=1,IF(F145="ABSENT","Tout va bien","Pb Planif"),IF(F145&lt;&gt;"","Modifier planning Agent",IF(ISTEXT(VLOOKUP($B145,'S1 - Prog'!C$28:C$392,1,FALSE)),"Pb de doublon","")))</f>
        <v>Tout va bien</v>
      </c>
      <c r="I145" s="351" t="str">
        <f>IF(COUNTIF('S1 - Prog'!$D$28:$D$403,'S1 - Agent'!$B145)=1,CONCATENATE(VLOOKUP($B145,'S1 - Prog'!$D$28:$AD$392,9,FALSE)," ",VLOOKUP($B145,'S1 - Prog'!$D$28:$AD$392,10,FALSE)," ",VLOOKUP($B145,'S1 - Prog'!$D$28:$AD$392,11,FALSE)),IF(COUNTIF(J145,"* - 1")=1,"ABSENT",""))</f>
        <v/>
      </c>
      <c r="J145" s="351">
        <f>'[1]SEMAINE 01'!U137</f>
        <v>0</v>
      </c>
      <c r="K145" s="351" t="str">
        <f>IF(COUNTIF(J145,"* - 1")=1,IF(I145="ABSENT","Tout va bien","Pb Planif"),IF(I145&lt;&gt;"","Modifier planning Agent",IF(ISTEXT(VLOOKUP($B145,'S1 - Prog'!D$28:D$392,1,FALSE)),"Pb de doublon","")))</f>
        <v/>
      </c>
      <c r="L145" s="351" t="str">
        <f>IF(COUNTIF('S1 - Prog'!$E$28:$E$403,'S1 - Agent'!$B145)=1,CONCATENATE(VLOOKUP($B145,'S1 - Prog'!$E$28:$AD$392,8,FALSE)," ",VLOOKUP($B145,'S1 - Prog'!$E$28:$AD$392,9,FALSE)," ",VLOOKUP($B145,'S1 - Prog'!$E$28:$AD$392,10,FALSE)),IF(COUNTIF(M145,"* - 1")=1,"ABSENT",""))</f>
        <v/>
      </c>
      <c r="M145" s="351">
        <f>'[1]SEMAINE 01'!X137</f>
        <v>0</v>
      </c>
      <c r="N145" s="351" t="str">
        <f>IF(COUNTIF(M145,"* - 1")=1,IF(L145="ABSENT","Tout va bien","Pb Planif"),IF(L145&lt;&gt;"","Modifier planning Agent",IF(ISTEXT(VLOOKUP($B145,'S1 - Prog'!E$28:E$392,1,FALSE)),"Pb de doublon","")))</f>
        <v/>
      </c>
      <c r="O145" s="351" t="str">
        <f>IF(COUNTIF('S1 - Prog'!$F$28:$F$403,'S1 - Agent'!$B145)=1,CONCATENATE(VLOOKUP($B145,'S1 - Prog'!$F$28:$AD$392,7,FALSE)," ",VLOOKUP($B145,'S1 - Prog'!$F$28:$AD$392,8,FALSE)," ",VLOOKUP($B145,'S1 - Prog'!$F$28:$AD$392,9,FALSE)),IF(COUNTIF(P145,"* - 1")=1,"ABSENT",""))</f>
        <v/>
      </c>
      <c r="P145" s="351">
        <f>'[1]SEMAINE 01'!AA137</f>
        <v>0</v>
      </c>
      <c r="Q145" s="351" t="str">
        <f>IF(COUNTIF(P145,"* - 1")=1,IF(O145="ABSENT","Tout va bien","Pb Planif"),IF(O145&lt;&gt;"","Modifier planning Agent",IF(ISTEXT(VLOOKUP($B145,'S1 - Prog'!F$28:F$392,1,FALSE)),"Pb de doublon","")))</f>
        <v/>
      </c>
      <c r="R145" s="351" t="str">
        <f>IF(COUNTIF('S1 - Prog'!$G$28:$G$403,'S1 - Agent'!$B145)=1,CONCATENATE(VLOOKUP($B145,'S1 - Prog'!$G$28:$AD$392,6,FALSE)," ",VLOOKUP($B145,'S1 - Prog'!$G$28:$AD$392,7,FALSE)," ",VLOOKUP($B145,'S1 - Prog'!$G$28:$AD$392,8,FALSE)),IF(COUNTIF(S145,"* - 1")=1,"ABSENT",""))</f>
        <v>ABSENT</v>
      </c>
      <c r="S145" s="351" t="str">
        <f>'[1]SEMAINE 01'!AD137</f>
        <v>REPOS PREVU - 1</v>
      </c>
      <c r="T145" s="351" t="str">
        <f>IF(COUNTIF(S145,"* - 1")=1,IF(R145="ABSENT","Tout va bien","Pb Planif"),IF(R145&lt;&gt;"","Modifier planning Agent",IF(ISTEXT(VLOOKUP($B145,'S1 - Prog'!G$28:G$392,1,FALSE)),"Pb de doublon","")))</f>
        <v>Tout va bien</v>
      </c>
      <c r="U145" s="351" t="str">
        <f>IF(COUNTIF('S1 - Prog'!$H$28:$H$403,'S1 - Agent'!$B145)=1,CONCATENATE(VLOOKUP($B145,'S1 - Prog'!$H$28:$AD$392,5,FALSE)," ",VLOOKUP($B145,'S1 - Prog'!$H$28:$AD$392,6,FALSE)," ",VLOOKUP($B145,'S1 - Prog'!$H$28:$AD$392,7,FALSE)),IF(COUNTIF(V145,"* - 1")=1,"ABSENT",""))</f>
        <v>ABSENT</v>
      </c>
      <c r="V145" s="351" t="str">
        <f>'[1]SEMAINE 01'!AG137</f>
        <v>REPOS PREVU - 1</v>
      </c>
      <c r="W145" s="351" t="str">
        <f>IF(COUNTIF(V145,"* - 1")=1,IF(U145="ABSENT","Tout va bien","Pb Planif"),IF(U145&lt;&gt;"","Modifier planning Agent",IF(ISTEXT(VLOOKUP($B145,'S1 - Prog'!H$28:H$392,1,FALSE)),"Pb de doublon","")))</f>
        <v>Tout va bien</v>
      </c>
      <c r="Y145" s="356" t="str">
        <f t="shared" si="14"/>
        <v/>
      </c>
      <c r="Z145" s="357" t="str">
        <f t="shared" si="15"/>
        <v/>
      </c>
      <c r="AA145" s="357" t="str">
        <f t="shared" si="16"/>
        <v>T Maint. - - - MR.DO</v>
      </c>
      <c r="AB145" s="357" t="str">
        <f t="shared" si="17"/>
        <v>T Maint. - - - MR.DO</v>
      </c>
      <c r="AC145" s="357" t="str">
        <f t="shared" si="18"/>
        <v>T Maint. - - - MR.DO</v>
      </c>
      <c r="AD145" s="357" t="str">
        <f t="shared" si="19"/>
        <v/>
      </c>
      <c r="AE145" s="358" t="str">
        <f t="shared" si="20"/>
        <v/>
      </c>
    </row>
    <row r="146" spans="1:31" ht="16.5" thickBot="1" x14ac:dyDescent="0.25">
      <c r="A146" s="355" t="s">
        <v>190</v>
      </c>
      <c r="B146" s="350" t="str">
        <f>CONCATENATE('[1]SEMAINE 01'!$C138," - ",'[1]SEMAINE 01'!$D138,"-",'[1]SEMAINE 01'!$E138," - ",'[1]SEMAINE 01'!$B138)</f>
        <v>T Maint. - - - MR.DP</v>
      </c>
      <c r="C146" s="351" t="str">
        <f>IF(COUNTIF('S1 - Prog'!$B$28:$B$403,'S1 - Agent'!$B146)=1,CONCATENATE(VLOOKUP($B146,'S1 - Prog'!$B$28:$AD$392,11,FALSE)," ",VLOOKUP($B146,'S1 - Prog'!$B$28:$AD$392,12,FALSE)," ",VLOOKUP($B146,'S1 - Prog'!$B$28:$AD$392,13,FALSE)),IF(COUNTIF(D146,"* - 1")=1,"ABSENT",""))</f>
        <v>ABSENT</v>
      </c>
      <c r="D146" s="351" t="str">
        <f>'[1]SEMAINE 01'!O138</f>
        <v>REPOS PREVU - 1</v>
      </c>
      <c r="E146" s="351" t="str">
        <f>IF(COUNTIF(D146,"* - 1")=1,IF(C146="ABSENT","Tout va bien","Pb Planif"),IF(C146&lt;&gt;"","Modifier planning Agent",IF(ISTEXT(VLOOKUP($B146,'S1 - Prog'!B$28:B$392,1,FALSE)),"Pb de doublon","")))</f>
        <v>Tout va bien</v>
      </c>
      <c r="F146" s="351" t="str">
        <f>IF(COUNTIF('S1 - Prog'!$C$28:$C$403,'S1 - Agent'!$B146)=1,CONCATENATE(VLOOKUP($B146,'S1 - Prog'!$C$28:$AD$392,10,FALSE)," ",VLOOKUP($B146,'S1 - Prog'!$C$28:$AD$392,11,FALSE)," ",VLOOKUP($B146,'S1 - Prog'!$C$28:$AD$392,12,FALSE)),IF(COUNTIF(G146,"* - 1")=1,"ABSENT",""))</f>
        <v>ABSENT</v>
      </c>
      <c r="G146" s="351" t="str">
        <f>'[1]SEMAINE 01'!R138</f>
        <v>REPOS PREVU - 1</v>
      </c>
      <c r="H146" s="351" t="str">
        <f>IF(COUNTIF(G146,"* - 1")=1,IF(F146="ABSENT","Tout va bien","Pb Planif"),IF(F146&lt;&gt;"","Modifier planning Agent",IF(ISTEXT(VLOOKUP($B146,'S1 - Prog'!C$28:C$392,1,FALSE)),"Pb de doublon","")))</f>
        <v>Tout va bien</v>
      </c>
      <c r="I146" s="351" t="str">
        <f>IF(COUNTIF('S1 - Prog'!$D$28:$D$403,'S1 - Agent'!$B146)=1,CONCATENATE(VLOOKUP($B146,'S1 - Prog'!$D$28:$AD$392,9,FALSE)," ",VLOOKUP($B146,'S1 - Prog'!$D$28:$AD$392,10,FALSE)," ",VLOOKUP($B146,'S1 - Prog'!$D$28:$AD$392,11,FALSE)),IF(COUNTIF(J146,"* - 1")=1,"ABSENT",""))</f>
        <v/>
      </c>
      <c r="J146" s="351">
        <f>'[1]SEMAINE 01'!U138</f>
        <v>0</v>
      </c>
      <c r="K146" s="351" t="str">
        <f>IF(COUNTIF(J146,"* - 1")=1,IF(I146="ABSENT","Tout va bien","Pb Planif"),IF(I146&lt;&gt;"","Modifier planning Agent",IF(ISTEXT(VLOOKUP($B146,'S1 - Prog'!D$28:D$392,1,FALSE)),"Pb de doublon","")))</f>
        <v/>
      </c>
      <c r="L146" s="351" t="str">
        <f>IF(COUNTIF('S1 - Prog'!$E$28:$E$403,'S1 - Agent'!$B146)=1,CONCATENATE(VLOOKUP($B146,'S1 - Prog'!$E$28:$AD$392,8,FALSE)," ",VLOOKUP($B146,'S1 - Prog'!$E$28:$AD$392,9,FALSE)," ",VLOOKUP($B146,'S1 - Prog'!$E$28:$AD$392,10,FALSE)),IF(COUNTIF(M146,"* - 1")=1,"ABSENT",""))</f>
        <v/>
      </c>
      <c r="M146" s="351">
        <f>'[1]SEMAINE 01'!X138</f>
        <v>0</v>
      </c>
      <c r="N146" s="351" t="str">
        <f>IF(COUNTIF(M146,"* - 1")=1,IF(L146="ABSENT","Tout va bien","Pb Planif"),IF(L146&lt;&gt;"","Modifier planning Agent",IF(ISTEXT(VLOOKUP($B146,'S1 - Prog'!E$28:E$392,1,FALSE)),"Pb de doublon","")))</f>
        <v/>
      </c>
      <c r="O146" s="351" t="str">
        <f>IF(COUNTIF('S1 - Prog'!$F$28:$F$403,'S1 - Agent'!$B146)=1,CONCATENATE(VLOOKUP($B146,'S1 - Prog'!$F$28:$AD$392,7,FALSE)," ",VLOOKUP($B146,'S1 - Prog'!$F$28:$AD$392,8,FALSE)," ",VLOOKUP($B146,'S1 - Prog'!$F$28:$AD$392,9,FALSE)),IF(COUNTIF(P146,"* - 1")=1,"ABSENT",""))</f>
        <v/>
      </c>
      <c r="P146" s="351">
        <f>'[1]SEMAINE 01'!AA138</f>
        <v>0</v>
      </c>
      <c r="Q146" s="351" t="str">
        <f>IF(COUNTIF(P146,"* - 1")=1,IF(O146="ABSENT","Tout va bien","Pb Planif"),IF(O146&lt;&gt;"","Modifier planning Agent",IF(ISTEXT(VLOOKUP($B146,'S1 - Prog'!F$28:F$392,1,FALSE)),"Pb de doublon","")))</f>
        <v/>
      </c>
      <c r="R146" s="351" t="str">
        <f>IF(COUNTIF('S1 - Prog'!$G$28:$G$403,'S1 - Agent'!$B146)=1,CONCATENATE(VLOOKUP($B146,'S1 - Prog'!$G$28:$AD$392,6,FALSE)," ",VLOOKUP($B146,'S1 - Prog'!$G$28:$AD$392,7,FALSE)," ",VLOOKUP($B146,'S1 - Prog'!$G$28:$AD$392,8,FALSE)),IF(COUNTIF(S146,"* - 1")=1,"ABSENT",""))</f>
        <v>ABSENT</v>
      </c>
      <c r="S146" s="351" t="str">
        <f>'[1]SEMAINE 01'!AD138</f>
        <v>REPOS PREVU - 1</v>
      </c>
      <c r="T146" s="351" t="str">
        <f>IF(COUNTIF(S146,"* - 1")=1,IF(R146="ABSENT","Tout va bien","Pb Planif"),IF(R146&lt;&gt;"","Modifier planning Agent",IF(ISTEXT(VLOOKUP($B146,'S1 - Prog'!G$28:G$392,1,FALSE)),"Pb de doublon","")))</f>
        <v>Tout va bien</v>
      </c>
      <c r="U146" s="351" t="str">
        <f>IF(COUNTIF('S1 - Prog'!$H$28:$H$403,'S1 - Agent'!$B146)=1,CONCATENATE(VLOOKUP($B146,'S1 - Prog'!$H$28:$AD$392,5,FALSE)," ",VLOOKUP($B146,'S1 - Prog'!$H$28:$AD$392,6,FALSE)," ",VLOOKUP($B146,'S1 - Prog'!$H$28:$AD$392,7,FALSE)),IF(COUNTIF(V146,"* - 1")=1,"ABSENT",""))</f>
        <v>ABSENT</v>
      </c>
      <c r="V146" s="351" t="str">
        <f>'[1]SEMAINE 01'!AG138</f>
        <v>REPOS PREVU - 1</v>
      </c>
      <c r="W146" s="351" t="str">
        <f>IF(COUNTIF(V146,"* - 1")=1,IF(U146="ABSENT","Tout va bien","Pb Planif"),IF(U146&lt;&gt;"","Modifier planning Agent",IF(ISTEXT(VLOOKUP($B146,'S1 - Prog'!H$28:H$392,1,FALSE)),"Pb de doublon","")))</f>
        <v>Tout va bien</v>
      </c>
      <c r="Y146" s="356" t="str">
        <f t="shared" si="14"/>
        <v/>
      </c>
      <c r="Z146" s="357" t="str">
        <f t="shared" si="15"/>
        <v/>
      </c>
      <c r="AA146" s="357" t="str">
        <f t="shared" si="16"/>
        <v>T Maint. - - - MR.DP</v>
      </c>
      <c r="AB146" s="357" t="str">
        <f t="shared" si="17"/>
        <v>T Maint. - - - MR.DP</v>
      </c>
      <c r="AC146" s="357" t="str">
        <f t="shared" si="18"/>
        <v>T Maint. - - - MR.DP</v>
      </c>
      <c r="AD146" s="357" t="str">
        <f t="shared" si="19"/>
        <v/>
      </c>
      <c r="AE146" s="358" t="str">
        <f t="shared" si="20"/>
        <v/>
      </c>
    </row>
    <row r="147" spans="1:31" ht="16.5" thickBot="1" x14ac:dyDescent="0.25">
      <c r="A147" s="355" t="s">
        <v>187</v>
      </c>
      <c r="B147" s="350" t="str">
        <f>CONCATENATE('[1]SEMAINE 01'!$C139," - ",'[1]SEMAINE 01'!$D139,"-",'[1]SEMAINE 01'!$E139," - ",'[1]SEMAINE 01'!$B139)</f>
        <v xml:space="preserve"> - - - </v>
      </c>
      <c r="C147" s="351" t="str">
        <f>IF(COUNTIF('S1 - Prog'!$B$28:$B$403,'S1 - Agent'!$B147)=1,CONCATENATE(VLOOKUP($B147,'S1 - Prog'!$B$28:$AD$392,11,FALSE)," ",VLOOKUP($B147,'S1 - Prog'!$B$28:$AD$392,12,FALSE)," ",VLOOKUP($B147,'S1 - Prog'!$B$28:$AD$392,13,FALSE)),IF(COUNTIF(D147,"* - 1")=1,"ABSENT",""))</f>
        <v/>
      </c>
      <c r="D147" s="351">
        <f>'[1]SEMAINE 01'!O139</f>
        <v>0</v>
      </c>
      <c r="E147" s="351" t="str">
        <f>IF(COUNTIF(D147,"* - 1")=1,IF(C147="ABSENT","Tout va bien","Pb Planif"),IF(C147&lt;&gt;"","Modifier planning Agent",IF(ISTEXT(VLOOKUP($B147,'S1 - Prog'!B$28:B$392,1,FALSE)),"Pb de doublon","")))</f>
        <v/>
      </c>
      <c r="F147" s="351" t="str">
        <f>IF(COUNTIF('S1 - Prog'!$C$28:$C$403,'S1 - Agent'!$B147)=1,CONCATENATE(VLOOKUP($B147,'S1 - Prog'!$C$28:$AD$392,10,FALSE)," ",VLOOKUP($B147,'S1 - Prog'!$C$28:$AD$392,11,FALSE)," ",VLOOKUP($B147,'S1 - Prog'!$C$28:$AD$392,12,FALSE)),IF(COUNTIF(G147,"* - 1")=1,"ABSENT",""))</f>
        <v/>
      </c>
      <c r="G147" s="351">
        <f>'[1]SEMAINE 01'!R139</f>
        <v>0</v>
      </c>
      <c r="H147" s="351" t="str">
        <f>IF(COUNTIF(G147,"* - 1")=1,IF(F147="ABSENT","Tout va bien","Pb Planif"),IF(F147&lt;&gt;"","Modifier planning Agent",IF(ISTEXT(VLOOKUP($B147,'S1 - Prog'!C$28:C$392,1,FALSE)),"Pb de doublon","")))</f>
        <v/>
      </c>
      <c r="I147" s="351" t="str">
        <f>IF(COUNTIF('S1 - Prog'!$D$28:$D$403,'S1 - Agent'!$B147)=1,CONCATENATE(VLOOKUP($B147,'S1 - Prog'!$D$28:$AD$392,9,FALSE)," ",VLOOKUP($B147,'S1 - Prog'!$D$28:$AD$392,10,FALSE)," ",VLOOKUP($B147,'S1 - Prog'!$D$28:$AD$392,11,FALSE)),IF(COUNTIF(J147,"* - 1")=1,"ABSENT",""))</f>
        <v/>
      </c>
      <c r="J147" s="351">
        <f>'[1]SEMAINE 01'!U139</f>
        <v>0</v>
      </c>
      <c r="K147" s="351" t="str">
        <f>IF(COUNTIF(J147,"* - 1")=1,IF(I147="ABSENT","Tout va bien","Pb Planif"),IF(I147&lt;&gt;"","Modifier planning Agent",IF(ISTEXT(VLOOKUP($B147,'S1 - Prog'!D$28:D$392,1,FALSE)),"Pb de doublon","")))</f>
        <v/>
      </c>
      <c r="L147" s="351" t="str">
        <f>IF(COUNTIF('S1 - Prog'!$E$28:$E$403,'S1 - Agent'!$B147)=1,CONCATENATE(VLOOKUP($B147,'S1 - Prog'!$E$28:$AD$392,8,FALSE)," ",VLOOKUP($B147,'S1 - Prog'!$E$28:$AD$392,9,FALSE)," ",VLOOKUP($B147,'S1 - Prog'!$E$28:$AD$392,10,FALSE)),IF(COUNTIF(M147,"* - 1")=1,"ABSENT",""))</f>
        <v/>
      </c>
      <c r="M147" s="351">
        <f>'[1]SEMAINE 01'!X139</f>
        <v>0</v>
      </c>
      <c r="N147" s="351" t="str">
        <f>IF(COUNTIF(M147,"* - 1")=1,IF(L147="ABSENT","Tout va bien","Pb Planif"),IF(L147&lt;&gt;"","Modifier planning Agent",IF(ISTEXT(VLOOKUP($B147,'S1 - Prog'!E$28:E$392,1,FALSE)),"Pb de doublon","")))</f>
        <v/>
      </c>
      <c r="O147" s="351" t="str">
        <f>IF(COUNTIF('S1 - Prog'!$F$28:$F$403,'S1 - Agent'!$B147)=1,CONCATENATE(VLOOKUP($B147,'S1 - Prog'!$F$28:$AD$392,7,FALSE)," ",VLOOKUP($B147,'S1 - Prog'!$F$28:$AD$392,8,FALSE)," ",VLOOKUP($B147,'S1 - Prog'!$F$28:$AD$392,9,FALSE)),IF(COUNTIF(P147,"* - 1")=1,"ABSENT",""))</f>
        <v/>
      </c>
      <c r="P147" s="351">
        <f>'[1]SEMAINE 01'!AA139</f>
        <v>0</v>
      </c>
      <c r="Q147" s="351" t="str">
        <f>IF(COUNTIF(P147,"* - 1")=1,IF(O147="ABSENT","Tout va bien","Pb Planif"),IF(O147&lt;&gt;"","Modifier planning Agent",IF(ISTEXT(VLOOKUP($B147,'S1 - Prog'!F$28:F$392,1,FALSE)),"Pb de doublon","")))</f>
        <v/>
      </c>
      <c r="R147" s="351" t="str">
        <f>IF(COUNTIF('S1 - Prog'!$G$28:$G$403,'S1 - Agent'!$B147)=1,CONCATENATE(VLOOKUP($B147,'S1 - Prog'!$G$28:$AD$392,6,FALSE)," ",VLOOKUP($B147,'S1 - Prog'!$G$28:$AD$392,7,FALSE)," ",VLOOKUP($B147,'S1 - Prog'!$G$28:$AD$392,8,FALSE)),IF(COUNTIF(S147,"* - 1")=1,"ABSENT",""))</f>
        <v/>
      </c>
      <c r="S147" s="351">
        <f>'[1]SEMAINE 01'!AD139</f>
        <v>0</v>
      </c>
      <c r="T147" s="351" t="str">
        <f>IF(COUNTIF(S147,"* - 1")=1,IF(R147="ABSENT","Tout va bien","Pb Planif"),IF(R147&lt;&gt;"","Modifier planning Agent",IF(ISTEXT(VLOOKUP($B147,'S1 - Prog'!G$28:G$392,1,FALSE)),"Pb de doublon","")))</f>
        <v/>
      </c>
      <c r="U147" s="351" t="str">
        <f>IF(COUNTIF('S1 - Prog'!$H$28:$H$403,'S1 - Agent'!$B147)=1,CONCATENATE(VLOOKUP($B147,'S1 - Prog'!$H$28:$AD$392,5,FALSE)," ",VLOOKUP($B147,'S1 - Prog'!$H$28:$AD$392,6,FALSE)," ",VLOOKUP($B147,'S1 - Prog'!$H$28:$AD$392,7,FALSE)),IF(COUNTIF(V147,"* - 1")=1,"ABSENT",""))</f>
        <v/>
      </c>
      <c r="V147" s="351">
        <f>'[1]SEMAINE 01'!AG139</f>
        <v>0</v>
      </c>
      <c r="W147" s="351" t="str">
        <f>IF(COUNTIF(V147,"* - 1")=1,IF(U147="ABSENT","Tout va bien","Pb Planif"),IF(U147&lt;&gt;"","Modifier planning Agent",IF(ISTEXT(VLOOKUP($B147,'S1 - Prog'!H$28:H$392,1,FALSE)),"Pb de doublon","")))</f>
        <v/>
      </c>
      <c r="Y147" s="356" t="str">
        <f t="shared" si="14"/>
        <v xml:space="preserve"> - - - </v>
      </c>
      <c r="Z147" s="357" t="str">
        <f t="shared" si="15"/>
        <v xml:space="preserve"> - - - </v>
      </c>
      <c r="AA147" s="357" t="str">
        <f t="shared" si="16"/>
        <v xml:space="preserve"> - - - </v>
      </c>
      <c r="AB147" s="357" t="str">
        <f t="shared" si="17"/>
        <v xml:space="preserve"> - - - </v>
      </c>
      <c r="AC147" s="357" t="str">
        <f t="shared" si="18"/>
        <v xml:space="preserve"> - - - </v>
      </c>
      <c r="AD147" s="357" t="str">
        <f t="shared" si="19"/>
        <v xml:space="preserve"> - - - </v>
      </c>
      <c r="AE147" s="358" t="str">
        <f t="shared" si="20"/>
        <v xml:space="preserve"> - - - </v>
      </c>
    </row>
    <row r="148" spans="1:31" ht="16.5" thickBot="1" x14ac:dyDescent="0.25">
      <c r="A148" s="355" t="s">
        <v>187</v>
      </c>
      <c r="B148" s="350" t="str">
        <f>CONCATENATE('[1]SEMAINE 01'!$C140," - ",'[1]SEMAINE 01'!$D140,"-",'[1]SEMAINE 01'!$E140," - ",'[1]SEMAINE 01'!$B140)</f>
        <v xml:space="preserve"> - - - </v>
      </c>
      <c r="C148" s="351" t="str">
        <f>IF(COUNTIF('S1 - Prog'!$B$28:$B$403,'S1 - Agent'!$B148)=1,CONCATENATE(VLOOKUP($B148,'S1 - Prog'!$B$28:$AD$392,11,FALSE)," ",VLOOKUP($B148,'S1 - Prog'!$B$28:$AD$392,12,FALSE)," ",VLOOKUP($B148,'S1 - Prog'!$B$28:$AD$392,13,FALSE)),IF(COUNTIF(D148,"* - 1")=1,"ABSENT",""))</f>
        <v/>
      </c>
      <c r="D148" s="351">
        <f>'[1]SEMAINE 01'!O140</f>
        <v>0</v>
      </c>
      <c r="E148" s="351" t="str">
        <f>IF(COUNTIF(D148,"* - 1")=1,IF(C148="ABSENT","Tout va bien","Pb Planif"),IF(C148&lt;&gt;"","Modifier planning Agent",IF(ISTEXT(VLOOKUP($B148,'S1 - Prog'!B$28:B$392,1,FALSE)),"Pb de doublon","")))</f>
        <v/>
      </c>
      <c r="F148" s="351" t="str">
        <f>IF(COUNTIF('S1 - Prog'!$C$28:$C$403,'S1 - Agent'!$B148)=1,CONCATENATE(VLOOKUP($B148,'S1 - Prog'!$C$28:$AD$392,10,FALSE)," ",VLOOKUP($B148,'S1 - Prog'!$C$28:$AD$392,11,FALSE)," ",VLOOKUP($B148,'S1 - Prog'!$C$28:$AD$392,12,FALSE)),IF(COUNTIF(G148,"* - 1")=1,"ABSENT",""))</f>
        <v/>
      </c>
      <c r="G148" s="351">
        <f>'[1]SEMAINE 01'!R140</f>
        <v>0</v>
      </c>
      <c r="H148" s="351" t="str">
        <f>IF(COUNTIF(G148,"* - 1")=1,IF(F148="ABSENT","Tout va bien","Pb Planif"),IF(F148&lt;&gt;"","Modifier planning Agent",IF(ISTEXT(VLOOKUP($B148,'S1 - Prog'!C$28:C$392,1,FALSE)),"Pb de doublon","")))</f>
        <v/>
      </c>
      <c r="I148" s="351" t="str">
        <f>IF(COUNTIF('S1 - Prog'!$D$28:$D$403,'S1 - Agent'!$B148)=1,CONCATENATE(VLOOKUP($B148,'S1 - Prog'!$D$28:$AD$392,9,FALSE)," ",VLOOKUP($B148,'S1 - Prog'!$D$28:$AD$392,10,FALSE)," ",VLOOKUP($B148,'S1 - Prog'!$D$28:$AD$392,11,FALSE)),IF(COUNTIF(J148,"* - 1")=1,"ABSENT",""))</f>
        <v/>
      </c>
      <c r="J148" s="351">
        <f>'[1]SEMAINE 01'!U140</f>
        <v>0</v>
      </c>
      <c r="K148" s="351" t="str">
        <f>IF(COUNTIF(J148,"* - 1")=1,IF(I148="ABSENT","Tout va bien","Pb Planif"),IF(I148&lt;&gt;"","Modifier planning Agent",IF(ISTEXT(VLOOKUP($B148,'S1 - Prog'!D$28:D$392,1,FALSE)),"Pb de doublon","")))</f>
        <v/>
      </c>
      <c r="L148" s="351" t="str">
        <f>IF(COUNTIF('S1 - Prog'!$E$28:$E$403,'S1 - Agent'!$B148)=1,CONCATENATE(VLOOKUP($B148,'S1 - Prog'!$E$28:$AD$392,8,FALSE)," ",VLOOKUP($B148,'S1 - Prog'!$E$28:$AD$392,9,FALSE)," ",VLOOKUP($B148,'S1 - Prog'!$E$28:$AD$392,10,FALSE)),IF(COUNTIF(M148,"* - 1")=1,"ABSENT",""))</f>
        <v/>
      </c>
      <c r="M148" s="351">
        <f>'[1]SEMAINE 01'!X140</f>
        <v>0</v>
      </c>
      <c r="N148" s="351" t="str">
        <f>IF(COUNTIF(M148,"* - 1")=1,IF(L148="ABSENT","Tout va bien","Pb Planif"),IF(L148&lt;&gt;"","Modifier planning Agent",IF(ISTEXT(VLOOKUP($B148,'S1 - Prog'!E$28:E$392,1,FALSE)),"Pb de doublon","")))</f>
        <v/>
      </c>
      <c r="O148" s="351" t="str">
        <f>IF(COUNTIF('S1 - Prog'!$F$28:$F$403,'S1 - Agent'!$B148)=1,CONCATENATE(VLOOKUP($B148,'S1 - Prog'!$F$28:$AD$392,7,FALSE)," ",VLOOKUP($B148,'S1 - Prog'!$F$28:$AD$392,8,FALSE)," ",VLOOKUP($B148,'S1 - Prog'!$F$28:$AD$392,9,FALSE)),IF(COUNTIF(P148,"* - 1")=1,"ABSENT",""))</f>
        <v/>
      </c>
      <c r="P148" s="351">
        <f>'[1]SEMAINE 01'!AA140</f>
        <v>0</v>
      </c>
      <c r="Q148" s="351" t="str">
        <f>IF(COUNTIF(P148,"* - 1")=1,IF(O148="ABSENT","Tout va bien","Pb Planif"),IF(O148&lt;&gt;"","Modifier planning Agent",IF(ISTEXT(VLOOKUP($B148,'S1 - Prog'!F$28:F$392,1,FALSE)),"Pb de doublon","")))</f>
        <v/>
      </c>
      <c r="R148" s="351" t="str">
        <f>IF(COUNTIF('S1 - Prog'!$G$28:$G$403,'S1 - Agent'!$B148)=1,CONCATENATE(VLOOKUP($B148,'S1 - Prog'!$G$28:$AD$392,6,FALSE)," ",VLOOKUP($B148,'S1 - Prog'!$G$28:$AD$392,7,FALSE)," ",VLOOKUP($B148,'S1 - Prog'!$G$28:$AD$392,8,FALSE)),IF(COUNTIF(S148,"* - 1")=1,"ABSENT",""))</f>
        <v/>
      </c>
      <c r="S148" s="351">
        <f>'[1]SEMAINE 01'!AD140</f>
        <v>0</v>
      </c>
      <c r="T148" s="351" t="str">
        <f>IF(COUNTIF(S148,"* - 1")=1,IF(R148="ABSENT","Tout va bien","Pb Planif"),IF(R148&lt;&gt;"","Modifier planning Agent",IF(ISTEXT(VLOOKUP($B148,'S1 - Prog'!G$28:G$392,1,FALSE)),"Pb de doublon","")))</f>
        <v/>
      </c>
      <c r="U148" s="351" t="str">
        <f>IF(COUNTIF('S1 - Prog'!$H$28:$H$403,'S1 - Agent'!$B148)=1,CONCATENATE(VLOOKUP($B148,'S1 - Prog'!$H$28:$AD$392,5,FALSE)," ",VLOOKUP($B148,'S1 - Prog'!$H$28:$AD$392,6,FALSE)," ",VLOOKUP($B148,'S1 - Prog'!$H$28:$AD$392,7,FALSE)),IF(COUNTIF(V148,"* - 1")=1,"ABSENT",""))</f>
        <v/>
      </c>
      <c r="V148" s="351">
        <f>'[1]SEMAINE 01'!AG140</f>
        <v>0</v>
      </c>
      <c r="W148" s="351" t="str">
        <f>IF(COUNTIF(V148,"* - 1")=1,IF(U148="ABSENT","Tout va bien","Pb Planif"),IF(U148&lt;&gt;"","Modifier planning Agent",IF(ISTEXT(VLOOKUP($B148,'S1 - Prog'!H$28:H$392,1,FALSE)),"Pb de doublon","")))</f>
        <v/>
      </c>
      <c r="Y148" s="356" t="str">
        <f t="shared" si="14"/>
        <v xml:space="preserve"> - - - </v>
      </c>
      <c r="Z148" s="357" t="str">
        <f t="shared" si="15"/>
        <v xml:space="preserve"> - - - </v>
      </c>
      <c r="AA148" s="357" t="str">
        <f t="shared" si="16"/>
        <v xml:space="preserve"> - - - </v>
      </c>
      <c r="AB148" s="357" t="str">
        <f t="shared" si="17"/>
        <v xml:space="preserve"> - - - </v>
      </c>
      <c r="AC148" s="357" t="str">
        <f t="shared" si="18"/>
        <v xml:space="preserve"> - - - </v>
      </c>
      <c r="AD148" s="357" t="str">
        <f t="shared" si="19"/>
        <v xml:space="preserve"> - - - </v>
      </c>
      <c r="AE148" s="358" t="str">
        <f t="shared" si="20"/>
        <v xml:space="preserve"> - - - </v>
      </c>
    </row>
    <row r="149" spans="1:31" ht="16.5" thickBot="1" x14ac:dyDescent="0.25">
      <c r="A149" s="355" t="s">
        <v>191</v>
      </c>
      <c r="B149" s="350" t="str">
        <f>CONCATENATE('[1]SEMAINE 01'!$C141," - ",'[1]SEMAINE 01'!$D141,"-",'[1]SEMAINE 01'!$E141," - ",'[1]SEMAINE 01'!$B141)</f>
        <v>OP - - - MR.DQ</v>
      </c>
      <c r="C149" s="351" t="str">
        <f>IF(COUNTIF('S1 - Prog'!$B$28:$B$403,'S1 - Agent'!$B149)=1,CONCATENATE(VLOOKUP($B149,'S1 - Prog'!$B$28:$AD$392,11,FALSE)," ",VLOOKUP($B149,'S1 - Prog'!$B$28:$AD$392,12,FALSE)," ",VLOOKUP($B149,'S1 - Prog'!$B$28:$AD$392,13,FALSE)),IF(COUNTIF(D149,"* - 1")=1,"ABSENT",""))</f>
        <v>ABSENT</v>
      </c>
      <c r="D149" s="351" t="str">
        <f>'[1]SEMAINE 01'!O141</f>
        <v>REPOS PREVU - 1</v>
      </c>
      <c r="E149" s="351" t="str">
        <f>IF(COUNTIF(D149,"* - 1")=1,IF(C149="ABSENT","Tout va bien","Pb Planif"),IF(C149&lt;&gt;"","Modifier planning Agent",IF(ISTEXT(VLOOKUP($B149,'S1 - Prog'!B$28:B$392,1,FALSE)),"Pb de doublon","")))</f>
        <v>Tout va bien</v>
      </c>
      <c r="F149" s="351" t="str">
        <f>IF(COUNTIF('S1 - Prog'!$C$28:$C$403,'S1 - Agent'!$B149)=1,CONCATENATE(VLOOKUP($B149,'S1 - Prog'!$C$28:$AD$392,10,FALSE)," ",VLOOKUP($B149,'S1 - Prog'!$C$28:$AD$392,11,FALSE)," ",VLOOKUP($B149,'S1 - Prog'!$C$28:$AD$392,12,FALSE)),IF(COUNTIF(G149,"* - 1")=1,"ABSENT",""))</f>
        <v>ABSENT</v>
      </c>
      <c r="G149" s="351" t="str">
        <f>'[1]SEMAINE 01'!R141</f>
        <v>REPOS PREVU - 1</v>
      </c>
      <c r="H149" s="351" t="str">
        <f>IF(COUNTIF(G149,"* - 1")=1,IF(F149="ABSENT","Tout va bien","Pb Planif"),IF(F149&lt;&gt;"","Modifier planning Agent",IF(ISTEXT(VLOOKUP($B149,'S1 - Prog'!C$28:C$392,1,FALSE)),"Pb de doublon","")))</f>
        <v>Tout va bien</v>
      </c>
      <c r="I149" s="351" t="str">
        <f>IF(COUNTIF('S1 - Prog'!$D$28:$D$403,'S1 - Agent'!$B149)=1,CONCATENATE(VLOOKUP($B149,'S1 - Prog'!$D$28:$AD$392,9,FALSE)," ",VLOOKUP($B149,'S1 - Prog'!$D$28:$AD$392,10,FALSE)," ",VLOOKUP($B149,'S1 - Prog'!$D$28:$AD$392,11,FALSE)),IF(COUNTIF(J149,"* - 1")=1,"ABSENT",""))</f>
        <v/>
      </c>
      <c r="J149" s="351" t="str">
        <f>'[1]SEMAINE 01'!U141</f>
        <v>SURV.TRAVAUX</v>
      </c>
      <c r="K149" s="351" t="str">
        <f>IF(COUNTIF(J149,"* - 1")=1,IF(I149="ABSENT","Tout va bien","Pb Planif"),IF(I149&lt;&gt;"","Modifier planning Agent",IF(ISTEXT(VLOOKUP($B149,'S1 - Prog'!D$28:D$392,1,FALSE)),"Pb de doublon","")))</f>
        <v/>
      </c>
      <c r="L149" s="351" t="str">
        <f>IF(COUNTIF('S1 - Prog'!$E$28:$E$403,'S1 - Agent'!$B149)=1,CONCATENATE(VLOOKUP($B149,'S1 - Prog'!$E$28:$AD$392,8,FALSE)," ",VLOOKUP($B149,'S1 - Prog'!$E$28:$AD$392,9,FALSE)," ",VLOOKUP($B149,'S1 - Prog'!$E$28:$AD$392,10,FALSE)),IF(COUNTIF(M149,"* - 1")=1,"ABSENT",""))</f>
        <v/>
      </c>
      <c r="M149" s="351" t="str">
        <f>'[1]SEMAINE 01'!X141</f>
        <v>SURV.TRAVAUX</v>
      </c>
      <c r="N149" s="351" t="str">
        <f>IF(COUNTIF(M149,"* - 1")=1,IF(L149="ABSENT","Tout va bien","Pb Planif"),IF(L149&lt;&gt;"","Modifier planning Agent",IF(ISTEXT(VLOOKUP($B149,'S1 - Prog'!E$28:E$392,1,FALSE)),"Pb de doublon","")))</f>
        <v/>
      </c>
      <c r="O149" s="351" t="str">
        <f>IF(COUNTIF('S1 - Prog'!$F$28:$F$403,'S1 - Agent'!$B149)=1,CONCATENATE(VLOOKUP($B149,'S1 - Prog'!$F$28:$AD$392,7,FALSE)," ",VLOOKUP($B149,'S1 - Prog'!$F$28:$AD$392,8,FALSE)," ",VLOOKUP($B149,'S1 - Prog'!$F$28:$AD$392,9,FALSE)),IF(COUNTIF(P149,"* - 1")=1,"ABSENT",""))</f>
        <v/>
      </c>
      <c r="P149" s="351" t="str">
        <f>'[1]SEMAINE 01'!AA141</f>
        <v>SURV.TRAVAUX</v>
      </c>
      <c r="Q149" s="351" t="str">
        <f>IF(COUNTIF(P149,"* - 1")=1,IF(O149="ABSENT","Tout va bien","Pb Planif"),IF(O149&lt;&gt;"","Modifier planning Agent",IF(ISTEXT(VLOOKUP($B149,'S1 - Prog'!F$28:F$392,1,FALSE)),"Pb de doublon","")))</f>
        <v/>
      </c>
      <c r="R149" s="351" t="str">
        <f>IF(COUNTIF('S1 - Prog'!$G$28:$G$403,'S1 - Agent'!$B149)=1,CONCATENATE(VLOOKUP($B149,'S1 - Prog'!$G$28:$AD$392,6,FALSE)," ",VLOOKUP($B149,'S1 - Prog'!$G$28:$AD$392,7,FALSE)," ",VLOOKUP($B149,'S1 - Prog'!$G$28:$AD$392,8,FALSE)),IF(COUNTIF(S149,"* - 1")=1,"ABSENT",""))</f>
        <v>ABSENT</v>
      </c>
      <c r="S149" s="351" t="str">
        <f>'[1]SEMAINE 01'!AD141</f>
        <v>REPOS PREVU - 1</v>
      </c>
      <c r="T149" s="351" t="str">
        <f>IF(COUNTIF(S149,"* - 1")=1,IF(R149="ABSENT","Tout va bien","Pb Planif"),IF(R149&lt;&gt;"","Modifier planning Agent",IF(ISTEXT(VLOOKUP($B149,'S1 - Prog'!G$28:G$392,1,FALSE)),"Pb de doublon","")))</f>
        <v>Tout va bien</v>
      </c>
      <c r="U149" s="351" t="str">
        <f>IF(COUNTIF('S1 - Prog'!$H$28:$H$403,'S1 - Agent'!$B149)=1,CONCATENATE(VLOOKUP($B149,'S1 - Prog'!$H$28:$AD$392,5,FALSE)," ",VLOOKUP($B149,'S1 - Prog'!$H$28:$AD$392,6,FALSE)," ",VLOOKUP($B149,'S1 - Prog'!$H$28:$AD$392,7,FALSE)),IF(COUNTIF(V149,"* - 1")=1,"ABSENT",""))</f>
        <v>ABSENT</v>
      </c>
      <c r="V149" s="351" t="str">
        <f>'[1]SEMAINE 01'!AG141</f>
        <v>REPOS PREVU - 1</v>
      </c>
      <c r="W149" s="351" t="str">
        <f>IF(COUNTIF(V149,"* - 1")=1,IF(U149="ABSENT","Tout va bien","Pb Planif"),IF(U149&lt;&gt;"","Modifier planning Agent",IF(ISTEXT(VLOOKUP($B149,'S1 - Prog'!H$28:H$392,1,FALSE)),"Pb de doublon","")))</f>
        <v>Tout va bien</v>
      </c>
      <c r="Y149" s="356" t="str">
        <f t="shared" si="14"/>
        <v/>
      </c>
      <c r="Z149" s="357" t="str">
        <f t="shared" si="15"/>
        <v/>
      </c>
      <c r="AA149" s="357" t="str">
        <f t="shared" si="16"/>
        <v>OP - - - MR.DQ</v>
      </c>
      <c r="AB149" s="357" t="str">
        <f t="shared" si="17"/>
        <v>OP - - - MR.DQ</v>
      </c>
      <c r="AC149" s="357" t="str">
        <f t="shared" si="18"/>
        <v>OP - - - MR.DQ</v>
      </c>
      <c r="AD149" s="357" t="str">
        <f t="shared" si="19"/>
        <v/>
      </c>
      <c r="AE149" s="358" t="str">
        <f t="shared" si="20"/>
        <v/>
      </c>
    </row>
    <row r="150" spans="1:31" ht="16.5" thickBot="1" x14ac:dyDescent="0.25">
      <c r="A150" s="355" t="s">
        <v>192</v>
      </c>
      <c r="B150" s="350" t="str">
        <f>CONCATENATE('[1]SEMAINE 01'!$C142," - ",'[1]SEMAINE 01'!$D142,"-",'[1]SEMAINE 01'!$E142," - ",'[1]SEMAINE 01'!$B142)</f>
        <v>OP - -RC - MR.DR</v>
      </c>
      <c r="C150" s="351" t="str">
        <f>IF(COUNTIF('S1 - Prog'!$B$28:$B$403,'S1 - Agent'!$B150)=1,CONCATENATE(VLOOKUP($B150,'S1 - Prog'!$B$28:$AD$392,11,FALSE)," ",VLOOKUP($B150,'S1 - Prog'!$B$28:$AD$392,12,FALSE)," ",VLOOKUP($B150,'S1 - Prog'!$B$28:$AD$392,13,FALSE)),IF(COUNTIF(D150,"* - 1")=1,"ABSENT",""))</f>
        <v>ABSENT</v>
      </c>
      <c r="D150" s="351" t="str">
        <f>'[1]SEMAINE 01'!O142</f>
        <v>REPOS PREVU - 1</v>
      </c>
      <c r="E150" s="351" t="str">
        <f>IF(COUNTIF(D150,"* - 1")=1,IF(C150="ABSENT","Tout va bien","Pb Planif"),IF(C150&lt;&gt;"","Modifier planning Agent",IF(ISTEXT(VLOOKUP($B150,'S1 - Prog'!B$28:B$392,1,FALSE)),"Pb de doublon","")))</f>
        <v>Tout va bien</v>
      </c>
      <c r="F150" s="351" t="str">
        <f>IF(COUNTIF('S1 - Prog'!$C$28:$C$403,'S1 - Agent'!$B150)=1,CONCATENATE(VLOOKUP($B150,'S1 - Prog'!$C$28:$AD$392,10,FALSE)," ",VLOOKUP($B150,'S1 - Prog'!$C$28:$AD$392,11,FALSE)," ",VLOOKUP($B150,'S1 - Prog'!$C$28:$AD$392,12,FALSE)),IF(COUNTIF(G150,"* - 1")=1,"ABSENT",""))</f>
        <v>ABSENT</v>
      </c>
      <c r="G150" s="351" t="str">
        <f>'[1]SEMAINE 01'!R142</f>
        <v>REPOS PREVU - 1</v>
      </c>
      <c r="H150" s="351" t="str">
        <f>IF(COUNTIF(G150,"* - 1")=1,IF(F150="ABSENT","Tout va bien","Pb Planif"),IF(F150&lt;&gt;"","Modifier planning Agent",IF(ISTEXT(VLOOKUP($B150,'S1 - Prog'!C$28:C$392,1,FALSE)),"Pb de doublon","")))</f>
        <v>Tout va bien</v>
      </c>
      <c r="I150" s="351" t="str">
        <f>IF(COUNTIF('S1 - Prog'!$D$28:$D$403,'S1 - Agent'!$B150)=1,CONCATENATE(VLOOKUP($B150,'S1 - Prog'!$D$28:$AD$392,9,FALSE)," ",VLOOKUP($B150,'S1 - Prog'!$D$28:$AD$392,10,FALSE)," ",VLOOKUP($B150,'S1 - Prog'!$D$28:$AD$392,11,FALSE)),IF(COUNTIF(J150,"* - 1")=1,"ABSENT",""))</f>
        <v>ABSENT</v>
      </c>
      <c r="J150" s="351" t="str">
        <f>'[1]SEMAINE 01'!U142</f>
        <v>CONGE ANNUEL - 1</v>
      </c>
      <c r="K150" s="351" t="str">
        <f>IF(COUNTIF(J150,"* - 1")=1,IF(I150="ABSENT","Tout va bien","Pb Planif"),IF(I150&lt;&gt;"","Modifier planning Agent",IF(ISTEXT(VLOOKUP($B150,'S1 - Prog'!D$28:D$392,1,FALSE)),"Pb de doublon","")))</f>
        <v>Tout va bien</v>
      </c>
      <c r="L150" s="351" t="str">
        <f>IF(COUNTIF('S1 - Prog'!$E$28:$E$403,'S1 - Agent'!$B150)=1,CONCATENATE(VLOOKUP($B150,'S1 - Prog'!$E$28:$AD$392,8,FALSE)," ",VLOOKUP($B150,'S1 - Prog'!$E$28:$AD$392,9,FALSE)," ",VLOOKUP($B150,'S1 - Prog'!$E$28:$AD$392,10,FALSE)),IF(COUNTIF(M150,"* - 1")=1,"ABSENT",""))</f>
        <v>ABSENT</v>
      </c>
      <c r="M150" s="351" t="str">
        <f>'[1]SEMAINE 01'!X142</f>
        <v>RTT - 1</v>
      </c>
      <c r="N150" s="351" t="str">
        <f>IF(COUNTIF(M150,"* - 1")=1,IF(L150="ABSENT","Tout va bien","Pb Planif"),IF(L150&lt;&gt;"","Modifier planning Agent",IF(ISTEXT(VLOOKUP($B150,'S1 - Prog'!E$28:E$392,1,FALSE)),"Pb de doublon","")))</f>
        <v>Tout va bien</v>
      </c>
      <c r="O150" s="351" t="str">
        <f>IF(COUNTIF('S1 - Prog'!$F$28:$F$403,'S1 - Agent'!$B150)=1,CONCATENATE(VLOOKUP($B150,'S1 - Prog'!$F$28:$AD$392,7,FALSE)," ",VLOOKUP($B150,'S1 - Prog'!$F$28:$AD$392,8,FALSE)," ",VLOOKUP($B150,'S1 - Prog'!$F$28:$AD$392,9,FALSE)),IF(COUNTIF(P150,"* - 1")=1,"ABSENT",""))</f>
        <v>ABSENT</v>
      </c>
      <c r="P150" s="351" t="str">
        <f>'[1]SEMAINE 01'!AA142</f>
        <v>RTT - 1</v>
      </c>
      <c r="Q150" s="351" t="str">
        <f>IF(COUNTIF(P150,"* - 1")=1,IF(O150="ABSENT","Tout va bien","Pb Planif"),IF(O150&lt;&gt;"","Modifier planning Agent",IF(ISTEXT(VLOOKUP($B150,'S1 - Prog'!F$28:F$392,1,FALSE)),"Pb de doublon","")))</f>
        <v>Tout va bien</v>
      </c>
      <c r="R150" s="351" t="str">
        <f>IF(COUNTIF('S1 - Prog'!$G$28:$G$403,'S1 - Agent'!$B150)=1,CONCATENATE(VLOOKUP($B150,'S1 - Prog'!$G$28:$AD$392,6,FALSE)," ",VLOOKUP($B150,'S1 - Prog'!$G$28:$AD$392,7,FALSE)," ",VLOOKUP($B150,'S1 - Prog'!$G$28:$AD$392,8,FALSE)),IF(COUNTIF(S150,"* - 1")=1,"ABSENT",""))</f>
        <v>ABSENT</v>
      </c>
      <c r="S150" s="351" t="str">
        <f>'[1]SEMAINE 01'!AD142</f>
        <v>REPOS PREVU - 1</v>
      </c>
      <c r="T150" s="351" t="str">
        <f>IF(COUNTIF(S150,"* - 1")=1,IF(R150="ABSENT","Tout va bien","Pb Planif"),IF(R150&lt;&gt;"","Modifier planning Agent",IF(ISTEXT(VLOOKUP($B150,'S1 - Prog'!G$28:G$392,1,FALSE)),"Pb de doublon","")))</f>
        <v>Tout va bien</v>
      </c>
      <c r="U150" s="351" t="str">
        <f>IF(COUNTIF('S1 - Prog'!$H$28:$H$403,'S1 - Agent'!$B150)=1,CONCATENATE(VLOOKUP($B150,'S1 - Prog'!$H$28:$AD$392,5,FALSE)," ",VLOOKUP($B150,'S1 - Prog'!$H$28:$AD$392,6,FALSE)," ",VLOOKUP($B150,'S1 - Prog'!$H$28:$AD$392,7,FALSE)),IF(COUNTIF(V150,"* - 1")=1,"ABSENT",""))</f>
        <v>ABSENT</v>
      </c>
      <c r="V150" s="351" t="str">
        <f>'[1]SEMAINE 01'!AG142</f>
        <v>REPOS PREVU - 1</v>
      </c>
      <c r="W150" s="351" t="str">
        <f>IF(COUNTIF(V150,"* - 1")=1,IF(U150="ABSENT","Tout va bien","Pb Planif"),IF(U150&lt;&gt;"","Modifier planning Agent",IF(ISTEXT(VLOOKUP($B150,'S1 - Prog'!H$28:H$392,1,FALSE)),"Pb de doublon","")))</f>
        <v>Tout va bien</v>
      </c>
      <c r="Y150" s="356" t="str">
        <f t="shared" si="14"/>
        <v/>
      </c>
      <c r="Z150" s="357" t="str">
        <f t="shared" si="15"/>
        <v/>
      </c>
      <c r="AA150" s="357" t="str">
        <f t="shared" si="16"/>
        <v/>
      </c>
      <c r="AB150" s="357" t="str">
        <f t="shared" si="17"/>
        <v/>
      </c>
      <c r="AC150" s="357" t="str">
        <f t="shared" si="18"/>
        <v/>
      </c>
      <c r="AD150" s="357" t="str">
        <f t="shared" si="19"/>
        <v/>
      </c>
      <c r="AE150" s="358" t="str">
        <f t="shared" si="20"/>
        <v/>
      </c>
    </row>
    <row r="151" spans="1:31" ht="16.5" thickBot="1" x14ac:dyDescent="0.25">
      <c r="A151" s="355" t="s">
        <v>193</v>
      </c>
      <c r="B151" s="350" t="str">
        <f>CONCATENATE('[1]SEMAINE 01'!$C143," - ",'[1]SEMAINE 01'!$D143,"-",'[1]SEMAINE 01'!$E143," - ",'[1]SEMAINE 01'!$B143)</f>
        <v>OP - -RC - MR.DS</v>
      </c>
      <c r="C151" s="351" t="str">
        <f>IF(COUNTIF('S1 - Prog'!$B$28:$B$403,'S1 - Agent'!$B151)=1,CONCATENATE(VLOOKUP($B151,'S1 - Prog'!$B$28:$AD$392,11,FALSE)," ",VLOOKUP($B151,'S1 - Prog'!$B$28:$AD$392,12,FALSE)," ",VLOOKUP($B151,'S1 - Prog'!$B$28:$AD$392,13,FALSE)),IF(COUNTIF(D151,"* - 1")=1,"ABSENT",""))</f>
        <v>ABSENT</v>
      </c>
      <c r="D151" s="351" t="str">
        <f>'[1]SEMAINE 01'!O143</f>
        <v>REPOS PREVU - 1</v>
      </c>
      <c r="E151" s="351" t="str">
        <f>IF(COUNTIF(D151,"* - 1")=1,IF(C151="ABSENT","Tout va bien","Pb Planif"),IF(C151&lt;&gt;"","Modifier planning Agent",IF(ISTEXT(VLOOKUP($B151,'S1 - Prog'!B$28:B$392,1,FALSE)),"Pb de doublon","")))</f>
        <v>Tout va bien</v>
      </c>
      <c r="F151" s="351" t="str">
        <f>IF(COUNTIF('S1 - Prog'!$C$28:$C$403,'S1 - Agent'!$B151)=1,CONCATENATE(VLOOKUP($B151,'S1 - Prog'!$C$28:$AD$392,10,FALSE)," ",VLOOKUP($B151,'S1 - Prog'!$C$28:$AD$392,11,FALSE)," ",VLOOKUP($B151,'S1 - Prog'!$C$28:$AD$392,12,FALSE)),IF(COUNTIF(G151,"* - 1")=1,"ABSENT",""))</f>
        <v>ABSENT</v>
      </c>
      <c r="G151" s="351" t="str">
        <f>'[1]SEMAINE 01'!R143</f>
        <v>REPOS PREVU - 1</v>
      </c>
      <c r="H151" s="351" t="str">
        <f>IF(COUNTIF(G151,"* - 1")=1,IF(F151="ABSENT","Tout va bien","Pb Planif"),IF(F151&lt;&gt;"","Modifier planning Agent",IF(ISTEXT(VLOOKUP($B151,'S1 - Prog'!C$28:C$392,1,FALSE)),"Pb de doublon","")))</f>
        <v>Tout va bien</v>
      </c>
      <c r="I151" s="351" t="str">
        <f>IF(COUNTIF('S1 - Prog'!$D$28:$D$403,'S1 - Agent'!$B151)=1,CONCATENATE(VLOOKUP($B151,'S1 - Prog'!$D$28:$AD$392,9,FALSE)," ",VLOOKUP($B151,'S1 - Prog'!$D$28:$AD$392,10,FALSE)," ",VLOOKUP($B151,'S1 - Prog'!$D$28:$AD$392,11,FALSE)),IF(COUNTIF(J151,"* - 1")=1,"ABSENT",""))</f>
        <v/>
      </c>
      <c r="J151" s="351">
        <f>'[1]SEMAINE 01'!U143</f>
        <v>0</v>
      </c>
      <c r="K151" s="351" t="str">
        <f>IF(COUNTIF(J151,"* - 1")=1,IF(I151="ABSENT","Tout va bien","Pb Planif"),IF(I151&lt;&gt;"","Modifier planning Agent",IF(ISTEXT(VLOOKUP($B151,'S1 - Prog'!D$28:D$392,1,FALSE)),"Pb de doublon","")))</f>
        <v/>
      </c>
      <c r="L151" s="351" t="str">
        <f>IF(COUNTIF('S1 - Prog'!$E$28:$E$403,'S1 - Agent'!$B151)=1,CONCATENATE(VLOOKUP($B151,'S1 - Prog'!$E$28:$AD$392,8,FALSE)," ",VLOOKUP($B151,'S1 - Prog'!$E$28:$AD$392,9,FALSE)," ",VLOOKUP($B151,'S1 - Prog'!$E$28:$AD$392,10,FALSE)),IF(COUNTIF(M151,"* - 1")=1,"ABSENT",""))</f>
        <v/>
      </c>
      <c r="M151" s="351">
        <f>'[1]SEMAINE 01'!X143</f>
        <v>0</v>
      </c>
      <c r="N151" s="351" t="str">
        <f>IF(COUNTIF(M151,"* - 1")=1,IF(L151="ABSENT","Tout va bien","Pb Planif"),IF(L151&lt;&gt;"","Modifier planning Agent",IF(ISTEXT(VLOOKUP($B151,'S1 - Prog'!E$28:E$392,1,FALSE)),"Pb de doublon","")))</f>
        <v/>
      </c>
      <c r="O151" s="351" t="str">
        <f>IF(COUNTIF('S1 - Prog'!$F$28:$F$403,'S1 - Agent'!$B151)=1,CONCATENATE(VLOOKUP($B151,'S1 - Prog'!$F$28:$AD$392,7,FALSE)," ",VLOOKUP($B151,'S1 - Prog'!$F$28:$AD$392,8,FALSE)," ",VLOOKUP($B151,'S1 - Prog'!$F$28:$AD$392,9,FALSE)),IF(COUNTIF(P151,"* - 1")=1,"ABSENT",""))</f>
        <v/>
      </c>
      <c r="P151" s="351">
        <f>'[1]SEMAINE 01'!AA143</f>
        <v>0</v>
      </c>
      <c r="Q151" s="351" t="str">
        <f>IF(COUNTIF(P151,"* - 1")=1,IF(O151="ABSENT","Tout va bien","Pb Planif"),IF(O151&lt;&gt;"","Modifier planning Agent",IF(ISTEXT(VLOOKUP($B151,'S1 - Prog'!F$28:F$392,1,FALSE)),"Pb de doublon","")))</f>
        <v/>
      </c>
      <c r="R151" s="351" t="str">
        <f>IF(COUNTIF('S1 - Prog'!$G$28:$G$403,'S1 - Agent'!$B151)=1,CONCATENATE(VLOOKUP($B151,'S1 - Prog'!$G$28:$AD$392,6,FALSE)," ",VLOOKUP($B151,'S1 - Prog'!$G$28:$AD$392,7,FALSE)," ",VLOOKUP($B151,'S1 - Prog'!$G$28:$AD$392,8,FALSE)),IF(COUNTIF(S151,"* - 1")=1,"ABSENT",""))</f>
        <v>ABSENT</v>
      </c>
      <c r="S151" s="351" t="str">
        <f>'[1]SEMAINE 01'!AD143</f>
        <v>REPOS PREVU - 1</v>
      </c>
      <c r="T151" s="351" t="str">
        <f>IF(COUNTIF(S151,"* - 1")=1,IF(R151="ABSENT","Tout va bien","Pb Planif"),IF(R151&lt;&gt;"","Modifier planning Agent",IF(ISTEXT(VLOOKUP($B151,'S1 - Prog'!G$28:G$392,1,FALSE)),"Pb de doublon","")))</f>
        <v>Tout va bien</v>
      </c>
      <c r="U151" s="351" t="str">
        <f>IF(COUNTIF('S1 - Prog'!$H$28:$H$403,'S1 - Agent'!$B151)=1,CONCATENATE(VLOOKUP($B151,'S1 - Prog'!$H$28:$AD$392,5,FALSE)," ",VLOOKUP($B151,'S1 - Prog'!$H$28:$AD$392,6,FALSE)," ",VLOOKUP($B151,'S1 - Prog'!$H$28:$AD$392,7,FALSE)),IF(COUNTIF(V151,"* - 1")=1,"ABSENT",""))</f>
        <v>ABSENT</v>
      </c>
      <c r="V151" s="351" t="str">
        <f>'[1]SEMAINE 01'!AG143</f>
        <v>REPOS PREVU - 1</v>
      </c>
      <c r="W151" s="351" t="str">
        <f>IF(COUNTIF(V151,"* - 1")=1,IF(U151="ABSENT","Tout va bien","Pb Planif"),IF(U151&lt;&gt;"","Modifier planning Agent",IF(ISTEXT(VLOOKUP($B151,'S1 - Prog'!H$28:H$392,1,FALSE)),"Pb de doublon","")))</f>
        <v>Tout va bien</v>
      </c>
      <c r="Y151" s="356" t="str">
        <f t="shared" si="14"/>
        <v/>
      </c>
      <c r="Z151" s="357" t="str">
        <f t="shared" si="15"/>
        <v/>
      </c>
      <c r="AA151" s="357" t="str">
        <f t="shared" si="16"/>
        <v>OP - -RC - MR.DS</v>
      </c>
      <c r="AB151" s="357" t="str">
        <f t="shared" si="17"/>
        <v>OP - -RC - MR.DS</v>
      </c>
      <c r="AC151" s="357" t="str">
        <f t="shared" si="18"/>
        <v>OP - -RC - MR.DS</v>
      </c>
      <c r="AD151" s="357" t="str">
        <f t="shared" si="19"/>
        <v/>
      </c>
      <c r="AE151" s="358" t="str">
        <f t="shared" si="20"/>
        <v/>
      </c>
    </row>
    <row r="152" spans="1:31" ht="16.5" thickBot="1" x14ac:dyDescent="0.25">
      <c r="A152" s="355" t="s">
        <v>194</v>
      </c>
      <c r="B152" s="350" t="str">
        <f>CONCATENATE('[1]SEMAINE 01'!$C144," - ",'[1]SEMAINE 01'!$D144,"-",'[1]SEMAINE 01'!$E144," - ",'[1]SEMAINE 01'!$B144)</f>
        <v>OP - - - MR.DT</v>
      </c>
      <c r="C152" s="351" t="str">
        <f>IF(COUNTIF('S1 - Prog'!$B$28:$B$403,'S1 - Agent'!$B152)=1,CONCATENATE(VLOOKUP($B152,'S1 - Prog'!$B$28:$AD$392,11,FALSE)," ",VLOOKUP($B152,'S1 - Prog'!$B$28:$AD$392,12,FALSE)," ",VLOOKUP($B152,'S1 - Prog'!$B$28:$AD$392,13,FALSE)),IF(COUNTIF(D152,"* - 1")=1,"ABSENT",""))</f>
        <v>ABSENT</v>
      </c>
      <c r="D152" s="351" t="str">
        <f>'[1]SEMAINE 01'!O144</f>
        <v>REPOS PREVU - 1</v>
      </c>
      <c r="E152" s="351" t="str">
        <f>IF(COUNTIF(D152,"* - 1")=1,IF(C152="ABSENT","Tout va bien","Pb Planif"),IF(C152&lt;&gt;"","Modifier planning Agent",IF(ISTEXT(VLOOKUP($B152,'S1 - Prog'!B$28:B$392,1,FALSE)),"Pb de doublon","")))</f>
        <v>Tout va bien</v>
      </c>
      <c r="F152" s="351" t="str">
        <f>IF(COUNTIF('S1 - Prog'!$C$28:$C$403,'S1 - Agent'!$B152)=1,CONCATENATE(VLOOKUP($B152,'S1 - Prog'!$C$28:$AD$392,10,FALSE)," ",VLOOKUP($B152,'S1 - Prog'!$C$28:$AD$392,11,FALSE)," ",VLOOKUP($B152,'S1 - Prog'!$C$28:$AD$392,12,FALSE)),IF(COUNTIF(G152,"* - 1")=1,"ABSENT",""))</f>
        <v>ABSENT</v>
      </c>
      <c r="G152" s="351" t="str">
        <f>'[1]SEMAINE 01'!R144</f>
        <v>REPOS PREVU - 1</v>
      </c>
      <c r="H152" s="351" t="str">
        <f>IF(COUNTIF(G152,"* - 1")=1,IF(F152="ABSENT","Tout va bien","Pb Planif"),IF(F152&lt;&gt;"","Modifier planning Agent",IF(ISTEXT(VLOOKUP($B152,'S1 - Prog'!C$28:C$392,1,FALSE)),"Pb de doublon","")))</f>
        <v>Tout va bien</v>
      </c>
      <c r="I152" s="351" t="str">
        <f>IF(COUNTIF('S1 - Prog'!$D$28:$D$403,'S1 - Agent'!$B152)=1,CONCATENATE(VLOOKUP($B152,'S1 - Prog'!$D$28:$AD$392,9,FALSE)," ",VLOOKUP($B152,'S1 - Prog'!$D$28:$AD$392,10,FALSE)," ",VLOOKUP($B152,'S1 - Prog'!$D$28:$AD$392,11,FALSE)),IF(COUNTIF(J152,"* - 1")=1,"ABSENT",""))</f>
        <v>ABSENT</v>
      </c>
      <c r="J152" s="351" t="str">
        <f>'[1]SEMAINE 01'!U144</f>
        <v>CONGE ANNUEL - 1</v>
      </c>
      <c r="K152" s="351" t="str">
        <f>IF(COUNTIF(J152,"* - 1")=1,IF(I152="ABSENT","Tout va bien","Pb Planif"),IF(I152&lt;&gt;"","Modifier planning Agent",IF(ISTEXT(VLOOKUP($B152,'S1 - Prog'!D$28:D$392,1,FALSE)),"Pb de doublon","")))</f>
        <v>Tout va bien</v>
      </c>
      <c r="L152" s="351" t="str">
        <f>IF(COUNTIF('S1 - Prog'!$E$28:$E$403,'S1 - Agent'!$B152)=1,CONCATENATE(VLOOKUP($B152,'S1 - Prog'!$E$28:$AD$392,8,FALSE)," ",VLOOKUP($B152,'S1 - Prog'!$E$28:$AD$392,9,FALSE)," ",VLOOKUP($B152,'S1 - Prog'!$E$28:$AD$392,10,FALSE)),IF(COUNTIF(M152,"* - 1")=1,"ABSENT",""))</f>
        <v>ABSENT</v>
      </c>
      <c r="M152" s="351" t="str">
        <f>'[1]SEMAINE 01'!X144</f>
        <v>RTT - 1</v>
      </c>
      <c r="N152" s="351" t="str">
        <f>IF(COUNTIF(M152,"* - 1")=1,IF(L152="ABSENT","Tout va bien","Pb Planif"),IF(L152&lt;&gt;"","Modifier planning Agent",IF(ISTEXT(VLOOKUP($B152,'S1 - Prog'!E$28:E$392,1,FALSE)),"Pb de doublon","")))</f>
        <v>Tout va bien</v>
      </c>
      <c r="O152" s="351" t="str">
        <f>IF(COUNTIF('S1 - Prog'!$F$28:$F$403,'S1 - Agent'!$B152)=1,CONCATENATE(VLOOKUP($B152,'S1 - Prog'!$F$28:$AD$392,7,FALSE)," ",VLOOKUP($B152,'S1 - Prog'!$F$28:$AD$392,8,FALSE)," ",VLOOKUP($B152,'S1 - Prog'!$F$28:$AD$392,9,FALSE)),IF(COUNTIF(P152,"* - 1")=1,"ABSENT",""))</f>
        <v>ABSENT</v>
      </c>
      <c r="P152" s="351" t="str">
        <f>'[1]SEMAINE 01'!AA144</f>
        <v>RTT - 1</v>
      </c>
      <c r="Q152" s="351" t="str">
        <f>IF(COUNTIF(P152,"* - 1")=1,IF(O152="ABSENT","Tout va bien","Pb Planif"),IF(O152&lt;&gt;"","Modifier planning Agent",IF(ISTEXT(VLOOKUP($B152,'S1 - Prog'!F$28:F$392,1,FALSE)),"Pb de doublon","")))</f>
        <v>Tout va bien</v>
      </c>
      <c r="R152" s="351" t="str">
        <f>IF(COUNTIF('S1 - Prog'!$G$28:$G$403,'S1 - Agent'!$B152)=1,CONCATENATE(VLOOKUP($B152,'S1 - Prog'!$G$28:$AD$392,6,FALSE)," ",VLOOKUP($B152,'S1 - Prog'!$G$28:$AD$392,7,FALSE)," ",VLOOKUP($B152,'S1 - Prog'!$G$28:$AD$392,8,FALSE)),IF(COUNTIF(S152,"* - 1")=1,"ABSENT",""))</f>
        <v>ABSENT</v>
      </c>
      <c r="S152" s="351" t="str">
        <f>'[1]SEMAINE 01'!AD144</f>
        <v>REPOS PREVU - 1</v>
      </c>
      <c r="T152" s="351" t="str">
        <f>IF(COUNTIF(S152,"* - 1")=1,IF(R152="ABSENT","Tout va bien","Pb Planif"),IF(R152&lt;&gt;"","Modifier planning Agent",IF(ISTEXT(VLOOKUP($B152,'S1 - Prog'!G$28:G$392,1,FALSE)),"Pb de doublon","")))</f>
        <v>Tout va bien</v>
      </c>
      <c r="U152" s="351" t="str">
        <f>IF(COUNTIF('S1 - Prog'!$H$28:$H$403,'S1 - Agent'!$B152)=1,CONCATENATE(VLOOKUP($B152,'S1 - Prog'!$H$28:$AD$392,5,FALSE)," ",VLOOKUP($B152,'S1 - Prog'!$H$28:$AD$392,6,FALSE)," ",VLOOKUP($B152,'S1 - Prog'!$H$28:$AD$392,7,FALSE)),IF(COUNTIF(V152,"* - 1")=1,"ABSENT",""))</f>
        <v>ABSENT</v>
      </c>
      <c r="V152" s="351" t="str">
        <f>'[1]SEMAINE 01'!AG144</f>
        <v>REPOS PREVU - 1</v>
      </c>
      <c r="W152" s="351" t="str">
        <f>IF(COUNTIF(V152,"* - 1")=1,IF(U152="ABSENT","Tout va bien","Pb Planif"),IF(U152&lt;&gt;"","Modifier planning Agent",IF(ISTEXT(VLOOKUP($B152,'S1 - Prog'!H$28:H$392,1,FALSE)),"Pb de doublon","")))</f>
        <v>Tout va bien</v>
      </c>
      <c r="Y152" s="356" t="str">
        <f t="shared" si="14"/>
        <v/>
      </c>
      <c r="Z152" s="357" t="str">
        <f t="shared" si="15"/>
        <v/>
      </c>
      <c r="AA152" s="357" t="str">
        <f t="shared" si="16"/>
        <v/>
      </c>
      <c r="AB152" s="357" t="str">
        <f t="shared" si="17"/>
        <v/>
      </c>
      <c r="AC152" s="357" t="str">
        <f t="shared" si="18"/>
        <v/>
      </c>
      <c r="AD152" s="357" t="str">
        <f t="shared" si="19"/>
        <v/>
      </c>
      <c r="AE152" s="358" t="str">
        <f t="shared" si="20"/>
        <v/>
      </c>
    </row>
    <row r="153" spans="1:31" ht="16.5" thickBot="1" x14ac:dyDescent="0.25">
      <c r="A153" s="355" t="s">
        <v>195</v>
      </c>
      <c r="B153" s="350" t="str">
        <f>CONCATENATE('[1]SEMAINE 01'!$C145," - ",'[1]SEMAINE 01'!$D145,"-",'[1]SEMAINE 01'!$E145," - ",'[1]SEMAINE 01'!$B145)</f>
        <v>OP - - - MR.DU</v>
      </c>
      <c r="C153" s="351" t="str">
        <f>IF(COUNTIF('S1 - Prog'!$B$28:$B$403,'S1 - Agent'!$B153)=1,CONCATENATE(VLOOKUP($B153,'S1 - Prog'!$B$28:$AD$392,11,FALSE)," ",VLOOKUP($B153,'S1 - Prog'!$B$28:$AD$392,12,FALSE)," ",VLOOKUP($B153,'S1 - Prog'!$B$28:$AD$392,13,FALSE)),IF(COUNTIF(D153,"* - 1")=1,"ABSENT",""))</f>
        <v>ABSENT</v>
      </c>
      <c r="D153" s="351" t="str">
        <f>'[1]SEMAINE 01'!O145</f>
        <v>REPOS PREVU - 1</v>
      </c>
      <c r="E153" s="351" t="str">
        <f>IF(COUNTIF(D153,"* - 1")=1,IF(C153="ABSENT","Tout va bien","Pb Planif"),IF(C153&lt;&gt;"","Modifier planning Agent",IF(ISTEXT(VLOOKUP($B153,'S1 - Prog'!B$28:B$392,1,FALSE)),"Pb de doublon","")))</f>
        <v>Tout va bien</v>
      </c>
      <c r="F153" s="351" t="str">
        <f>IF(COUNTIF('S1 - Prog'!$C$28:$C$403,'S1 - Agent'!$B153)=1,CONCATENATE(VLOOKUP($B153,'S1 - Prog'!$C$28:$AD$392,10,FALSE)," ",VLOOKUP($B153,'S1 - Prog'!$C$28:$AD$392,11,FALSE)," ",VLOOKUP($B153,'S1 - Prog'!$C$28:$AD$392,12,FALSE)),IF(COUNTIF(G153,"* - 1")=1,"ABSENT",""))</f>
        <v>ABSENT</v>
      </c>
      <c r="G153" s="351" t="str">
        <f>'[1]SEMAINE 01'!R145</f>
        <v>REPOS PREVU - 1</v>
      </c>
      <c r="H153" s="351" t="str">
        <f>IF(COUNTIF(G153,"* - 1")=1,IF(F153="ABSENT","Tout va bien","Pb Planif"),IF(F153&lt;&gt;"","Modifier planning Agent",IF(ISTEXT(VLOOKUP($B153,'S1 - Prog'!C$28:C$392,1,FALSE)),"Pb de doublon","")))</f>
        <v>Tout va bien</v>
      </c>
      <c r="I153" s="351" t="str">
        <f>IF(COUNTIF('S1 - Prog'!$D$28:$D$403,'S1 - Agent'!$B153)=1,CONCATENATE(VLOOKUP($B153,'S1 - Prog'!$D$28:$AD$392,9,FALSE)," ",VLOOKUP($B153,'S1 - Prog'!$D$28:$AD$392,10,FALSE)," ",VLOOKUP($B153,'S1 - Prog'!$D$28:$AD$392,11,FALSE)),IF(COUNTIF(J153,"* - 1")=1,"ABSENT",""))</f>
        <v>ABSENT</v>
      </c>
      <c r="J153" s="351" t="str">
        <f>'[1]SEMAINE 01'!U145</f>
        <v>CONGE ANNUEL - 1</v>
      </c>
      <c r="K153" s="351" t="str">
        <f>IF(COUNTIF(J153,"* - 1")=1,IF(I153="ABSENT","Tout va bien","Pb Planif"),IF(I153&lt;&gt;"","Modifier planning Agent",IF(ISTEXT(VLOOKUP($B153,'S1 - Prog'!D$28:D$392,1,FALSE)),"Pb de doublon","")))</f>
        <v>Tout va bien</v>
      </c>
      <c r="L153" s="351" t="str">
        <f>IF(COUNTIF('S1 - Prog'!$E$28:$E$403,'S1 - Agent'!$B153)=1,CONCATENATE(VLOOKUP($B153,'S1 - Prog'!$E$28:$AD$392,8,FALSE)," ",VLOOKUP($B153,'S1 - Prog'!$E$28:$AD$392,9,FALSE)," ",VLOOKUP($B153,'S1 - Prog'!$E$28:$AD$392,10,FALSE)),IF(COUNTIF(M153,"* - 1")=1,"ABSENT",""))</f>
        <v>ABSENT</v>
      </c>
      <c r="M153" s="351" t="str">
        <f>'[1]SEMAINE 01'!X145</f>
        <v>RTT - 1</v>
      </c>
      <c r="N153" s="351" t="str">
        <f>IF(COUNTIF(M153,"* - 1")=1,IF(L153="ABSENT","Tout va bien","Pb Planif"),IF(L153&lt;&gt;"","Modifier planning Agent",IF(ISTEXT(VLOOKUP($B153,'S1 - Prog'!E$28:E$392,1,FALSE)),"Pb de doublon","")))</f>
        <v>Tout va bien</v>
      </c>
      <c r="O153" s="351" t="str">
        <f>IF(COUNTIF('S1 - Prog'!$F$28:$F$403,'S1 - Agent'!$B153)=1,CONCATENATE(VLOOKUP($B153,'S1 - Prog'!$F$28:$AD$392,7,FALSE)," ",VLOOKUP($B153,'S1 - Prog'!$F$28:$AD$392,8,FALSE)," ",VLOOKUP($B153,'S1 - Prog'!$F$28:$AD$392,9,FALSE)),IF(COUNTIF(P153,"* - 1")=1,"ABSENT",""))</f>
        <v>ABSENT</v>
      </c>
      <c r="P153" s="351" t="str">
        <f>'[1]SEMAINE 01'!AA145</f>
        <v>RTT - 1</v>
      </c>
      <c r="Q153" s="351" t="str">
        <f>IF(COUNTIF(P153,"* - 1")=1,IF(O153="ABSENT","Tout va bien","Pb Planif"),IF(O153&lt;&gt;"","Modifier planning Agent",IF(ISTEXT(VLOOKUP($B153,'S1 - Prog'!F$28:F$392,1,FALSE)),"Pb de doublon","")))</f>
        <v>Tout va bien</v>
      </c>
      <c r="R153" s="351" t="str">
        <f>IF(COUNTIF('S1 - Prog'!$G$28:$G$403,'S1 - Agent'!$B153)=1,CONCATENATE(VLOOKUP($B153,'S1 - Prog'!$G$28:$AD$392,6,FALSE)," ",VLOOKUP($B153,'S1 - Prog'!$G$28:$AD$392,7,FALSE)," ",VLOOKUP($B153,'S1 - Prog'!$G$28:$AD$392,8,FALSE)),IF(COUNTIF(S153,"* - 1")=1,"ABSENT",""))</f>
        <v>ABSENT</v>
      </c>
      <c r="S153" s="351" t="str">
        <f>'[1]SEMAINE 01'!AD145</f>
        <v>REPOS PREVU - 1</v>
      </c>
      <c r="T153" s="351" t="str">
        <f>IF(COUNTIF(S153,"* - 1")=1,IF(R153="ABSENT","Tout va bien","Pb Planif"),IF(R153&lt;&gt;"","Modifier planning Agent",IF(ISTEXT(VLOOKUP($B153,'S1 - Prog'!G$28:G$392,1,FALSE)),"Pb de doublon","")))</f>
        <v>Tout va bien</v>
      </c>
      <c r="U153" s="351" t="str">
        <f>IF(COUNTIF('S1 - Prog'!$H$28:$H$403,'S1 - Agent'!$B153)=1,CONCATENATE(VLOOKUP($B153,'S1 - Prog'!$H$28:$AD$392,5,FALSE)," ",VLOOKUP($B153,'S1 - Prog'!$H$28:$AD$392,6,FALSE)," ",VLOOKUP($B153,'S1 - Prog'!$H$28:$AD$392,7,FALSE)),IF(COUNTIF(V153,"* - 1")=1,"ABSENT",""))</f>
        <v>ABSENT</v>
      </c>
      <c r="V153" s="351" t="str">
        <f>'[1]SEMAINE 01'!AG145</f>
        <v>REPOS PREVU - 1</v>
      </c>
      <c r="W153" s="351" t="str">
        <f>IF(COUNTIF(V153,"* - 1")=1,IF(U153="ABSENT","Tout va bien","Pb Planif"),IF(U153&lt;&gt;"","Modifier planning Agent",IF(ISTEXT(VLOOKUP($B153,'S1 - Prog'!H$28:H$392,1,FALSE)),"Pb de doublon","")))</f>
        <v>Tout va bien</v>
      </c>
      <c r="Y153" s="356" t="str">
        <f t="shared" si="14"/>
        <v/>
      </c>
      <c r="Z153" s="357" t="str">
        <f t="shared" si="15"/>
        <v/>
      </c>
      <c r="AA153" s="357" t="str">
        <f t="shared" si="16"/>
        <v/>
      </c>
      <c r="AB153" s="357" t="str">
        <f t="shared" si="17"/>
        <v/>
      </c>
      <c r="AC153" s="357" t="str">
        <f t="shared" si="18"/>
        <v/>
      </c>
      <c r="AD153" s="357" t="str">
        <f t="shared" si="19"/>
        <v/>
      </c>
      <c r="AE153" s="358" t="str">
        <f t="shared" si="20"/>
        <v/>
      </c>
    </row>
    <row r="154" spans="1:31" ht="16.5" thickBot="1" x14ac:dyDescent="0.25">
      <c r="A154" s="355" t="s">
        <v>196</v>
      </c>
      <c r="B154" s="350" t="str">
        <f>CONCATENATE('[1]SEMAINE 01'!$C146," - ",'[1]SEMAINE 01'!$D146,"-",'[1]SEMAINE 01'!$E146," - ",'[1]SEMAINE 01'!$B146)</f>
        <v>OP - - - MR.DV</v>
      </c>
      <c r="C154" s="351" t="str">
        <f>IF(COUNTIF('S1 - Prog'!$B$28:$B$403,'S1 - Agent'!$B154)=1,CONCATENATE(VLOOKUP($B154,'S1 - Prog'!$B$28:$AD$392,11,FALSE)," ",VLOOKUP($B154,'S1 - Prog'!$B$28:$AD$392,12,FALSE)," ",VLOOKUP($B154,'S1 - Prog'!$B$28:$AD$392,13,FALSE)),IF(COUNTIF(D154,"* - 1")=1,"ABSENT",""))</f>
        <v>ABSENT</v>
      </c>
      <c r="D154" s="351" t="str">
        <f>'[1]SEMAINE 01'!O146</f>
        <v>REPOS PREVU - 1</v>
      </c>
      <c r="E154" s="351" t="str">
        <f>IF(COUNTIF(D154,"* - 1")=1,IF(C154="ABSENT","Tout va bien","Pb Planif"),IF(C154&lt;&gt;"","Modifier planning Agent",IF(ISTEXT(VLOOKUP($B154,'S1 - Prog'!B$28:B$392,1,FALSE)),"Pb de doublon","")))</f>
        <v>Tout va bien</v>
      </c>
      <c r="F154" s="351" t="str">
        <f>IF(COUNTIF('S1 - Prog'!$C$28:$C$403,'S1 - Agent'!$B154)=1,CONCATENATE(VLOOKUP($B154,'S1 - Prog'!$C$28:$AD$392,10,FALSE)," ",VLOOKUP($B154,'S1 - Prog'!$C$28:$AD$392,11,FALSE)," ",VLOOKUP($B154,'S1 - Prog'!$C$28:$AD$392,12,FALSE)),IF(COUNTIF(G154,"* - 1")=1,"ABSENT",""))</f>
        <v>ABSENT</v>
      </c>
      <c r="G154" s="351" t="str">
        <f>'[1]SEMAINE 01'!R146</f>
        <v>REPOS PREVU - 1</v>
      </c>
      <c r="H154" s="351" t="str">
        <f>IF(COUNTIF(G154,"* - 1")=1,IF(F154="ABSENT","Tout va bien","Pb Planif"),IF(F154&lt;&gt;"","Modifier planning Agent",IF(ISTEXT(VLOOKUP($B154,'S1 - Prog'!C$28:C$392,1,FALSE)),"Pb de doublon","")))</f>
        <v>Tout va bien</v>
      </c>
      <c r="I154" s="351" t="str">
        <f>IF(COUNTIF('S1 - Prog'!$D$28:$D$403,'S1 - Agent'!$B154)=1,CONCATENATE(VLOOKUP($B154,'S1 - Prog'!$D$28:$AD$392,9,FALSE)," ",VLOOKUP($B154,'S1 - Prog'!$D$28:$AD$392,10,FALSE)," ",VLOOKUP($B154,'S1 - Prog'!$D$28:$AD$392,11,FALSE)),IF(COUNTIF(J154,"* - 1")=1,"ABSENT",""))</f>
        <v/>
      </c>
      <c r="J154" s="351">
        <f>'[1]SEMAINE 01'!U146</f>
        <v>0</v>
      </c>
      <c r="K154" s="351" t="str">
        <f>IF(COUNTIF(J154,"* - 1")=1,IF(I154="ABSENT","Tout va bien","Pb Planif"),IF(I154&lt;&gt;"","Modifier planning Agent",IF(ISTEXT(VLOOKUP($B154,'S1 - Prog'!D$28:D$392,1,FALSE)),"Pb de doublon","")))</f>
        <v/>
      </c>
      <c r="L154" s="351" t="str">
        <f>IF(COUNTIF('S1 - Prog'!$E$28:$E$403,'S1 - Agent'!$B154)=1,CONCATENATE(VLOOKUP($B154,'S1 - Prog'!$E$28:$AD$392,8,FALSE)," ",VLOOKUP($B154,'S1 - Prog'!$E$28:$AD$392,9,FALSE)," ",VLOOKUP($B154,'S1 - Prog'!$E$28:$AD$392,10,FALSE)),IF(COUNTIF(M154,"* - 1")=1,"ABSENT",""))</f>
        <v/>
      </c>
      <c r="M154" s="351">
        <f>'[1]SEMAINE 01'!X146</f>
        <v>0</v>
      </c>
      <c r="N154" s="351" t="str">
        <f>IF(COUNTIF(M154,"* - 1")=1,IF(L154="ABSENT","Tout va bien","Pb Planif"),IF(L154&lt;&gt;"","Modifier planning Agent",IF(ISTEXT(VLOOKUP($B154,'S1 - Prog'!E$28:E$392,1,FALSE)),"Pb de doublon","")))</f>
        <v/>
      </c>
      <c r="O154" s="351" t="str">
        <f>IF(COUNTIF('S1 - Prog'!$F$28:$F$403,'S1 - Agent'!$B154)=1,CONCATENATE(VLOOKUP($B154,'S1 - Prog'!$F$28:$AD$392,7,FALSE)," ",VLOOKUP($B154,'S1 - Prog'!$F$28:$AD$392,8,FALSE)," ",VLOOKUP($B154,'S1 - Prog'!$F$28:$AD$392,9,FALSE)),IF(COUNTIF(P154,"* - 1")=1,"ABSENT",""))</f>
        <v/>
      </c>
      <c r="P154" s="351">
        <f>'[1]SEMAINE 01'!AA146</f>
        <v>0</v>
      </c>
      <c r="Q154" s="351" t="str">
        <f>IF(COUNTIF(P154,"* - 1")=1,IF(O154="ABSENT","Tout va bien","Pb Planif"),IF(O154&lt;&gt;"","Modifier planning Agent",IF(ISTEXT(VLOOKUP($B154,'S1 - Prog'!F$28:F$392,1,FALSE)),"Pb de doublon","")))</f>
        <v/>
      </c>
      <c r="R154" s="351" t="str">
        <f>IF(COUNTIF('S1 - Prog'!$G$28:$G$403,'S1 - Agent'!$B154)=1,CONCATENATE(VLOOKUP($B154,'S1 - Prog'!$G$28:$AD$392,6,FALSE)," ",VLOOKUP($B154,'S1 - Prog'!$G$28:$AD$392,7,FALSE)," ",VLOOKUP($B154,'S1 - Prog'!$G$28:$AD$392,8,FALSE)),IF(COUNTIF(S154,"* - 1")=1,"ABSENT",""))</f>
        <v>ABSENT</v>
      </c>
      <c r="S154" s="351" t="str">
        <f>'[1]SEMAINE 01'!AD146</f>
        <v>REPOS PREVU - 1</v>
      </c>
      <c r="T154" s="351" t="str">
        <f>IF(COUNTIF(S154,"* - 1")=1,IF(R154="ABSENT","Tout va bien","Pb Planif"),IF(R154&lt;&gt;"","Modifier planning Agent",IF(ISTEXT(VLOOKUP($B154,'S1 - Prog'!G$28:G$392,1,FALSE)),"Pb de doublon","")))</f>
        <v>Tout va bien</v>
      </c>
      <c r="U154" s="351" t="str">
        <f>IF(COUNTIF('S1 - Prog'!$H$28:$H$403,'S1 - Agent'!$B154)=1,CONCATENATE(VLOOKUP($B154,'S1 - Prog'!$H$28:$AD$392,5,FALSE)," ",VLOOKUP($B154,'S1 - Prog'!$H$28:$AD$392,6,FALSE)," ",VLOOKUP($B154,'S1 - Prog'!$H$28:$AD$392,7,FALSE)),IF(COUNTIF(V154,"* - 1")=1,"ABSENT",""))</f>
        <v>ABSENT</v>
      </c>
      <c r="V154" s="351" t="str">
        <f>'[1]SEMAINE 01'!AG146</f>
        <v>REPOS PREVU - 1</v>
      </c>
      <c r="W154" s="351" t="str">
        <f>IF(COUNTIF(V154,"* - 1")=1,IF(U154="ABSENT","Tout va bien","Pb Planif"),IF(U154&lt;&gt;"","Modifier planning Agent",IF(ISTEXT(VLOOKUP($B154,'S1 - Prog'!H$28:H$392,1,FALSE)),"Pb de doublon","")))</f>
        <v>Tout va bien</v>
      </c>
      <c r="Y154" s="356" t="str">
        <f t="shared" si="14"/>
        <v/>
      </c>
      <c r="Z154" s="357" t="str">
        <f t="shared" si="15"/>
        <v/>
      </c>
      <c r="AA154" s="357" t="str">
        <f t="shared" si="16"/>
        <v>OP - - - MR.DV</v>
      </c>
      <c r="AB154" s="357" t="str">
        <f t="shared" si="17"/>
        <v>OP - - - MR.DV</v>
      </c>
      <c r="AC154" s="357" t="str">
        <f t="shared" si="18"/>
        <v>OP - - - MR.DV</v>
      </c>
      <c r="AD154" s="357" t="str">
        <f t="shared" si="19"/>
        <v/>
      </c>
      <c r="AE154" s="358" t="str">
        <f t="shared" si="20"/>
        <v/>
      </c>
    </row>
    <row r="155" spans="1:31" ht="16.5" thickBot="1" x14ac:dyDescent="0.25">
      <c r="A155" s="355" t="s">
        <v>197</v>
      </c>
      <c r="B155" s="350" t="str">
        <f>CONCATENATE('[1]SEMAINE 01'!$C147," - ",'[1]SEMAINE 01'!$D147,"-",'[1]SEMAINE 01'!$E147," - ",'[1]SEMAINE 01'!$B147)</f>
        <v>OP - SA- - MR.DW</v>
      </c>
      <c r="C155" s="351" t="str">
        <f>IF(COUNTIF('S1 - Prog'!$B$28:$B$403,'S1 - Agent'!$B155)=1,CONCATENATE(VLOOKUP($B155,'S1 - Prog'!$B$28:$AD$392,11,FALSE)," ",VLOOKUP($B155,'S1 - Prog'!$B$28:$AD$392,12,FALSE)," ",VLOOKUP($B155,'S1 - Prog'!$B$28:$AD$392,13,FALSE)),IF(COUNTIF(D155,"* - 1")=1,"ABSENT",""))</f>
        <v>ABSENT</v>
      </c>
      <c r="D155" s="351" t="str">
        <f>'[1]SEMAINE 01'!O147</f>
        <v>REPOS PREVU - 1</v>
      </c>
      <c r="E155" s="351" t="str">
        <f>IF(COUNTIF(D155,"* - 1")=1,IF(C155="ABSENT","Tout va bien","Pb Planif"),IF(C155&lt;&gt;"","Modifier planning Agent",IF(ISTEXT(VLOOKUP($B155,'S1 - Prog'!B$28:B$392,1,FALSE)),"Pb de doublon","")))</f>
        <v>Tout va bien</v>
      </c>
      <c r="F155" s="351" t="str">
        <f>IF(COUNTIF('S1 - Prog'!$C$28:$C$403,'S1 - Agent'!$B155)=1,CONCATENATE(VLOOKUP($B155,'S1 - Prog'!$C$28:$AD$392,10,FALSE)," ",VLOOKUP($B155,'S1 - Prog'!$C$28:$AD$392,11,FALSE)," ",VLOOKUP($B155,'S1 - Prog'!$C$28:$AD$392,12,FALSE)),IF(COUNTIF(G155,"* - 1")=1,"ABSENT",""))</f>
        <v>ABSENT</v>
      </c>
      <c r="G155" s="351" t="str">
        <f>'[1]SEMAINE 01'!R147</f>
        <v>REPOS PREVU - 1</v>
      </c>
      <c r="H155" s="351" t="str">
        <f>IF(COUNTIF(G155,"* - 1")=1,IF(F155="ABSENT","Tout va bien","Pb Planif"),IF(F155&lt;&gt;"","Modifier planning Agent",IF(ISTEXT(VLOOKUP($B155,'S1 - Prog'!C$28:C$392,1,FALSE)),"Pb de doublon","")))</f>
        <v>Tout va bien</v>
      </c>
      <c r="I155" s="351" t="str">
        <f>IF(COUNTIF('S1 - Prog'!$D$28:$D$403,'S1 - Agent'!$B155)=1,CONCATENATE(VLOOKUP($B155,'S1 - Prog'!$D$28:$AD$392,9,FALSE)," ",VLOOKUP($B155,'S1 - Prog'!$D$28:$AD$392,10,FALSE)," ",VLOOKUP($B155,'S1 - Prog'!$D$28:$AD$392,11,FALSE)),IF(COUNTIF(J155,"* - 1")=1,"ABSENT",""))</f>
        <v/>
      </c>
      <c r="J155" s="351">
        <f>'[1]SEMAINE 01'!U147</f>
        <v>0</v>
      </c>
      <c r="K155" s="351" t="str">
        <f>IF(COUNTIF(J155,"* - 1")=1,IF(I155="ABSENT","Tout va bien","Pb Planif"),IF(I155&lt;&gt;"","Modifier planning Agent",IF(ISTEXT(VLOOKUP($B155,'S1 - Prog'!D$28:D$392,1,FALSE)),"Pb de doublon","")))</f>
        <v/>
      </c>
      <c r="L155" s="351" t="str">
        <f>IF(COUNTIF('S1 - Prog'!$E$28:$E$403,'S1 - Agent'!$B155)=1,CONCATENATE(VLOOKUP($B155,'S1 - Prog'!$E$28:$AD$392,8,FALSE)," ",VLOOKUP($B155,'S1 - Prog'!$E$28:$AD$392,9,FALSE)," ",VLOOKUP($B155,'S1 - Prog'!$E$28:$AD$392,10,FALSE)),IF(COUNTIF(M155,"* - 1")=1,"ABSENT",""))</f>
        <v/>
      </c>
      <c r="M155" s="351">
        <f>'[1]SEMAINE 01'!X147</f>
        <v>0</v>
      </c>
      <c r="N155" s="351" t="str">
        <f>IF(COUNTIF(M155,"* - 1")=1,IF(L155="ABSENT","Tout va bien","Pb Planif"),IF(L155&lt;&gt;"","Modifier planning Agent",IF(ISTEXT(VLOOKUP($B155,'S1 - Prog'!E$28:E$392,1,FALSE)),"Pb de doublon","")))</f>
        <v/>
      </c>
      <c r="O155" s="351" t="str">
        <f>IF(COUNTIF('S1 - Prog'!$F$28:$F$403,'S1 - Agent'!$B155)=1,CONCATENATE(VLOOKUP($B155,'S1 - Prog'!$F$28:$AD$392,7,FALSE)," ",VLOOKUP($B155,'S1 - Prog'!$F$28:$AD$392,8,FALSE)," ",VLOOKUP($B155,'S1 - Prog'!$F$28:$AD$392,9,FALSE)),IF(COUNTIF(P155,"* - 1")=1,"ABSENT",""))</f>
        <v/>
      </c>
      <c r="P155" s="351">
        <f>'[1]SEMAINE 01'!AA147</f>
        <v>0</v>
      </c>
      <c r="Q155" s="351" t="str">
        <f>IF(COUNTIF(P155,"* - 1")=1,IF(O155="ABSENT","Tout va bien","Pb Planif"),IF(O155&lt;&gt;"","Modifier planning Agent",IF(ISTEXT(VLOOKUP($B155,'S1 - Prog'!F$28:F$392,1,FALSE)),"Pb de doublon","")))</f>
        <v/>
      </c>
      <c r="R155" s="351" t="str">
        <f>IF(COUNTIF('S1 - Prog'!$G$28:$G$403,'S1 - Agent'!$B155)=1,CONCATENATE(VLOOKUP($B155,'S1 - Prog'!$G$28:$AD$392,6,FALSE)," ",VLOOKUP($B155,'S1 - Prog'!$G$28:$AD$392,7,FALSE)," ",VLOOKUP($B155,'S1 - Prog'!$G$28:$AD$392,8,FALSE)),IF(COUNTIF(S155,"* - 1")=1,"ABSENT",""))</f>
        <v>ABSENT</v>
      </c>
      <c r="S155" s="351" t="str">
        <f>'[1]SEMAINE 01'!AD147</f>
        <v>REPOS PREVU - 1</v>
      </c>
      <c r="T155" s="351" t="str">
        <f>IF(COUNTIF(S155,"* - 1")=1,IF(R155="ABSENT","Tout va bien","Pb Planif"),IF(R155&lt;&gt;"","Modifier planning Agent",IF(ISTEXT(VLOOKUP($B155,'S1 - Prog'!G$28:G$392,1,FALSE)),"Pb de doublon","")))</f>
        <v>Tout va bien</v>
      </c>
      <c r="U155" s="351" t="str">
        <f>IF(COUNTIF('S1 - Prog'!$H$28:$H$403,'S1 - Agent'!$B155)=1,CONCATENATE(VLOOKUP($B155,'S1 - Prog'!$H$28:$AD$392,5,FALSE)," ",VLOOKUP($B155,'S1 - Prog'!$H$28:$AD$392,6,FALSE)," ",VLOOKUP($B155,'S1 - Prog'!$H$28:$AD$392,7,FALSE)),IF(COUNTIF(V155,"* - 1")=1,"ABSENT",""))</f>
        <v>ABSENT</v>
      </c>
      <c r="V155" s="351" t="str">
        <f>'[1]SEMAINE 01'!AG147</f>
        <v>REPOS PREVU - 1</v>
      </c>
      <c r="W155" s="351" t="str">
        <f>IF(COUNTIF(V155,"* - 1")=1,IF(U155="ABSENT","Tout va bien","Pb Planif"),IF(U155&lt;&gt;"","Modifier planning Agent",IF(ISTEXT(VLOOKUP($B155,'S1 - Prog'!H$28:H$392,1,FALSE)),"Pb de doublon","")))</f>
        <v>Tout va bien</v>
      </c>
      <c r="Y155" s="356" t="str">
        <f t="shared" si="14"/>
        <v/>
      </c>
      <c r="Z155" s="357" t="str">
        <f t="shared" si="15"/>
        <v/>
      </c>
      <c r="AA155" s="357" t="str">
        <f t="shared" si="16"/>
        <v>OP - SA- - MR.DW</v>
      </c>
      <c r="AB155" s="357" t="str">
        <f t="shared" si="17"/>
        <v>OP - SA- - MR.DW</v>
      </c>
      <c r="AC155" s="357" t="str">
        <f t="shared" si="18"/>
        <v>OP - SA- - MR.DW</v>
      </c>
      <c r="AD155" s="357" t="str">
        <f t="shared" si="19"/>
        <v/>
      </c>
      <c r="AE155" s="358" t="str">
        <f t="shared" si="20"/>
        <v/>
      </c>
    </row>
    <row r="156" spans="1:31" ht="16.5" thickBot="1" x14ac:dyDescent="0.25">
      <c r="A156" s="355" t="s">
        <v>198</v>
      </c>
      <c r="B156" s="350" t="str">
        <f>CONCATENATE('[1]SEMAINE 01'!$C148," - ",'[1]SEMAINE 01'!$D148,"-",'[1]SEMAINE 01'!$E148," - ",'[1]SEMAINE 01'!$B148)</f>
        <v>OP - - - MR.DY</v>
      </c>
      <c r="C156" s="351" t="str">
        <f>IF(COUNTIF('S1 - Prog'!$B$28:$B$403,'S1 - Agent'!$B156)=1,CONCATENATE(VLOOKUP($B156,'S1 - Prog'!$B$28:$AD$392,11,FALSE)," ",VLOOKUP($B156,'S1 - Prog'!$B$28:$AD$392,12,FALSE)," ",VLOOKUP($B156,'S1 - Prog'!$B$28:$AD$392,13,FALSE)),IF(COUNTIF(D156,"* - 1")=1,"ABSENT",""))</f>
        <v>ABSENT</v>
      </c>
      <c r="D156" s="351" t="str">
        <f>'[1]SEMAINE 01'!O148</f>
        <v>REPOS PREVU - 1</v>
      </c>
      <c r="E156" s="351" t="str">
        <f>IF(COUNTIF(D156,"* - 1")=1,IF(C156="ABSENT","Tout va bien","Pb Planif"),IF(C156&lt;&gt;"","Modifier planning Agent",IF(ISTEXT(VLOOKUP($B156,'S1 - Prog'!B$28:B$392,1,FALSE)),"Pb de doublon","")))</f>
        <v>Tout va bien</v>
      </c>
      <c r="F156" s="351" t="str">
        <f>IF(COUNTIF('S1 - Prog'!$C$28:$C$403,'S1 - Agent'!$B156)=1,CONCATENATE(VLOOKUP($B156,'S1 - Prog'!$C$28:$AD$392,10,FALSE)," ",VLOOKUP($B156,'S1 - Prog'!$C$28:$AD$392,11,FALSE)," ",VLOOKUP($B156,'S1 - Prog'!$C$28:$AD$392,12,FALSE)),IF(COUNTIF(G156,"* - 1")=1,"ABSENT",""))</f>
        <v>ABSENT</v>
      </c>
      <c r="G156" s="351" t="str">
        <f>'[1]SEMAINE 01'!R148</f>
        <v>REPOS PREVU - 1</v>
      </c>
      <c r="H156" s="351" t="str">
        <f>IF(COUNTIF(G156,"* - 1")=1,IF(F156="ABSENT","Tout va bien","Pb Planif"),IF(F156&lt;&gt;"","Modifier planning Agent",IF(ISTEXT(VLOOKUP($B156,'S1 - Prog'!C$28:C$392,1,FALSE)),"Pb de doublon","")))</f>
        <v>Tout va bien</v>
      </c>
      <c r="I156" s="351" t="str">
        <f>IF(COUNTIF('S1 - Prog'!$D$28:$D$403,'S1 - Agent'!$B156)=1,CONCATENATE(VLOOKUP($B156,'S1 - Prog'!$D$28:$AD$392,9,FALSE)," ",VLOOKUP($B156,'S1 - Prog'!$D$28:$AD$392,10,FALSE)," ",VLOOKUP($B156,'S1 - Prog'!$D$28:$AD$392,11,FALSE)),IF(COUNTIF(J156,"* - 1")=1,"ABSENT",""))</f>
        <v/>
      </c>
      <c r="J156" s="351" t="str">
        <f>'[1]SEMAINE 01'!U148</f>
        <v>SURV.TRAVAUX</v>
      </c>
      <c r="K156" s="351" t="str">
        <f>IF(COUNTIF(J156,"* - 1")=1,IF(I156="ABSENT","Tout va bien","Pb Planif"),IF(I156&lt;&gt;"","Modifier planning Agent",IF(ISTEXT(VLOOKUP($B156,'S1 - Prog'!D$28:D$392,1,FALSE)),"Pb de doublon","")))</f>
        <v/>
      </c>
      <c r="L156" s="351" t="str">
        <f>IF(COUNTIF('S1 - Prog'!$E$28:$E$403,'S1 - Agent'!$B156)=1,CONCATENATE(VLOOKUP($B156,'S1 - Prog'!$E$28:$AD$392,8,FALSE)," ",VLOOKUP($B156,'S1 - Prog'!$E$28:$AD$392,9,FALSE)," ",VLOOKUP($B156,'S1 - Prog'!$E$28:$AD$392,10,FALSE)),IF(COUNTIF(M156,"* - 1")=1,"ABSENT",""))</f>
        <v/>
      </c>
      <c r="M156" s="351" t="str">
        <f>'[1]SEMAINE 01'!X148</f>
        <v>SURV.TRAVAUX</v>
      </c>
      <c r="N156" s="351" t="str">
        <f>IF(COUNTIF(M156,"* - 1")=1,IF(L156="ABSENT","Tout va bien","Pb Planif"),IF(L156&lt;&gt;"","Modifier planning Agent",IF(ISTEXT(VLOOKUP($B156,'S1 - Prog'!E$28:E$392,1,FALSE)),"Pb de doublon","")))</f>
        <v/>
      </c>
      <c r="O156" s="351" t="str">
        <f>IF(COUNTIF('S1 - Prog'!$F$28:$F$403,'S1 - Agent'!$B156)=1,CONCATENATE(VLOOKUP($B156,'S1 - Prog'!$F$28:$AD$392,7,FALSE)," ",VLOOKUP($B156,'S1 - Prog'!$F$28:$AD$392,8,FALSE)," ",VLOOKUP($B156,'S1 - Prog'!$F$28:$AD$392,9,FALSE)),IF(COUNTIF(P156,"* - 1")=1,"ABSENT",""))</f>
        <v/>
      </c>
      <c r="P156" s="351" t="str">
        <f>'[1]SEMAINE 01'!AA148</f>
        <v>SURV.TRAVAUX</v>
      </c>
      <c r="Q156" s="351" t="str">
        <f>IF(COUNTIF(P156,"* - 1")=1,IF(O156="ABSENT","Tout va bien","Pb Planif"),IF(O156&lt;&gt;"","Modifier planning Agent",IF(ISTEXT(VLOOKUP($B156,'S1 - Prog'!F$28:F$392,1,FALSE)),"Pb de doublon","")))</f>
        <v/>
      </c>
      <c r="R156" s="351" t="str">
        <f>IF(COUNTIF('S1 - Prog'!$G$28:$G$403,'S1 - Agent'!$B156)=1,CONCATENATE(VLOOKUP($B156,'S1 - Prog'!$G$28:$AD$392,6,FALSE)," ",VLOOKUP($B156,'S1 - Prog'!$G$28:$AD$392,7,FALSE)," ",VLOOKUP($B156,'S1 - Prog'!$G$28:$AD$392,8,FALSE)),IF(COUNTIF(S156,"* - 1")=1,"ABSENT",""))</f>
        <v>ABSENT</v>
      </c>
      <c r="S156" s="351" t="str">
        <f>'[1]SEMAINE 01'!AD148</f>
        <v>REPOS PREVU - 1</v>
      </c>
      <c r="T156" s="351" t="str">
        <f>IF(COUNTIF(S156,"* - 1")=1,IF(R156="ABSENT","Tout va bien","Pb Planif"),IF(R156&lt;&gt;"","Modifier planning Agent",IF(ISTEXT(VLOOKUP($B156,'S1 - Prog'!G$28:G$392,1,FALSE)),"Pb de doublon","")))</f>
        <v>Tout va bien</v>
      </c>
      <c r="U156" s="351" t="str">
        <f>IF(COUNTIF('S1 - Prog'!$H$28:$H$403,'S1 - Agent'!$B156)=1,CONCATENATE(VLOOKUP($B156,'S1 - Prog'!$H$28:$AD$392,5,FALSE)," ",VLOOKUP($B156,'S1 - Prog'!$H$28:$AD$392,6,FALSE)," ",VLOOKUP($B156,'S1 - Prog'!$H$28:$AD$392,7,FALSE)),IF(COUNTIF(V156,"* - 1")=1,"ABSENT",""))</f>
        <v>ABSENT</v>
      </c>
      <c r="V156" s="351" t="str">
        <f>'[1]SEMAINE 01'!AG148</f>
        <v>REPOS PREVU - 1</v>
      </c>
      <c r="W156" s="351" t="str">
        <f>IF(COUNTIF(V156,"* - 1")=1,IF(U156="ABSENT","Tout va bien","Pb Planif"),IF(U156&lt;&gt;"","Modifier planning Agent",IF(ISTEXT(VLOOKUP($B156,'S1 - Prog'!H$28:H$392,1,FALSE)),"Pb de doublon","")))</f>
        <v>Tout va bien</v>
      </c>
      <c r="Y156" s="356" t="str">
        <f t="shared" si="14"/>
        <v/>
      </c>
      <c r="Z156" s="357" t="str">
        <f t="shared" si="15"/>
        <v/>
      </c>
      <c r="AA156" s="357" t="str">
        <f t="shared" si="16"/>
        <v>OP - - - MR.DY</v>
      </c>
      <c r="AB156" s="357" t="str">
        <f t="shared" si="17"/>
        <v>OP - - - MR.DY</v>
      </c>
      <c r="AC156" s="357" t="str">
        <f t="shared" si="18"/>
        <v>OP - - - MR.DY</v>
      </c>
      <c r="AD156" s="357" t="str">
        <f t="shared" si="19"/>
        <v/>
      </c>
      <c r="AE156" s="358" t="str">
        <f t="shared" si="20"/>
        <v/>
      </c>
    </row>
    <row r="157" spans="1:31" ht="16.5" thickBot="1" x14ac:dyDescent="0.25">
      <c r="A157" s="355" t="s">
        <v>199</v>
      </c>
      <c r="B157" s="350" t="str">
        <f>CONCATENATE('[1]SEMAINE 01'!$C149," - ",'[1]SEMAINE 01'!$D149,"-",'[1]SEMAINE 01'!$E149," - ",'[1]SEMAINE 01'!$B149)</f>
        <v>OP - - - MR.DX</v>
      </c>
      <c r="C157" s="351" t="str">
        <f>IF(COUNTIF('S1 - Prog'!$B$28:$B$403,'S1 - Agent'!$B157)=1,CONCATENATE(VLOOKUP($B157,'S1 - Prog'!$B$28:$AD$392,11,FALSE)," ",VLOOKUP($B157,'S1 - Prog'!$B$28:$AD$392,12,FALSE)," ",VLOOKUP($B157,'S1 - Prog'!$B$28:$AD$392,13,FALSE)),IF(COUNTIF(D157,"* - 1")=1,"ABSENT",""))</f>
        <v>ABSENT</v>
      </c>
      <c r="D157" s="351" t="str">
        <f>'[1]SEMAINE 01'!O149</f>
        <v>REPOS PREVU - 1</v>
      </c>
      <c r="E157" s="351" t="str">
        <f>IF(COUNTIF(D157,"* - 1")=1,IF(C157="ABSENT","Tout va bien","Pb Planif"),IF(C157&lt;&gt;"","Modifier planning Agent",IF(ISTEXT(VLOOKUP($B157,'S1 - Prog'!B$28:B$392,1,FALSE)),"Pb de doublon","")))</f>
        <v>Tout va bien</v>
      </c>
      <c r="F157" s="351" t="str">
        <f>IF(COUNTIF('S1 - Prog'!$C$28:$C$403,'S1 - Agent'!$B157)=1,CONCATENATE(VLOOKUP($B157,'S1 - Prog'!$C$28:$AD$392,10,FALSE)," ",VLOOKUP($B157,'S1 - Prog'!$C$28:$AD$392,11,FALSE)," ",VLOOKUP($B157,'S1 - Prog'!$C$28:$AD$392,12,FALSE)),IF(COUNTIF(G157,"* - 1")=1,"ABSENT",""))</f>
        <v>ABSENT</v>
      </c>
      <c r="G157" s="351" t="str">
        <f>'[1]SEMAINE 01'!R149</f>
        <v>REPOS PREVU - 1</v>
      </c>
      <c r="H157" s="351" t="str">
        <f>IF(COUNTIF(G157,"* - 1")=1,IF(F157="ABSENT","Tout va bien","Pb Planif"),IF(F157&lt;&gt;"","Modifier planning Agent",IF(ISTEXT(VLOOKUP($B157,'S1 - Prog'!C$28:C$392,1,FALSE)),"Pb de doublon","")))</f>
        <v>Tout va bien</v>
      </c>
      <c r="I157" s="351" t="str">
        <f>IF(COUNTIF('S1 - Prog'!$D$28:$D$403,'S1 - Agent'!$B157)=1,CONCATENATE(VLOOKUP($B157,'S1 - Prog'!$D$28:$AD$392,9,FALSE)," ",VLOOKUP($B157,'S1 - Prog'!$D$28:$AD$392,10,FALSE)," ",VLOOKUP($B157,'S1 - Prog'!$D$28:$AD$392,11,FALSE)),IF(COUNTIF(J157,"* - 1")=1,"ABSENT",""))</f>
        <v/>
      </c>
      <c r="J157" s="351">
        <f>'[1]SEMAINE 01'!U149</f>
        <v>0</v>
      </c>
      <c r="K157" s="351" t="str">
        <f>IF(COUNTIF(J157,"* - 1")=1,IF(I157="ABSENT","Tout va bien","Pb Planif"),IF(I157&lt;&gt;"","Modifier planning Agent",IF(ISTEXT(VLOOKUP($B157,'S1 - Prog'!D$28:D$392,1,FALSE)),"Pb de doublon","")))</f>
        <v/>
      </c>
      <c r="L157" s="351" t="str">
        <f>IF(COUNTIF('S1 - Prog'!$E$28:$E$403,'S1 - Agent'!$B157)=1,CONCATENATE(VLOOKUP($B157,'S1 - Prog'!$E$28:$AD$392,8,FALSE)," ",VLOOKUP($B157,'S1 - Prog'!$E$28:$AD$392,9,FALSE)," ",VLOOKUP($B157,'S1 - Prog'!$E$28:$AD$392,10,FALSE)),IF(COUNTIF(M157,"* - 1")=1,"ABSENT",""))</f>
        <v/>
      </c>
      <c r="M157" s="351">
        <f>'[1]SEMAINE 01'!X149</f>
        <v>0</v>
      </c>
      <c r="N157" s="351" t="str">
        <f>IF(COUNTIF(M157,"* - 1")=1,IF(L157="ABSENT","Tout va bien","Pb Planif"),IF(L157&lt;&gt;"","Modifier planning Agent",IF(ISTEXT(VLOOKUP($B157,'S1 - Prog'!E$28:E$392,1,FALSE)),"Pb de doublon","")))</f>
        <v/>
      </c>
      <c r="O157" s="351" t="str">
        <f>IF(COUNTIF('S1 - Prog'!$F$28:$F$403,'S1 - Agent'!$B157)=1,CONCATENATE(VLOOKUP($B157,'S1 - Prog'!$F$28:$AD$392,7,FALSE)," ",VLOOKUP($B157,'S1 - Prog'!$F$28:$AD$392,8,FALSE)," ",VLOOKUP($B157,'S1 - Prog'!$F$28:$AD$392,9,FALSE)),IF(COUNTIF(P157,"* - 1")=1,"ABSENT",""))</f>
        <v/>
      </c>
      <c r="P157" s="351">
        <f>'[1]SEMAINE 01'!AA149</f>
        <v>0</v>
      </c>
      <c r="Q157" s="351" t="str">
        <f>IF(COUNTIF(P157,"* - 1")=1,IF(O157="ABSENT","Tout va bien","Pb Planif"),IF(O157&lt;&gt;"","Modifier planning Agent",IF(ISTEXT(VLOOKUP($B157,'S1 - Prog'!F$28:F$392,1,FALSE)),"Pb de doublon","")))</f>
        <v/>
      </c>
      <c r="R157" s="351" t="str">
        <f>IF(COUNTIF('S1 - Prog'!$G$28:$G$403,'S1 - Agent'!$B157)=1,CONCATENATE(VLOOKUP($B157,'S1 - Prog'!$G$28:$AD$392,6,FALSE)," ",VLOOKUP($B157,'S1 - Prog'!$G$28:$AD$392,7,FALSE)," ",VLOOKUP($B157,'S1 - Prog'!$G$28:$AD$392,8,FALSE)),IF(COUNTIF(S157,"* - 1")=1,"ABSENT",""))</f>
        <v>ABSENT</v>
      </c>
      <c r="S157" s="351" t="str">
        <f>'[1]SEMAINE 01'!AD149</f>
        <v>REPOS PREVU - 1</v>
      </c>
      <c r="T157" s="351" t="str">
        <f>IF(COUNTIF(S157,"* - 1")=1,IF(R157="ABSENT","Tout va bien","Pb Planif"),IF(R157&lt;&gt;"","Modifier planning Agent",IF(ISTEXT(VLOOKUP($B157,'S1 - Prog'!G$28:G$392,1,FALSE)),"Pb de doublon","")))</f>
        <v>Tout va bien</v>
      </c>
      <c r="U157" s="351" t="str">
        <f>IF(COUNTIF('S1 - Prog'!$H$28:$H$403,'S1 - Agent'!$B157)=1,CONCATENATE(VLOOKUP($B157,'S1 - Prog'!$H$28:$AD$392,5,FALSE)," ",VLOOKUP($B157,'S1 - Prog'!$H$28:$AD$392,6,FALSE)," ",VLOOKUP($B157,'S1 - Prog'!$H$28:$AD$392,7,FALSE)),IF(COUNTIF(V157,"* - 1")=1,"ABSENT",""))</f>
        <v>ABSENT</v>
      </c>
      <c r="V157" s="351" t="str">
        <f>'[1]SEMAINE 01'!AG149</f>
        <v>REPOS PREVU - 1</v>
      </c>
      <c r="W157" s="351" t="str">
        <f>IF(COUNTIF(V157,"* - 1")=1,IF(U157="ABSENT","Tout va bien","Pb Planif"),IF(U157&lt;&gt;"","Modifier planning Agent",IF(ISTEXT(VLOOKUP($B157,'S1 - Prog'!H$28:H$392,1,FALSE)),"Pb de doublon","")))</f>
        <v>Tout va bien</v>
      </c>
      <c r="Y157" s="356" t="str">
        <f t="shared" si="14"/>
        <v/>
      </c>
      <c r="Z157" s="357" t="str">
        <f t="shared" si="15"/>
        <v/>
      </c>
      <c r="AA157" s="357" t="str">
        <f t="shared" si="16"/>
        <v>OP - - - MR.DX</v>
      </c>
      <c r="AB157" s="357" t="str">
        <f t="shared" si="17"/>
        <v>OP - - - MR.DX</v>
      </c>
      <c r="AC157" s="357" t="str">
        <f t="shared" si="18"/>
        <v>OP - - - MR.DX</v>
      </c>
      <c r="AD157" s="357" t="str">
        <f t="shared" si="19"/>
        <v/>
      </c>
      <c r="AE157" s="358" t="str">
        <f t="shared" si="20"/>
        <v/>
      </c>
    </row>
    <row r="158" spans="1:31" ht="16.5" thickBot="1" x14ac:dyDescent="0.25">
      <c r="A158" s="355" t="s">
        <v>200</v>
      </c>
      <c r="B158" s="350" t="str">
        <f>CONCATENATE('[1]SEMAINE 01'!$C150," - ",'[1]SEMAINE 01'!$D150,"-",'[1]SEMAINE 01'!$E150," - ",'[1]SEMAINE 01'!$B150)</f>
        <v>OP - - - MR.DZ</v>
      </c>
      <c r="C158" s="351" t="str">
        <f>IF(COUNTIF('S1 - Prog'!$B$28:$B$403,'S1 - Agent'!$B158)=1,CONCATENATE(VLOOKUP($B158,'S1 - Prog'!$B$28:$AD$392,11,FALSE)," ",VLOOKUP($B158,'S1 - Prog'!$B$28:$AD$392,12,FALSE)," ",VLOOKUP($B158,'S1 - Prog'!$B$28:$AD$392,13,FALSE)),IF(COUNTIF(D158,"* - 1")=1,"ABSENT",""))</f>
        <v>ABSENT</v>
      </c>
      <c r="D158" s="351" t="str">
        <f>'[1]SEMAINE 01'!O150</f>
        <v>REPOS PREVU - 1</v>
      </c>
      <c r="E158" s="351" t="str">
        <f>IF(COUNTIF(D158,"* - 1")=1,IF(C158="ABSENT","Tout va bien","Pb Planif"),IF(C158&lt;&gt;"","Modifier planning Agent",IF(ISTEXT(VLOOKUP($B158,'S1 - Prog'!B$28:B$392,1,FALSE)),"Pb de doublon","")))</f>
        <v>Tout va bien</v>
      </c>
      <c r="F158" s="351" t="str">
        <f>IF(COUNTIF('S1 - Prog'!$C$28:$C$403,'S1 - Agent'!$B158)=1,CONCATENATE(VLOOKUP($B158,'S1 - Prog'!$C$28:$AD$392,10,FALSE)," ",VLOOKUP($B158,'S1 - Prog'!$C$28:$AD$392,11,FALSE)," ",VLOOKUP($B158,'S1 - Prog'!$C$28:$AD$392,12,FALSE)),IF(COUNTIF(G158,"* - 1")=1,"ABSENT",""))</f>
        <v>ABSENT</v>
      </c>
      <c r="G158" s="351" t="str">
        <f>'[1]SEMAINE 01'!R150</f>
        <v>REPOS PREVU - 1</v>
      </c>
      <c r="H158" s="351" t="str">
        <f>IF(COUNTIF(G158,"* - 1")=1,IF(F158="ABSENT","Tout va bien","Pb Planif"),IF(F158&lt;&gt;"","Modifier planning Agent",IF(ISTEXT(VLOOKUP($B158,'S1 - Prog'!C$28:C$392,1,FALSE)),"Pb de doublon","")))</f>
        <v>Tout va bien</v>
      </c>
      <c r="I158" s="351" t="str">
        <f>IF(COUNTIF('S1 - Prog'!$D$28:$D$403,'S1 - Agent'!$B158)=1,CONCATENATE(VLOOKUP($B158,'S1 - Prog'!$D$28:$AD$392,9,FALSE)," ",VLOOKUP($B158,'S1 - Prog'!$D$28:$AD$392,10,FALSE)," ",VLOOKUP($B158,'S1 - Prog'!$D$28:$AD$392,11,FALSE)),IF(COUNTIF(J158,"* - 1")=1,"ABSENT",""))</f>
        <v>ABSENT</v>
      </c>
      <c r="J158" s="351" t="str">
        <f>'[1]SEMAINE 01'!U150</f>
        <v>CONGE ANNUEL - 1</v>
      </c>
      <c r="K158" s="351" t="str">
        <f>IF(COUNTIF(J158,"* - 1")=1,IF(I158="ABSENT","Tout va bien","Pb Planif"),IF(I158&lt;&gt;"","Modifier planning Agent",IF(ISTEXT(VLOOKUP($B158,'S1 - Prog'!D$28:D$392,1,FALSE)),"Pb de doublon","")))</f>
        <v>Tout va bien</v>
      </c>
      <c r="L158" s="351" t="str">
        <f>IF(COUNTIF('S1 - Prog'!$E$28:$E$403,'S1 - Agent'!$B158)=1,CONCATENATE(VLOOKUP($B158,'S1 - Prog'!$E$28:$AD$392,8,FALSE)," ",VLOOKUP($B158,'S1 - Prog'!$E$28:$AD$392,9,FALSE)," ",VLOOKUP($B158,'S1 - Prog'!$E$28:$AD$392,10,FALSE)),IF(COUNTIF(M158,"* - 1")=1,"ABSENT",""))</f>
        <v>ABSENT</v>
      </c>
      <c r="M158" s="351" t="str">
        <f>'[1]SEMAINE 01'!X150</f>
        <v>CONGE ANNUEL - 1</v>
      </c>
      <c r="N158" s="351" t="str">
        <f>IF(COUNTIF(M158,"* - 1")=1,IF(L158="ABSENT","Tout va bien","Pb Planif"),IF(L158&lt;&gt;"","Modifier planning Agent",IF(ISTEXT(VLOOKUP($B158,'S1 - Prog'!E$28:E$392,1,FALSE)),"Pb de doublon","")))</f>
        <v>Tout va bien</v>
      </c>
      <c r="O158" s="351" t="str">
        <f>IF(COUNTIF('S1 - Prog'!$F$28:$F$403,'S1 - Agent'!$B158)=1,CONCATENATE(VLOOKUP($B158,'S1 - Prog'!$F$28:$AD$392,7,FALSE)," ",VLOOKUP($B158,'S1 - Prog'!$F$28:$AD$392,8,FALSE)," ",VLOOKUP($B158,'S1 - Prog'!$F$28:$AD$392,9,FALSE)),IF(COUNTIF(P158,"* - 1")=1,"ABSENT",""))</f>
        <v>ABSENT</v>
      </c>
      <c r="P158" s="351" t="str">
        <f>'[1]SEMAINE 01'!AA150</f>
        <v>CONGE ANNUEL - 1</v>
      </c>
      <c r="Q158" s="351" t="str">
        <f>IF(COUNTIF(P158,"* - 1")=1,IF(O158="ABSENT","Tout va bien","Pb Planif"),IF(O158&lt;&gt;"","Modifier planning Agent",IF(ISTEXT(VLOOKUP($B158,'S1 - Prog'!F$28:F$392,1,FALSE)),"Pb de doublon","")))</f>
        <v>Tout va bien</v>
      </c>
      <c r="R158" s="351" t="str">
        <f>IF(COUNTIF('S1 - Prog'!$G$28:$G$403,'S1 - Agent'!$B158)=1,CONCATENATE(VLOOKUP($B158,'S1 - Prog'!$G$28:$AD$392,6,FALSE)," ",VLOOKUP($B158,'S1 - Prog'!$G$28:$AD$392,7,FALSE)," ",VLOOKUP($B158,'S1 - Prog'!$G$28:$AD$392,8,FALSE)),IF(COUNTIF(S158,"* - 1")=1,"ABSENT",""))</f>
        <v>ABSENT</v>
      </c>
      <c r="S158" s="351" t="str">
        <f>'[1]SEMAINE 01'!AD150</f>
        <v>REPOS PREVU - 1</v>
      </c>
      <c r="T158" s="351" t="str">
        <f>IF(COUNTIF(S158,"* - 1")=1,IF(R158="ABSENT","Tout va bien","Pb Planif"),IF(R158&lt;&gt;"","Modifier planning Agent",IF(ISTEXT(VLOOKUP($B158,'S1 - Prog'!G$28:G$392,1,FALSE)),"Pb de doublon","")))</f>
        <v>Tout va bien</v>
      </c>
      <c r="U158" s="351" t="str">
        <f>IF(COUNTIF('S1 - Prog'!$H$28:$H$403,'S1 - Agent'!$B158)=1,CONCATENATE(VLOOKUP($B158,'S1 - Prog'!$H$28:$AD$392,5,FALSE)," ",VLOOKUP($B158,'S1 - Prog'!$H$28:$AD$392,6,FALSE)," ",VLOOKUP($B158,'S1 - Prog'!$H$28:$AD$392,7,FALSE)),IF(COUNTIF(V158,"* - 1")=1,"ABSENT",""))</f>
        <v>ABSENT</v>
      </c>
      <c r="V158" s="351" t="str">
        <f>'[1]SEMAINE 01'!AG150</f>
        <v>REPOS PREVU - 1</v>
      </c>
      <c r="W158" s="351" t="str">
        <f>IF(COUNTIF(V158,"* - 1")=1,IF(U158="ABSENT","Tout va bien","Pb Planif"),IF(U158&lt;&gt;"","Modifier planning Agent",IF(ISTEXT(VLOOKUP($B158,'S1 - Prog'!H$28:H$392,1,FALSE)),"Pb de doublon","")))</f>
        <v>Tout va bien</v>
      </c>
      <c r="Y158" s="356" t="str">
        <f t="shared" si="14"/>
        <v/>
      </c>
      <c r="Z158" s="357" t="str">
        <f t="shared" si="15"/>
        <v/>
      </c>
      <c r="AA158" s="357" t="str">
        <f t="shared" si="16"/>
        <v/>
      </c>
      <c r="AB158" s="357" t="str">
        <f t="shared" si="17"/>
        <v/>
      </c>
      <c r="AC158" s="357" t="str">
        <f t="shared" si="18"/>
        <v/>
      </c>
      <c r="AD158" s="357" t="str">
        <f t="shared" si="19"/>
        <v/>
      </c>
      <c r="AE158" s="358" t="str">
        <f t="shared" si="20"/>
        <v/>
      </c>
    </row>
    <row r="159" spans="1:31" ht="16.5" thickBot="1" x14ac:dyDescent="0.25">
      <c r="A159" s="355" t="s">
        <v>201</v>
      </c>
      <c r="B159" s="350" t="str">
        <f>CONCATENATE('[1]SEMAINE 01'!$C151," - ",'[1]SEMAINE 01'!$D151,"-",'[1]SEMAINE 01'!$E151," - ",'[1]SEMAINE 01'!$B151)</f>
        <v>OP - - - MR.EA</v>
      </c>
      <c r="C159" s="351" t="str">
        <f>IF(COUNTIF('S1 - Prog'!$B$28:$B$403,'S1 - Agent'!$B159)=1,CONCATENATE(VLOOKUP($B159,'S1 - Prog'!$B$28:$AD$392,11,FALSE)," ",VLOOKUP($B159,'S1 - Prog'!$B$28:$AD$392,12,FALSE)," ",VLOOKUP($B159,'S1 - Prog'!$B$28:$AD$392,13,FALSE)),IF(COUNTIF(D159,"* - 1")=1,"ABSENT",""))</f>
        <v>ABSENT</v>
      </c>
      <c r="D159" s="351" t="str">
        <f>'[1]SEMAINE 01'!O151</f>
        <v>REPOS PREVU - 1</v>
      </c>
      <c r="E159" s="351" t="str">
        <f>IF(COUNTIF(D159,"* - 1")=1,IF(C159="ABSENT","Tout va bien","Pb Planif"),IF(C159&lt;&gt;"","Modifier planning Agent",IF(ISTEXT(VLOOKUP($B159,'S1 - Prog'!B$28:B$392,1,FALSE)),"Pb de doublon","")))</f>
        <v>Tout va bien</v>
      </c>
      <c r="F159" s="351" t="str">
        <f>IF(COUNTIF('S1 - Prog'!$C$28:$C$403,'S1 - Agent'!$B159)=1,CONCATENATE(VLOOKUP($B159,'S1 - Prog'!$C$28:$AD$392,10,FALSE)," ",VLOOKUP($B159,'S1 - Prog'!$C$28:$AD$392,11,FALSE)," ",VLOOKUP($B159,'S1 - Prog'!$C$28:$AD$392,12,FALSE)),IF(COUNTIF(G159,"* - 1")=1,"ABSENT",""))</f>
        <v>ABSENT</v>
      </c>
      <c r="G159" s="351" t="str">
        <f>'[1]SEMAINE 01'!R151</f>
        <v>REPOS PREVU - 1</v>
      </c>
      <c r="H159" s="351" t="str">
        <f>IF(COUNTIF(G159,"* - 1")=1,IF(F159="ABSENT","Tout va bien","Pb Planif"),IF(F159&lt;&gt;"","Modifier planning Agent",IF(ISTEXT(VLOOKUP($B159,'S1 - Prog'!C$28:C$392,1,FALSE)),"Pb de doublon","")))</f>
        <v>Tout va bien</v>
      </c>
      <c r="I159" s="351" t="str">
        <f>IF(COUNTIF('S1 - Prog'!$D$28:$D$403,'S1 - Agent'!$B159)=1,CONCATENATE(VLOOKUP($B159,'S1 - Prog'!$D$28:$AD$392,9,FALSE)," ",VLOOKUP($B159,'S1 - Prog'!$D$28:$AD$392,10,FALSE)," ",VLOOKUP($B159,'S1 - Prog'!$D$28:$AD$392,11,FALSE)),IF(COUNTIF(J159,"* - 1")=1,"ABSENT",""))</f>
        <v/>
      </c>
      <c r="J159" s="351">
        <f>'[1]SEMAINE 01'!U151</f>
        <v>0</v>
      </c>
      <c r="K159" s="351" t="str">
        <f>IF(COUNTIF(J159,"* - 1")=1,IF(I159="ABSENT","Tout va bien","Pb Planif"),IF(I159&lt;&gt;"","Modifier planning Agent",IF(ISTEXT(VLOOKUP($B159,'S1 - Prog'!D$28:D$392,1,FALSE)),"Pb de doublon","")))</f>
        <v/>
      </c>
      <c r="L159" s="351" t="str">
        <f>IF(COUNTIF('S1 - Prog'!$E$28:$E$403,'S1 - Agent'!$B159)=1,CONCATENATE(VLOOKUP($B159,'S1 - Prog'!$E$28:$AD$392,8,FALSE)," ",VLOOKUP($B159,'S1 - Prog'!$E$28:$AD$392,9,FALSE)," ",VLOOKUP($B159,'S1 - Prog'!$E$28:$AD$392,10,FALSE)),IF(COUNTIF(M159,"* - 1")=1,"ABSENT",""))</f>
        <v/>
      </c>
      <c r="M159" s="351">
        <f>'[1]SEMAINE 01'!X151</f>
        <v>0</v>
      </c>
      <c r="N159" s="351" t="str">
        <f>IF(COUNTIF(M159,"* - 1")=1,IF(L159="ABSENT","Tout va bien","Pb Planif"),IF(L159&lt;&gt;"","Modifier planning Agent",IF(ISTEXT(VLOOKUP($B159,'S1 - Prog'!E$28:E$392,1,FALSE)),"Pb de doublon","")))</f>
        <v/>
      </c>
      <c r="O159" s="351" t="str">
        <f>IF(COUNTIF('S1 - Prog'!$F$28:$F$403,'S1 - Agent'!$B159)=1,CONCATENATE(VLOOKUP($B159,'S1 - Prog'!$F$28:$AD$392,7,FALSE)," ",VLOOKUP($B159,'S1 - Prog'!$F$28:$AD$392,8,FALSE)," ",VLOOKUP($B159,'S1 - Prog'!$F$28:$AD$392,9,FALSE)),IF(COUNTIF(P159,"* - 1")=1,"ABSENT",""))</f>
        <v/>
      </c>
      <c r="P159" s="351">
        <f>'[1]SEMAINE 01'!AA151</f>
        <v>0</v>
      </c>
      <c r="Q159" s="351" t="str">
        <f>IF(COUNTIF(P159,"* - 1")=1,IF(O159="ABSENT","Tout va bien","Pb Planif"),IF(O159&lt;&gt;"","Modifier planning Agent",IF(ISTEXT(VLOOKUP($B159,'S1 - Prog'!F$28:F$392,1,FALSE)),"Pb de doublon","")))</f>
        <v/>
      </c>
      <c r="R159" s="351" t="str">
        <f>IF(COUNTIF('S1 - Prog'!$G$28:$G$403,'S1 - Agent'!$B159)=1,CONCATENATE(VLOOKUP($B159,'S1 - Prog'!$G$28:$AD$392,6,FALSE)," ",VLOOKUP($B159,'S1 - Prog'!$G$28:$AD$392,7,FALSE)," ",VLOOKUP($B159,'S1 - Prog'!$G$28:$AD$392,8,FALSE)),IF(COUNTIF(S159,"* - 1")=1,"ABSENT",""))</f>
        <v>ABSENT</v>
      </c>
      <c r="S159" s="351" t="str">
        <f>'[1]SEMAINE 01'!AD151</f>
        <v>REPOS PREVU - 1</v>
      </c>
      <c r="T159" s="351" t="str">
        <f>IF(COUNTIF(S159,"* - 1")=1,IF(R159="ABSENT","Tout va bien","Pb Planif"),IF(R159&lt;&gt;"","Modifier planning Agent",IF(ISTEXT(VLOOKUP($B159,'S1 - Prog'!G$28:G$392,1,FALSE)),"Pb de doublon","")))</f>
        <v>Tout va bien</v>
      </c>
      <c r="U159" s="351" t="str">
        <f>IF(COUNTIF('S1 - Prog'!$H$28:$H$403,'S1 - Agent'!$B159)=1,CONCATENATE(VLOOKUP($B159,'S1 - Prog'!$H$28:$AD$392,5,FALSE)," ",VLOOKUP($B159,'S1 - Prog'!$H$28:$AD$392,6,FALSE)," ",VLOOKUP($B159,'S1 - Prog'!$H$28:$AD$392,7,FALSE)),IF(COUNTIF(V159,"* - 1")=1,"ABSENT",""))</f>
        <v>ABSENT</v>
      </c>
      <c r="V159" s="351" t="str">
        <f>'[1]SEMAINE 01'!AG151</f>
        <v>REPOS PREVU - 1</v>
      </c>
      <c r="W159" s="351" t="str">
        <f>IF(COUNTIF(V159,"* - 1")=1,IF(U159="ABSENT","Tout va bien","Pb Planif"),IF(U159&lt;&gt;"","Modifier planning Agent",IF(ISTEXT(VLOOKUP($B159,'S1 - Prog'!H$28:H$392,1,FALSE)),"Pb de doublon","")))</f>
        <v>Tout va bien</v>
      </c>
      <c r="Y159" s="356" t="str">
        <f t="shared" si="14"/>
        <v/>
      </c>
      <c r="Z159" s="357" t="str">
        <f t="shared" si="15"/>
        <v/>
      </c>
      <c r="AA159" s="357" t="str">
        <f t="shared" si="16"/>
        <v>OP - - - MR.EA</v>
      </c>
      <c r="AB159" s="357" t="str">
        <f t="shared" si="17"/>
        <v>OP - - - MR.EA</v>
      </c>
      <c r="AC159" s="357" t="str">
        <f t="shared" si="18"/>
        <v>OP - - - MR.EA</v>
      </c>
      <c r="AD159" s="357" t="str">
        <f t="shared" si="19"/>
        <v/>
      </c>
      <c r="AE159" s="358" t="str">
        <f t="shared" si="20"/>
        <v/>
      </c>
    </row>
    <row r="160" spans="1:31" ht="16.5" thickBot="1" x14ac:dyDescent="0.25">
      <c r="A160" s="355" t="s">
        <v>202</v>
      </c>
      <c r="B160" s="350" t="str">
        <f>CONCATENATE('[1]SEMAINE 01'!$C152," - ",'[1]SEMAINE 01'!$D152,"-",'[1]SEMAINE 01'!$E152," - ",'[1]SEMAINE 01'!$B152)</f>
        <v>OP - - - MR.EB</v>
      </c>
      <c r="C160" s="351" t="str">
        <f>IF(COUNTIF('S1 - Prog'!$B$28:$B$403,'S1 - Agent'!$B160)=1,CONCATENATE(VLOOKUP($B160,'S1 - Prog'!$B$28:$AD$392,11,FALSE)," ",VLOOKUP($B160,'S1 - Prog'!$B$28:$AD$392,12,FALSE)," ",VLOOKUP($B160,'S1 - Prog'!$B$28:$AD$392,13,FALSE)),IF(COUNTIF(D160,"* - 1")=1,"ABSENT",""))</f>
        <v>ABSENT</v>
      </c>
      <c r="D160" s="351" t="str">
        <f>'[1]SEMAINE 01'!O152</f>
        <v>REPOS PREVU - 1</v>
      </c>
      <c r="E160" s="351" t="str">
        <f>IF(COUNTIF(D160,"* - 1")=1,IF(C160="ABSENT","Tout va bien","Pb Planif"),IF(C160&lt;&gt;"","Modifier planning Agent",IF(ISTEXT(VLOOKUP($B160,'S1 - Prog'!B$28:B$392,1,FALSE)),"Pb de doublon","")))</f>
        <v>Tout va bien</v>
      </c>
      <c r="F160" s="351" t="str">
        <f>IF(COUNTIF('S1 - Prog'!$C$28:$C$403,'S1 - Agent'!$B160)=1,CONCATENATE(VLOOKUP($B160,'S1 - Prog'!$C$28:$AD$392,10,FALSE)," ",VLOOKUP($B160,'S1 - Prog'!$C$28:$AD$392,11,FALSE)," ",VLOOKUP($B160,'S1 - Prog'!$C$28:$AD$392,12,FALSE)),IF(COUNTIF(G160,"* - 1")=1,"ABSENT",""))</f>
        <v>ABSENT</v>
      </c>
      <c r="G160" s="351" t="str">
        <f>'[1]SEMAINE 01'!R152</f>
        <v>REPOS PREVU - 1</v>
      </c>
      <c r="H160" s="351" t="str">
        <f>IF(COUNTIF(G160,"* - 1")=1,IF(F160="ABSENT","Tout va bien","Pb Planif"),IF(F160&lt;&gt;"","Modifier planning Agent",IF(ISTEXT(VLOOKUP($B160,'S1 - Prog'!C$28:C$392,1,FALSE)),"Pb de doublon","")))</f>
        <v>Tout va bien</v>
      </c>
      <c r="I160" s="351" t="str">
        <f>IF(COUNTIF('S1 - Prog'!$D$28:$D$403,'S1 - Agent'!$B160)=1,CONCATENATE(VLOOKUP($B160,'S1 - Prog'!$D$28:$AD$392,9,FALSE)," ",VLOOKUP($B160,'S1 - Prog'!$D$28:$AD$392,10,FALSE)," ",VLOOKUP($B160,'S1 - Prog'!$D$28:$AD$392,11,FALSE)),IF(COUNTIF(J160,"* - 1")=1,"ABSENT",""))</f>
        <v/>
      </c>
      <c r="J160" s="351">
        <f>'[1]SEMAINE 01'!U152</f>
        <v>0</v>
      </c>
      <c r="K160" s="351" t="str">
        <f>IF(COUNTIF(J160,"* - 1")=1,IF(I160="ABSENT","Tout va bien","Pb Planif"),IF(I160&lt;&gt;"","Modifier planning Agent",IF(ISTEXT(VLOOKUP($B160,'S1 - Prog'!D$28:D$392,1,FALSE)),"Pb de doublon","")))</f>
        <v/>
      </c>
      <c r="L160" s="351" t="str">
        <f>IF(COUNTIF('S1 - Prog'!$E$28:$E$403,'S1 - Agent'!$B160)=1,CONCATENATE(VLOOKUP($B160,'S1 - Prog'!$E$28:$AD$392,8,FALSE)," ",VLOOKUP($B160,'S1 - Prog'!$E$28:$AD$392,9,FALSE)," ",VLOOKUP($B160,'S1 - Prog'!$E$28:$AD$392,10,FALSE)),IF(COUNTIF(M160,"* - 1")=1,"ABSENT",""))</f>
        <v/>
      </c>
      <c r="M160" s="351">
        <f>'[1]SEMAINE 01'!X152</f>
        <v>0</v>
      </c>
      <c r="N160" s="351" t="str">
        <f>IF(COUNTIF(M160,"* - 1")=1,IF(L160="ABSENT","Tout va bien","Pb Planif"),IF(L160&lt;&gt;"","Modifier planning Agent",IF(ISTEXT(VLOOKUP($B160,'S1 - Prog'!E$28:E$392,1,FALSE)),"Pb de doublon","")))</f>
        <v/>
      </c>
      <c r="O160" s="351" t="str">
        <f>IF(COUNTIF('S1 - Prog'!$F$28:$F$403,'S1 - Agent'!$B160)=1,CONCATENATE(VLOOKUP($B160,'S1 - Prog'!$F$28:$AD$392,7,FALSE)," ",VLOOKUP($B160,'S1 - Prog'!$F$28:$AD$392,8,FALSE)," ",VLOOKUP($B160,'S1 - Prog'!$F$28:$AD$392,9,FALSE)),IF(COUNTIF(P160,"* - 1")=1,"ABSENT",""))</f>
        <v/>
      </c>
      <c r="P160" s="351">
        <f>'[1]SEMAINE 01'!AA152</f>
        <v>0</v>
      </c>
      <c r="Q160" s="351" t="str">
        <f>IF(COUNTIF(P160,"* - 1")=1,IF(O160="ABSENT","Tout va bien","Pb Planif"),IF(O160&lt;&gt;"","Modifier planning Agent",IF(ISTEXT(VLOOKUP($B160,'S1 - Prog'!F$28:F$392,1,FALSE)),"Pb de doublon","")))</f>
        <v/>
      </c>
      <c r="R160" s="351" t="str">
        <f>IF(COUNTIF('S1 - Prog'!$G$28:$G$403,'S1 - Agent'!$B160)=1,CONCATENATE(VLOOKUP($B160,'S1 - Prog'!$G$28:$AD$392,6,FALSE)," ",VLOOKUP($B160,'S1 - Prog'!$G$28:$AD$392,7,FALSE)," ",VLOOKUP($B160,'S1 - Prog'!$G$28:$AD$392,8,FALSE)),IF(COUNTIF(S160,"* - 1")=1,"ABSENT",""))</f>
        <v>ABSENT</v>
      </c>
      <c r="S160" s="351" t="str">
        <f>'[1]SEMAINE 01'!AD152</f>
        <v>REPOS PREVU - 1</v>
      </c>
      <c r="T160" s="351" t="str">
        <f>IF(COUNTIF(S160,"* - 1")=1,IF(R160="ABSENT","Tout va bien","Pb Planif"),IF(R160&lt;&gt;"","Modifier planning Agent",IF(ISTEXT(VLOOKUP($B160,'S1 - Prog'!G$28:G$392,1,FALSE)),"Pb de doublon","")))</f>
        <v>Tout va bien</v>
      </c>
      <c r="U160" s="351" t="str">
        <f>IF(COUNTIF('S1 - Prog'!$H$28:$H$403,'S1 - Agent'!$B160)=1,CONCATENATE(VLOOKUP($B160,'S1 - Prog'!$H$28:$AD$392,5,FALSE)," ",VLOOKUP($B160,'S1 - Prog'!$H$28:$AD$392,6,FALSE)," ",VLOOKUP($B160,'S1 - Prog'!$H$28:$AD$392,7,FALSE)),IF(COUNTIF(V160,"* - 1")=1,"ABSENT",""))</f>
        <v>ABSENT</v>
      </c>
      <c r="V160" s="351" t="str">
        <f>'[1]SEMAINE 01'!AG152</f>
        <v>REPOS PREVU - 1</v>
      </c>
      <c r="W160" s="351" t="str">
        <f>IF(COUNTIF(V160,"* - 1")=1,IF(U160="ABSENT","Tout va bien","Pb Planif"),IF(U160&lt;&gt;"","Modifier planning Agent",IF(ISTEXT(VLOOKUP($B160,'S1 - Prog'!H$28:H$392,1,FALSE)),"Pb de doublon","")))</f>
        <v>Tout va bien</v>
      </c>
      <c r="Y160" s="356" t="str">
        <f t="shared" si="14"/>
        <v/>
      </c>
      <c r="Z160" s="357" t="str">
        <f t="shared" si="15"/>
        <v/>
      </c>
      <c r="AA160" s="357" t="str">
        <f t="shared" si="16"/>
        <v>OP - - - MR.EB</v>
      </c>
      <c r="AB160" s="357" t="str">
        <f t="shared" si="17"/>
        <v>OP - - - MR.EB</v>
      </c>
      <c r="AC160" s="357" t="str">
        <f t="shared" si="18"/>
        <v>OP - - - MR.EB</v>
      </c>
      <c r="AD160" s="357" t="str">
        <f t="shared" si="19"/>
        <v/>
      </c>
      <c r="AE160" s="358" t="str">
        <f t="shared" si="20"/>
        <v/>
      </c>
    </row>
    <row r="161" spans="1:31" ht="16.5" thickBot="1" x14ac:dyDescent="0.25">
      <c r="A161" s="355" t="s">
        <v>203</v>
      </c>
      <c r="B161" s="350" t="str">
        <f>CONCATENATE('[1]SEMAINE 01'!$C153," - ",'[1]SEMAINE 01'!$D153,"-",'[1]SEMAINE 01'!$E153," - ",'[1]SEMAINE 01'!$B153)</f>
        <v>OP - - - MR.EC</v>
      </c>
      <c r="C161" s="351" t="str">
        <f>IF(COUNTIF('S1 - Prog'!$B$28:$B$403,'S1 - Agent'!$B161)=1,CONCATENATE(VLOOKUP($B161,'S1 - Prog'!$B$28:$AD$392,11,FALSE)," ",VLOOKUP($B161,'S1 - Prog'!$B$28:$AD$392,12,FALSE)," ",VLOOKUP($B161,'S1 - Prog'!$B$28:$AD$392,13,FALSE)),IF(COUNTIF(D161,"* - 1")=1,"ABSENT",""))</f>
        <v>ABSENT</v>
      </c>
      <c r="D161" s="351" t="str">
        <f>'[1]SEMAINE 01'!O153</f>
        <v>REPOS PREVU - 1</v>
      </c>
      <c r="E161" s="351" t="str">
        <f>IF(COUNTIF(D161,"* - 1")=1,IF(C161="ABSENT","Tout va bien","Pb Planif"),IF(C161&lt;&gt;"","Modifier planning Agent",IF(ISTEXT(VLOOKUP($B161,'S1 - Prog'!B$28:B$392,1,FALSE)),"Pb de doublon","")))</f>
        <v>Tout va bien</v>
      </c>
      <c r="F161" s="351" t="str">
        <f>IF(COUNTIF('S1 - Prog'!$C$28:$C$403,'S1 - Agent'!$B161)=1,CONCATENATE(VLOOKUP($B161,'S1 - Prog'!$C$28:$AD$392,10,FALSE)," ",VLOOKUP($B161,'S1 - Prog'!$C$28:$AD$392,11,FALSE)," ",VLOOKUP($B161,'S1 - Prog'!$C$28:$AD$392,12,FALSE)),IF(COUNTIF(G161,"* - 1")=1,"ABSENT",""))</f>
        <v>ABSENT</v>
      </c>
      <c r="G161" s="351" t="str">
        <f>'[1]SEMAINE 01'!R153</f>
        <v>REPOS PREVU - 1</v>
      </c>
      <c r="H161" s="351" t="str">
        <f>IF(COUNTIF(G161,"* - 1")=1,IF(F161="ABSENT","Tout va bien","Pb Planif"),IF(F161&lt;&gt;"","Modifier planning Agent",IF(ISTEXT(VLOOKUP($B161,'S1 - Prog'!C$28:C$392,1,FALSE)),"Pb de doublon","")))</f>
        <v>Tout va bien</v>
      </c>
      <c r="I161" s="351" t="str">
        <f>IF(COUNTIF('S1 - Prog'!$D$28:$D$403,'S1 - Agent'!$B161)=1,CONCATENATE(VLOOKUP($B161,'S1 - Prog'!$D$28:$AD$392,9,FALSE)," ",VLOOKUP($B161,'S1 - Prog'!$D$28:$AD$392,10,FALSE)," ",VLOOKUP($B161,'S1 - Prog'!$D$28:$AD$392,11,FALSE)),IF(COUNTIF(J161,"* - 1")=1,"ABSENT",""))</f>
        <v/>
      </c>
      <c r="J161" s="351">
        <f>'[1]SEMAINE 01'!U153</f>
        <v>0</v>
      </c>
      <c r="K161" s="351" t="str">
        <f>IF(COUNTIF(J161,"* - 1")=1,IF(I161="ABSENT","Tout va bien","Pb Planif"),IF(I161&lt;&gt;"","Modifier planning Agent",IF(ISTEXT(VLOOKUP($B161,'S1 - Prog'!D$28:D$392,1,FALSE)),"Pb de doublon","")))</f>
        <v/>
      </c>
      <c r="L161" s="351" t="str">
        <f>IF(COUNTIF('S1 - Prog'!$E$28:$E$403,'S1 - Agent'!$B161)=1,CONCATENATE(VLOOKUP($B161,'S1 - Prog'!$E$28:$AD$392,8,FALSE)," ",VLOOKUP($B161,'S1 - Prog'!$E$28:$AD$392,9,FALSE)," ",VLOOKUP($B161,'S1 - Prog'!$E$28:$AD$392,10,FALSE)),IF(COUNTIF(M161,"* - 1")=1,"ABSENT",""))</f>
        <v/>
      </c>
      <c r="M161" s="351">
        <f>'[1]SEMAINE 01'!X153</f>
        <v>0</v>
      </c>
      <c r="N161" s="351" t="str">
        <f>IF(COUNTIF(M161,"* - 1")=1,IF(L161="ABSENT","Tout va bien","Pb Planif"),IF(L161&lt;&gt;"","Modifier planning Agent",IF(ISTEXT(VLOOKUP($B161,'S1 - Prog'!E$28:E$392,1,FALSE)),"Pb de doublon","")))</f>
        <v/>
      </c>
      <c r="O161" s="351" t="str">
        <f>IF(COUNTIF('S1 - Prog'!$F$28:$F$403,'S1 - Agent'!$B161)=1,CONCATENATE(VLOOKUP($B161,'S1 - Prog'!$F$28:$AD$392,7,FALSE)," ",VLOOKUP($B161,'S1 - Prog'!$F$28:$AD$392,8,FALSE)," ",VLOOKUP($B161,'S1 - Prog'!$F$28:$AD$392,9,FALSE)),IF(COUNTIF(P161,"* - 1")=1,"ABSENT",""))</f>
        <v/>
      </c>
      <c r="P161" s="351">
        <f>'[1]SEMAINE 01'!AA153</f>
        <v>0</v>
      </c>
      <c r="Q161" s="351" t="str">
        <f>IF(COUNTIF(P161,"* - 1")=1,IF(O161="ABSENT","Tout va bien","Pb Planif"),IF(O161&lt;&gt;"","Modifier planning Agent",IF(ISTEXT(VLOOKUP($B161,'S1 - Prog'!F$28:F$392,1,FALSE)),"Pb de doublon","")))</f>
        <v/>
      </c>
      <c r="R161" s="351" t="str">
        <f>IF(COUNTIF('S1 - Prog'!$G$28:$G$403,'S1 - Agent'!$B161)=1,CONCATENATE(VLOOKUP($B161,'S1 - Prog'!$G$28:$AD$392,6,FALSE)," ",VLOOKUP($B161,'S1 - Prog'!$G$28:$AD$392,7,FALSE)," ",VLOOKUP($B161,'S1 - Prog'!$G$28:$AD$392,8,FALSE)),IF(COUNTIF(S161,"* - 1")=1,"ABSENT",""))</f>
        <v>ABSENT</v>
      </c>
      <c r="S161" s="351" t="str">
        <f>'[1]SEMAINE 01'!AD153</f>
        <v>REPOS PREVU - 1</v>
      </c>
      <c r="T161" s="351" t="str">
        <f>IF(COUNTIF(S161,"* - 1")=1,IF(R161="ABSENT","Tout va bien","Pb Planif"),IF(R161&lt;&gt;"","Modifier planning Agent",IF(ISTEXT(VLOOKUP($B161,'S1 - Prog'!G$28:G$392,1,FALSE)),"Pb de doublon","")))</f>
        <v>Tout va bien</v>
      </c>
      <c r="U161" s="351" t="str">
        <f>IF(COUNTIF('S1 - Prog'!$H$28:$H$403,'S1 - Agent'!$B161)=1,CONCATENATE(VLOOKUP($B161,'S1 - Prog'!$H$28:$AD$392,5,FALSE)," ",VLOOKUP($B161,'S1 - Prog'!$H$28:$AD$392,6,FALSE)," ",VLOOKUP($B161,'S1 - Prog'!$H$28:$AD$392,7,FALSE)),IF(COUNTIF(V161,"* - 1")=1,"ABSENT",""))</f>
        <v>ABSENT</v>
      </c>
      <c r="V161" s="351" t="str">
        <f>'[1]SEMAINE 01'!AG153</f>
        <v>REPOS PREVU - 1</v>
      </c>
      <c r="W161" s="351" t="str">
        <f>IF(COUNTIF(V161,"* - 1")=1,IF(U161="ABSENT","Tout va bien","Pb Planif"),IF(U161&lt;&gt;"","Modifier planning Agent",IF(ISTEXT(VLOOKUP($B161,'S1 - Prog'!H$28:H$392,1,FALSE)),"Pb de doublon","")))</f>
        <v>Tout va bien</v>
      </c>
      <c r="Y161" s="363" t="str">
        <f t="shared" si="14"/>
        <v/>
      </c>
      <c r="Z161" s="364" t="str">
        <f t="shared" si="15"/>
        <v/>
      </c>
      <c r="AA161" s="364" t="str">
        <f t="shared" si="16"/>
        <v>OP - - - MR.EC</v>
      </c>
      <c r="AB161" s="364" t="str">
        <f t="shared" si="17"/>
        <v>OP - - - MR.EC</v>
      </c>
      <c r="AC161" s="364" t="str">
        <f t="shared" si="18"/>
        <v>OP - - - MR.EC</v>
      </c>
      <c r="AD161" s="364" t="str">
        <f t="shared" si="19"/>
        <v/>
      </c>
      <c r="AE161" s="365" t="str">
        <f t="shared" si="20"/>
        <v/>
      </c>
    </row>
    <row r="162" spans="1:31" ht="16.5" thickBot="1" x14ac:dyDescent="0.25">
      <c r="A162" s="355" t="s">
        <v>204</v>
      </c>
      <c r="B162" s="350" t="str">
        <f>CONCATENATE('[1]SEMAINE 01'!$C154," - ",'[1]SEMAINE 01'!$D154,"-",'[1]SEMAINE 01'!$E154," - ",'[1]SEMAINE 01'!$B154)</f>
        <v>OP - - - MR.ED</v>
      </c>
      <c r="C162" s="351" t="str">
        <f>IF(COUNTIF('S1 - Prog'!$B$28:$B$403,'S1 - Agent'!$B162)=1,CONCATENATE(VLOOKUP($B162,'S1 - Prog'!$B$28:$AD$392,11,FALSE)," ",VLOOKUP($B162,'S1 - Prog'!$B$28:$AD$392,12,FALSE)," ",VLOOKUP($B162,'S1 - Prog'!$B$28:$AD$392,13,FALSE)),IF(COUNTIF(D162,"* - 1")=1,"ABSENT",""))</f>
        <v>ABSENT</v>
      </c>
      <c r="D162" s="351" t="str">
        <f>'[1]SEMAINE 01'!O154</f>
        <v>REPOS PREVU - 1</v>
      </c>
      <c r="E162" s="351" t="str">
        <f>IF(COUNTIF(D162,"* - 1")=1,IF(C162="ABSENT","Tout va bien","Pb Planif"),IF(C162&lt;&gt;"","Modifier planning Agent",IF(ISTEXT(VLOOKUP($B162,'S1 - Prog'!B$28:B$392,1,FALSE)),"Pb de doublon","")))</f>
        <v>Tout va bien</v>
      </c>
      <c r="F162" s="351" t="str">
        <f>IF(COUNTIF('S1 - Prog'!$C$28:$C$403,'S1 - Agent'!$B162)=1,CONCATENATE(VLOOKUP($B162,'S1 - Prog'!$C$28:$AD$392,10,FALSE)," ",VLOOKUP($B162,'S1 - Prog'!$C$28:$AD$392,11,FALSE)," ",VLOOKUP($B162,'S1 - Prog'!$C$28:$AD$392,12,FALSE)),IF(COUNTIF(G162,"* - 1")=1,"ABSENT",""))</f>
        <v>ABSENT</v>
      </c>
      <c r="G162" s="351" t="str">
        <f>'[1]SEMAINE 01'!R154</f>
        <v>REPOS PREVU - 1</v>
      </c>
      <c r="H162" s="351" t="str">
        <f>IF(COUNTIF(G162,"* - 1")=1,IF(F162="ABSENT","Tout va bien","Pb Planif"),IF(F162&lt;&gt;"","Modifier planning Agent",IF(ISTEXT(VLOOKUP($B162,'S1 - Prog'!C$28:C$392,1,FALSE)),"Pb de doublon","")))</f>
        <v>Tout va bien</v>
      </c>
      <c r="I162" s="351" t="str">
        <f>IF(COUNTIF('S1 - Prog'!$D$28:$D$403,'S1 - Agent'!$B162)=1,CONCATENATE(VLOOKUP($B162,'S1 - Prog'!$D$28:$AD$392,9,FALSE)," ",VLOOKUP($B162,'S1 - Prog'!$D$28:$AD$392,10,FALSE)," ",VLOOKUP($B162,'S1 - Prog'!$D$28:$AD$392,11,FALSE)),IF(COUNTIF(J162,"* - 1")=1,"ABSENT",""))</f>
        <v/>
      </c>
      <c r="J162" s="351">
        <f>'[1]SEMAINE 01'!U154</f>
        <v>0</v>
      </c>
      <c r="K162" s="351" t="str">
        <f>IF(COUNTIF(J162,"* - 1")=1,IF(I162="ABSENT","Tout va bien","Pb Planif"),IF(I162&lt;&gt;"","Modifier planning Agent",IF(ISTEXT(VLOOKUP($B162,'S1 - Prog'!D$28:D$392,1,FALSE)),"Pb de doublon","")))</f>
        <v/>
      </c>
      <c r="L162" s="351" t="str">
        <f>IF(COUNTIF('S1 - Prog'!$E$28:$E$403,'S1 - Agent'!$B162)=1,CONCATENATE(VLOOKUP($B162,'S1 - Prog'!$E$28:$AD$392,8,FALSE)," ",VLOOKUP($B162,'S1 - Prog'!$E$28:$AD$392,9,FALSE)," ",VLOOKUP($B162,'S1 - Prog'!$E$28:$AD$392,10,FALSE)),IF(COUNTIF(M162,"* - 1")=1,"ABSENT",""))</f>
        <v/>
      </c>
      <c r="M162" s="351">
        <f>'[1]SEMAINE 01'!X154</f>
        <v>0</v>
      </c>
      <c r="N162" s="351" t="str">
        <f>IF(COUNTIF(M162,"* - 1")=1,IF(L162="ABSENT","Tout va bien","Pb Planif"),IF(L162&lt;&gt;"","Modifier planning Agent",IF(ISTEXT(VLOOKUP($B162,'S1 - Prog'!E$28:E$392,1,FALSE)),"Pb de doublon","")))</f>
        <v/>
      </c>
      <c r="O162" s="351" t="str">
        <f>IF(COUNTIF('S1 - Prog'!$F$28:$F$403,'S1 - Agent'!$B162)=1,CONCATENATE(VLOOKUP($B162,'S1 - Prog'!$F$28:$AD$392,7,FALSE)," ",VLOOKUP($B162,'S1 - Prog'!$F$28:$AD$392,8,FALSE)," ",VLOOKUP($B162,'S1 - Prog'!$F$28:$AD$392,9,FALSE)),IF(COUNTIF(P162,"* - 1")=1,"ABSENT",""))</f>
        <v/>
      </c>
      <c r="P162" s="351">
        <f>'[1]SEMAINE 01'!AA154</f>
        <v>0</v>
      </c>
      <c r="Q162" s="351" t="str">
        <f>IF(COUNTIF(P162,"* - 1")=1,IF(O162="ABSENT","Tout va bien","Pb Planif"),IF(O162&lt;&gt;"","Modifier planning Agent",IF(ISTEXT(VLOOKUP($B162,'S1 - Prog'!F$28:F$392,1,FALSE)),"Pb de doublon","")))</f>
        <v/>
      </c>
      <c r="R162" s="351" t="str">
        <f>IF(COUNTIF('S1 - Prog'!$G$28:$G$403,'S1 - Agent'!$B162)=1,CONCATENATE(VLOOKUP($B162,'S1 - Prog'!$G$28:$AD$392,6,FALSE)," ",VLOOKUP($B162,'S1 - Prog'!$G$28:$AD$392,7,FALSE)," ",VLOOKUP($B162,'S1 - Prog'!$G$28:$AD$392,8,FALSE)),IF(COUNTIF(S162,"* - 1")=1,"ABSENT",""))</f>
        <v>ABSENT</v>
      </c>
      <c r="S162" s="351" t="str">
        <f>'[1]SEMAINE 01'!AD154</f>
        <v>REPOS PREVU - 1</v>
      </c>
      <c r="T162" s="351" t="str">
        <f>IF(COUNTIF(S162,"* - 1")=1,IF(R162="ABSENT","Tout va bien","Pb Planif"),IF(R162&lt;&gt;"","Modifier planning Agent",IF(ISTEXT(VLOOKUP($B162,'S1 - Prog'!G$28:G$392,1,FALSE)),"Pb de doublon","")))</f>
        <v>Tout va bien</v>
      </c>
      <c r="U162" s="351" t="str">
        <f>IF(COUNTIF('S1 - Prog'!$H$28:$H$403,'S1 - Agent'!$B162)=1,CONCATENATE(VLOOKUP($B162,'S1 - Prog'!$H$28:$AD$392,5,FALSE)," ",VLOOKUP($B162,'S1 - Prog'!$H$28:$AD$392,6,FALSE)," ",VLOOKUP($B162,'S1 - Prog'!$H$28:$AD$392,7,FALSE)),IF(COUNTIF(V162,"* - 1")=1,"ABSENT",""))</f>
        <v>ABSENT</v>
      </c>
      <c r="V162" s="351" t="str">
        <f>'[1]SEMAINE 01'!AG154</f>
        <v>REPOS PREVU - 1</v>
      </c>
      <c r="W162" s="351" t="str">
        <f>IF(COUNTIF(V162,"* - 1")=1,IF(U162="ABSENT","Tout va bien","Pb Planif"),IF(U162&lt;&gt;"","Modifier planning Agent",IF(ISTEXT(VLOOKUP($B162,'S1 - Prog'!H$28:H$392,1,FALSE)),"Pb de doublon","")))</f>
        <v>Tout va bien</v>
      </c>
    </row>
    <row r="163" spans="1:31" ht="16.5" thickBot="1" x14ac:dyDescent="0.25">
      <c r="A163" s="362" t="s">
        <v>187</v>
      </c>
      <c r="B163" s="350" t="str">
        <f>CONCATENATE('[1]SEMAINE 01'!$C155," - ",'[1]SEMAINE 01'!$D155,"-",'[1]SEMAINE 01'!$E155," - ",'[1]SEMAINE 01'!$B155)</f>
        <v xml:space="preserve"> - - - </v>
      </c>
      <c r="C163" s="351" t="str">
        <f>IF(COUNTIF('S1 - Prog'!$B$28:$B$403,'S1 - Agent'!$B163)=1,CONCATENATE(VLOOKUP($B163,'S1 - Prog'!$B$28:$AD$392,11,FALSE)," ",VLOOKUP($B163,'S1 - Prog'!$B$28:$AD$392,12,FALSE)," ",VLOOKUP($B163,'S1 - Prog'!$B$28:$AD$392,13,FALSE)),IF(COUNTIF(D163,"* - 1")=1,"ABSENT",""))</f>
        <v/>
      </c>
      <c r="D163" s="351">
        <f>'[1]SEMAINE 01'!O155</f>
        <v>0</v>
      </c>
      <c r="E163" s="351" t="str">
        <f>IF(COUNTIF(D163,"* - 1")=1,IF(C163="ABSENT","Tout va bien","Pb Planif"),IF(C163&lt;&gt;"","Modifier planning Agent",IF(ISTEXT(VLOOKUP($B163,'S1 - Prog'!B$28:B$392,1,FALSE)),"Pb de doublon","")))</f>
        <v/>
      </c>
      <c r="F163" s="351" t="str">
        <f>IF(COUNTIF('S1 - Prog'!$C$28:$C$403,'S1 - Agent'!$B163)=1,CONCATENATE(VLOOKUP($B163,'S1 - Prog'!$C$28:$AD$392,10,FALSE)," ",VLOOKUP($B163,'S1 - Prog'!$C$28:$AD$392,11,FALSE)," ",VLOOKUP($B163,'S1 - Prog'!$C$28:$AD$392,12,FALSE)),IF(COUNTIF(G163,"* - 1")=1,"ABSENT",""))</f>
        <v/>
      </c>
      <c r="G163" s="351">
        <f>'[1]SEMAINE 01'!R155</f>
        <v>0</v>
      </c>
      <c r="H163" s="351" t="str">
        <f>IF(COUNTIF(G163,"* - 1")=1,IF(F163="ABSENT","Tout va bien","Pb Planif"),IF(F163&lt;&gt;"","Modifier planning Agent",IF(ISTEXT(VLOOKUP($B163,'S1 - Prog'!C$28:C$392,1,FALSE)),"Pb de doublon","")))</f>
        <v/>
      </c>
      <c r="I163" s="351" t="str">
        <f>IF(COUNTIF('S1 - Prog'!$D$28:$D$403,'S1 - Agent'!$B163)=1,CONCATENATE(VLOOKUP($B163,'S1 - Prog'!$D$28:$AD$392,9,FALSE)," ",VLOOKUP($B163,'S1 - Prog'!$D$28:$AD$392,10,FALSE)," ",VLOOKUP($B163,'S1 - Prog'!$D$28:$AD$392,11,FALSE)),IF(COUNTIF(J163,"* - 1")=1,"ABSENT",""))</f>
        <v/>
      </c>
      <c r="J163" s="351">
        <f>'[1]SEMAINE 01'!U155</f>
        <v>0</v>
      </c>
      <c r="K163" s="351" t="str">
        <f>IF(COUNTIF(J163,"* - 1")=1,IF(I163="ABSENT","Tout va bien","Pb Planif"),IF(I163&lt;&gt;"","Modifier planning Agent",IF(ISTEXT(VLOOKUP($B163,'S1 - Prog'!D$28:D$392,1,FALSE)),"Pb de doublon","")))</f>
        <v/>
      </c>
      <c r="L163" s="351" t="str">
        <f>IF(COUNTIF('S1 - Prog'!$E$28:$E$403,'S1 - Agent'!$B163)=1,CONCATENATE(VLOOKUP($B163,'S1 - Prog'!$E$28:$AD$392,8,FALSE)," ",VLOOKUP($B163,'S1 - Prog'!$E$28:$AD$392,9,FALSE)," ",VLOOKUP($B163,'S1 - Prog'!$E$28:$AD$392,10,FALSE)),IF(COUNTIF(M163,"* - 1")=1,"ABSENT",""))</f>
        <v/>
      </c>
      <c r="M163" s="351">
        <f>'[1]SEMAINE 01'!X155</f>
        <v>0</v>
      </c>
      <c r="N163" s="351" t="str">
        <f>IF(COUNTIF(M163,"* - 1")=1,IF(L163="ABSENT","Tout va bien","Pb Planif"),IF(L163&lt;&gt;"","Modifier planning Agent",IF(ISTEXT(VLOOKUP($B163,'S1 - Prog'!E$28:E$392,1,FALSE)),"Pb de doublon","")))</f>
        <v/>
      </c>
      <c r="O163" s="351" t="str">
        <f>IF(COUNTIF('S1 - Prog'!$F$28:$F$403,'S1 - Agent'!$B163)=1,CONCATENATE(VLOOKUP($B163,'S1 - Prog'!$F$28:$AD$392,7,FALSE)," ",VLOOKUP($B163,'S1 - Prog'!$F$28:$AD$392,8,FALSE)," ",VLOOKUP($B163,'S1 - Prog'!$F$28:$AD$392,9,FALSE)),IF(COUNTIF(P163,"* - 1")=1,"ABSENT",""))</f>
        <v/>
      </c>
      <c r="P163" s="351">
        <f>'[1]SEMAINE 01'!AA155</f>
        <v>0</v>
      </c>
      <c r="Q163" s="351" t="str">
        <f>IF(COUNTIF(P163,"* - 1")=1,IF(O163="ABSENT","Tout va bien","Pb Planif"),IF(O163&lt;&gt;"","Modifier planning Agent",IF(ISTEXT(VLOOKUP($B163,'S1 - Prog'!F$28:F$392,1,FALSE)),"Pb de doublon","")))</f>
        <v/>
      </c>
      <c r="R163" s="351" t="str">
        <f>IF(COUNTIF('S1 - Prog'!$G$28:$G$403,'S1 - Agent'!$B163)=1,CONCATENATE(VLOOKUP($B163,'S1 - Prog'!$G$28:$AD$392,6,FALSE)," ",VLOOKUP($B163,'S1 - Prog'!$G$28:$AD$392,7,FALSE)," ",VLOOKUP($B163,'S1 - Prog'!$G$28:$AD$392,8,FALSE)),IF(COUNTIF(S163,"* - 1")=1,"ABSENT",""))</f>
        <v/>
      </c>
      <c r="S163" s="351">
        <f>'[1]SEMAINE 01'!AD155</f>
        <v>0</v>
      </c>
      <c r="T163" s="351" t="str">
        <f>IF(COUNTIF(S163,"* - 1")=1,IF(R163="ABSENT","Tout va bien","Pb Planif"),IF(R163&lt;&gt;"","Modifier planning Agent",IF(ISTEXT(VLOOKUP($B163,'S1 - Prog'!G$28:G$392,1,FALSE)),"Pb de doublon","")))</f>
        <v/>
      </c>
      <c r="U163" s="351" t="str">
        <f>IF(COUNTIF('S1 - Prog'!$H$28:$H$403,'S1 - Agent'!$B163)=1,CONCATENATE(VLOOKUP($B163,'S1 - Prog'!$H$28:$AD$392,5,FALSE)," ",VLOOKUP($B163,'S1 - Prog'!$H$28:$AD$392,6,FALSE)," ",VLOOKUP($B163,'S1 - Prog'!$H$28:$AD$392,7,FALSE)),IF(COUNTIF(V163,"* - 1")=1,"ABSENT",""))</f>
        <v/>
      </c>
      <c r="V163" s="351">
        <f>'[1]SEMAINE 01'!AG155</f>
        <v>0</v>
      </c>
      <c r="W163" s="351" t="str">
        <f>IF(COUNTIF(V163,"* - 1")=1,IF(U163="ABSENT","Tout va bien","Pb Planif"),IF(U163&lt;&gt;"","Modifier planning Agent",IF(ISTEXT(VLOOKUP($B163,'S1 - Prog'!H$28:H$392,1,FALSE)),"Pb de doublon","")))</f>
        <v/>
      </c>
    </row>
    <row r="164" spans="1:31" ht="16.5" thickBot="1" x14ac:dyDescent="0.25">
      <c r="A164" s="362" t="s">
        <v>187</v>
      </c>
      <c r="B164" s="350" t="str">
        <f>CONCATENATE('[1]SEMAINE 01'!$C156," - ",'[1]SEMAINE 01'!$D156,"-",'[1]SEMAINE 01'!$E156," - ",'[1]SEMAINE 01'!$B156)</f>
        <v xml:space="preserve"> - - - </v>
      </c>
      <c r="C164" s="351" t="str">
        <f>IF(COUNTIF('S1 - Prog'!$B$28:$B$403,'S1 - Agent'!$B164)=1,CONCATENATE(VLOOKUP($B164,'S1 - Prog'!$B$28:$AD$392,11,FALSE)," ",VLOOKUP($B164,'S1 - Prog'!$B$28:$AD$392,12,FALSE)," ",VLOOKUP($B164,'S1 - Prog'!$B$28:$AD$392,13,FALSE)),IF(COUNTIF(D164,"* - 1")=1,"ABSENT",""))</f>
        <v/>
      </c>
      <c r="D164" s="351">
        <f>'[1]SEMAINE 01'!O156</f>
        <v>30</v>
      </c>
      <c r="E164" s="351" t="str">
        <f>IF(COUNTIF(D164,"* - 1")=1,IF(C164="ABSENT","Tout va bien","Pb Planif"),IF(C164&lt;&gt;"","Modifier planning Agent",IF(ISTEXT(VLOOKUP($B164,'S1 - Prog'!B$28:B$392,1,FALSE)),"Pb de doublon","")))</f>
        <v/>
      </c>
      <c r="F164" s="351" t="str">
        <f>IF(COUNTIF('S1 - Prog'!$C$28:$C$403,'S1 - Agent'!$B164)=1,CONCATENATE(VLOOKUP($B164,'S1 - Prog'!$C$28:$AD$392,10,FALSE)," ",VLOOKUP($B164,'S1 - Prog'!$C$28:$AD$392,11,FALSE)," ",VLOOKUP($B164,'S1 - Prog'!$C$28:$AD$392,12,FALSE)),IF(COUNTIF(G164,"* - 1")=1,"ABSENT",""))</f>
        <v/>
      </c>
      <c r="G164" s="351">
        <f>'[1]SEMAINE 01'!R156</f>
        <v>34</v>
      </c>
      <c r="H164" s="351" t="str">
        <f>IF(COUNTIF(G164,"* - 1")=1,IF(F164="ABSENT","Tout va bien","Pb Planif"),IF(F164&lt;&gt;"","Modifier planning Agent",IF(ISTEXT(VLOOKUP($B164,'S1 - Prog'!C$28:C$392,1,FALSE)),"Pb de doublon","")))</f>
        <v/>
      </c>
      <c r="I164" s="351" t="str">
        <f>IF(COUNTIF('S1 - Prog'!$D$28:$D$403,'S1 - Agent'!$B164)=1,CONCATENATE(VLOOKUP($B164,'S1 - Prog'!$D$28:$AD$392,9,FALSE)," ",VLOOKUP($B164,'S1 - Prog'!$D$28:$AD$392,10,FALSE)," ",VLOOKUP($B164,'S1 - Prog'!$D$28:$AD$392,11,FALSE)),IF(COUNTIF(J164,"* - 1")=1,"ABSENT",""))</f>
        <v/>
      </c>
      <c r="J164" s="351">
        <f>'[1]SEMAINE 01'!U156</f>
        <v>38</v>
      </c>
      <c r="K164" s="351" t="str">
        <f>IF(COUNTIF(J164,"* - 1")=1,IF(I164="ABSENT","Tout va bien","Pb Planif"),IF(I164&lt;&gt;"","Modifier planning Agent",IF(ISTEXT(VLOOKUP($B164,'S1 - Prog'!D$28:D$392,1,FALSE)),"Pb de doublon","")))</f>
        <v/>
      </c>
      <c r="L164" s="351" t="str">
        <f>IF(COUNTIF('S1 - Prog'!$E$28:$E$403,'S1 - Agent'!$B164)=1,CONCATENATE(VLOOKUP($B164,'S1 - Prog'!$E$28:$AD$392,8,FALSE)," ",VLOOKUP($B164,'S1 - Prog'!$E$28:$AD$392,9,FALSE)," ",VLOOKUP($B164,'S1 - Prog'!$E$28:$AD$392,10,FALSE)),IF(COUNTIF(M164,"* - 1")=1,"ABSENT",""))</f>
        <v/>
      </c>
      <c r="M164" s="351">
        <f>'[1]SEMAINE 01'!X156</f>
        <v>38</v>
      </c>
      <c r="N164" s="351" t="str">
        <f>IF(COUNTIF(M164,"* - 1")=1,IF(L164="ABSENT","Tout va bien","Pb Planif"),IF(L164&lt;&gt;"","Modifier planning Agent",IF(ISTEXT(VLOOKUP($B164,'S1 - Prog'!E$28:E$392,1,FALSE)),"Pb de doublon","")))</f>
        <v/>
      </c>
      <c r="O164" s="351" t="str">
        <f>IF(COUNTIF('S1 - Prog'!$F$28:$F$403,'S1 - Agent'!$B164)=1,CONCATENATE(VLOOKUP($B164,'S1 - Prog'!$F$28:$AD$392,7,FALSE)," ",VLOOKUP($B164,'S1 - Prog'!$F$28:$AD$392,8,FALSE)," ",VLOOKUP($B164,'S1 - Prog'!$F$28:$AD$392,9,FALSE)),IF(COUNTIF(P164,"* - 1")=1,"ABSENT",""))</f>
        <v/>
      </c>
      <c r="P164" s="351">
        <f>'[1]SEMAINE 01'!AA156</f>
        <v>38</v>
      </c>
      <c r="Q164" s="351" t="str">
        <f>IF(COUNTIF(P164,"* - 1")=1,IF(O164="ABSENT","Tout va bien","Pb Planif"),IF(O164&lt;&gt;"","Modifier planning Agent",IF(ISTEXT(VLOOKUP($B164,'S1 - Prog'!F$28:F$392,1,FALSE)),"Pb de doublon","")))</f>
        <v/>
      </c>
      <c r="R164" s="351" t="str">
        <f>IF(COUNTIF('S1 - Prog'!$G$28:$G$403,'S1 - Agent'!$B164)=1,CONCATENATE(VLOOKUP($B164,'S1 - Prog'!$G$28:$AD$392,6,FALSE)," ",VLOOKUP($B164,'S1 - Prog'!$G$28:$AD$392,7,FALSE)," ",VLOOKUP($B164,'S1 - Prog'!$G$28:$AD$392,8,FALSE)),IF(COUNTIF(S164,"* - 1")=1,"ABSENT",""))</f>
        <v/>
      </c>
      <c r="S164" s="351">
        <f>'[1]SEMAINE 01'!AD156</f>
        <v>0</v>
      </c>
      <c r="T164" s="351" t="str">
        <f>IF(COUNTIF(S164,"* - 1")=1,IF(R164="ABSENT","Tout va bien","Pb Planif"),IF(R164&lt;&gt;"","Modifier planning Agent",IF(ISTEXT(VLOOKUP($B164,'S1 - Prog'!G$28:G$392,1,FALSE)),"Pb de doublon","")))</f>
        <v/>
      </c>
      <c r="U164" s="351" t="str">
        <f>IF(COUNTIF('S1 - Prog'!$H$28:$H$403,'S1 - Agent'!$B164)=1,CONCATENATE(VLOOKUP($B164,'S1 - Prog'!$H$28:$AD$392,5,FALSE)," ",VLOOKUP($B164,'S1 - Prog'!$H$28:$AD$392,6,FALSE)," ",VLOOKUP($B164,'S1 - Prog'!$H$28:$AD$392,7,FALSE)),IF(COUNTIF(V164,"* - 1")=1,"ABSENT",""))</f>
        <v/>
      </c>
      <c r="V164" s="351">
        <f>'[1]SEMAINE 01'!AG156</f>
        <v>0</v>
      </c>
      <c r="W164" s="351" t="str">
        <f>IF(COUNTIF(V164,"* - 1")=1,IF(U164="ABSENT","Tout va bien","Pb Planif"),IF(U164&lt;&gt;"","Modifier planning Agent",IF(ISTEXT(VLOOKUP($B164,'S1 - Prog'!H$28:H$392,1,FALSE)),"Pb de doublon","")))</f>
        <v/>
      </c>
    </row>
    <row r="165" spans="1:31" ht="16.5" thickBot="1" x14ac:dyDescent="0.25">
      <c r="A165" s="362" t="s">
        <v>187</v>
      </c>
      <c r="B165" s="350" t="str">
        <f>CONCATENATE('[1]SEMAINE 01'!$C157," - ",'[1]SEMAINE 01'!$D157,"-",'[1]SEMAINE 01'!$E157," - ",'[1]SEMAINE 01'!$B157)</f>
        <v xml:space="preserve"> - - - </v>
      </c>
      <c r="C165" s="351" t="str">
        <f>IF(COUNTIF('S1 - Prog'!$B$28:$B$403,'S1 - Agent'!$B165)=1,CONCATENATE(VLOOKUP($B165,'S1 - Prog'!$B$28:$AD$392,11,FALSE)," ",VLOOKUP($B165,'S1 - Prog'!$B$28:$AD$392,12,FALSE)," ",VLOOKUP($B165,'S1 - Prog'!$B$28:$AD$392,13,FALSE)),IF(COUNTIF(D165,"* - 1")=1,"ABSENT",""))</f>
        <v/>
      </c>
      <c r="D165" s="351">
        <f>'[1]SEMAINE 01'!O157</f>
        <v>0</v>
      </c>
      <c r="E165" s="351" t="str">
        <f>IF(COUNTIF(D165,"* - 1")=1,IF(C165="ABSENT","Tout va bien","Pb Planif"),IF(C165&lt;&gt;"","Modifier planning Agent",IF(ISTEXT(VLOOKUP($B165,'S1 - Prog'!B$28:B$392,1,FALSE)),"Pb de doublon","")))</f>
        <v/>
      </c>
      <c r="F165" s="351" t="str">
        <f>IF(COUNTIF('S1 - Prog'!$C$28:$C$403,'S1 - Agent'!$B165)=1,CONCATENATE(VLOOKUP($B165,'S1 - Prog'!$C$28:$AD$392,10,FALSE)," ",VLOOKUP($B165,'S1 - Prog'!$C$28:$AD$392,11,FALSE)," ",VLOOKUP($B165,'S1 - Prog'!$C$28:$AD$392,12,FALSE)),IF(COUNTIF(G165,"* - 1")=1,"ABSENT",""))</f>
        <v/>
      </c>
      <c r="G165" s="351">
        <f>'[1]SEMAINE 01'!R157</f>
        <v>0</v>
      </c>
      <c r="H165" s="351" t="str">
        <f>IF(COUNTIF(G165,"* - 1")=1,IF(F165="ABSENT","Tout va bien","Pb Planif"),IF(F165&lt;&gt;"","Modifier planning Agent",IF(ISTEXT(VLOOKUP($B165,'S1 - Prog'!C$28:C$392,1,FALSE)),"Pb de doublon","")))</f>
        <v/>
      </c>
      <c r="I165" s="351" t="str">
        <f>IF(COUNTIF('S1 - Prog'!$D$28:$D$403,'S1 - Agent'!$B165)=1,CONCATENATE(VLOOKUP($B165,'S1 - Prog'!$D$28:$AD$392,9,FALSE)," ",VLOOKUP($B165,'S1 - Prog'!$D$28:$AD$392,10,FALSE)," ",VLOOKUP($B165,'S1 - Prog'!$D$28:$AD$392,11,FALSE)),IF(COUNTIF(J165,"* - 1")=1,"ABSENT",""))</f>
        <v/>
      </c>
      <c r="J165" s="351">
        <f>'[1]SEMAINE 01'!U157</f>
        <v>0</v>
      </c>
      <c r="K165" s="351" t="str">
        <f>IF(COUNTIF(J165,"* - 1")=1,IF(I165="ABSENT","Tout va bien","Pb Planif"),IF(I165&lt;&gt;"","Modifier planning Agent",IF(ISTEXT(VLOOKUP($B165,'S1 - Prog'!D$28:D$392,1,FALSE)),"Pb de doublon","")))</f>
        <v/>
      </c>
      <c r="L165" s="351" t="str">
        <f>IF(COUNTIF('S1 - Prog'!$E$28:$E$403,'S1 - Agent'!$B165)=1,CONCATENATE(VLOOKUP($B165,'S1 - Prog'!$E$28:$AD$392,8,FALSE)," ",VLOOKUP($B165,'S1 - Prog'!$E$28:$AD$392,9,FALSE)," ",VLOOKUP($B165,'S1 - Prog'!$E$28:$AD$392,10,FALSE)),IF(COUNTIF(M165,"* - 1")=1,"ABSENT",""))</f>
        <v/>
      </c>
      <c r="M165" s="351">
        <f>'[1]SEMAINE 01'!X157</f>
        <v>0</v>
      </c>
      <c r="N165" s="351" t="str">
        <f>IF(COUNTIF(M165,"* - 1")=1,IF(L165="ABSENT","Tout va bien","Pb Planif"),IF(L165&lt;&gt;"","Modifier planning Agent",IF(ISTEXT(VLOOKUP($B165,'S1 - Prog'!E$28:E$392,1,FALSE)),"Pb de doublon","")))</f>
        <v/>
      </c>
      <c r="O165" s="351" t="str">
        <f>IF(COUNTIF('S1 - Prog'!$F$28:$F$403,'S1 - Agent'!$B165)=1,CONCATENATE(VLOOKUP($B165,'S1 - Prog'!$F$28:$AD$392,7,FALSE)," ",VLOOKUP($B165,'S1 - Prog'!$F$28:$AD$392,8,FALSE)," ",VLOOKUP($B165,'S1 - Prog'!$F$28:$AD$392,9,FALSE)),IF(COUNTIF(P165,"* - 1")=1,"ABSENT",""))</f>
        <v/>
      </c>
      <c r="P165" s="351">
        <f>'[1]SEMAINE 01'!AA157</f>
        <v>0</v>
      </c>
      <c r="Q165" s="351" t="str">
        <f>IF(COUNTIF(P165,"* - 1")=1,IF(O165="ABSENT","Tout va bien","Pb Planif"),IF(O165&lt;&gt;"","Modifier planning Agent",IF(ISTEXT(VLOOKUP($B165,'S1 - Prog'!F$28:F$392,1,FALSE)),"Pb de doublon","")))</f>
        <v/>
      </c>
      <c r="R165" s="351" t="str">
        <f>IF(COUNTIF('S1 - Prog'!$G$28:$G$403,'S1 - Agent'!$B165)=1,CONCATENATE(VLOOKUP($B165,'S1 - Prog'!$G$28:$AD$392,6,FALSE)," ",VLOOKUP($B165,'S1 - Prog'!$G$28:$AD$392,7,FALSE)," ",VLOOKUP($B165,'S1 - Prog'!$G$28:$AD$392,8,FALSE)),IF(COUNTIF(S165,"* - 1")=1,"ABSENT",""))</f>
        <v/>
      </c>
      <c r="S165" s="351">
        <f>'[1]SEMAINE 01'!AD157</f>
        <v>0</v>
      </c>
      <c r="T165" s="351" t="str">
        <f>IF(COUNTIF(S165,"* - 1")=1,IF(R165="ABSENT","Tout va bien","Pb Planif"),IF(R165&lt;&gt;"","Modifier planning Agent",IF(ISTEXT(VLOOKUP($B165,'S1 - Prog'!G$28:G$392,1,FALSE)),"Pb de doublon","")))</f>
        <v/>
      </c>
      <c r="U165" s="351" t="str">
        <f>IF(COUNTIF('S1 - Prog'!$H$28:$H$403,'S1 - Agent'!$B165)=1,CONCATENATE(VLOOKUP($B165,'S1 - Prog'!$H$28:$AD$392,5,FALSE)," ",VLOOKUP($B165,'S1 - Prog'!$H$28:$AD$392,6,FALSE)," ",VLOOKUP($B165,'S1 - Prog'!$H$28:$AD$392,7,FALSE)),IF(COUNTIF(V165,"* - 1")=1,"ABSENT",""))</f>
        <v/>
      </c>
      <c r="V165" s="351">
        <f>'[1]SEMAINE 01'!AG157</f>
        <v>0</v>
      </c>
      <c r="W165" s="351" t="str">
        <f>IF(COUNTIF(V165,"* - 1")=1,IF(U165="ABSENT","Tout va bien","Pb Planif"),IF(U165&lt;&gt;"","Modifier planning Agent",IF(ISTEXT(VLOOKUP($B165,'S1 - Prog'!H$28:H$392,1,FALSE)),"Pb de doublon","")))</f>
        <v/>
      </c>
    </row>
    <row r="166" spans="1:31" ht="16.5" thickBot="1" x14ac:dyDescent="0.25">
      <c r="A166" s="362" t="s">
        <v>187</v>
      </c>
      <c r="B166" s="350" t="str">
        <f>CONCATENATE('[1]SEMAINE 01'!$C158," - ",'[1]SEMAINE 01'!$D158,"-",'[1]SEMAINE 01'!$E158," - ",'[1]SEMAINE 01'!$B158)</f>
        <v xml:space="preserve"> - - - </v>
      </c>
      <c r="C166" s="351" t="str">
        <f>IF(COUNTIF('S1 - Prog'!$B$28:$B$403,'S1 - Agent'!$B166)=1,CONCATENATE(VLOOKUP($B166,'S1 - Prog'!$B$28:$AD$392,11,FALSE)," ",VLOOKUP($B166,'S1 - Prog'!$B$28:$AD$392,12,FALSE)," ",VLOOKUP($B166,'S1 - Prog'!$B$28:$AD$392,13,FALSE)),IF(COUNTIF(D166,"* - 1")=1,"ABSENT",""))</f>
        <v/>
      </c>
      <c r="D166" s="351">
        <f>'[1]SEMAINE 01'!O158</f>
        <v>0</v>
      </c>
      <c r="E166" s="351" t="str">
        <f>IF(COUNTIF(D166,"* - 1")=1,IF(C166="ABSENT","Tout va bien","Pb Planif"),IF(C166&lt;&gt;"","Modifier planning Agent",IF(ISTEXT(VLOOKUP($B166,'S1 - Prog'!B$28:B$392,1,FALSE)),"Pb de doublon","")))</f>
        <v/>
      </c>
      <c r="F166" s="351" t="str">
        <f>IF(COUNTIF('S1 - Prog'!$C$28:$C$403,'S1 - Agent'!$B166)=1,CONCATENATE(VLOOKUP($B166,'S1 - Prog'!$C$28:$AD$392,10,FALSE)," ",VLOOKUP($B166,'S1 - Prog'!$C$28:$AD$392,11,FALSE)," ",VLOOKUP($B166,'S1 - Prog'!$C$28:$AD$392,12,FALSE)),IF(COUNTIF(G166,"* - 1")=1,"ABSENT",""))</f>
        <v/>
      </c>
      <c r="G166" s="351">
        <f>'[1]SEMAINE 01'!R158</f>
        <v>0</v>
      </c>
      <c r="H166" s="351" t="str">
        <f>IF(COUNTIF(G166,"* - 1")=1,IF(F166="ABSENT","Tout va bien","Pb Planif"),IF(F166&lt;&gt;"","Modifier planning Agent",IF(ISTEXT(VLOOKUP($B166,'S1 - Prog'!C$28:C$392,1,FALSE)),"Pb de doublon","")))</f>
        <v/>
      </c>
      <c r="I166" s="351" t="str">
        <f>IF(COUNTIF('S1 - Prog'!$D$28:$D$403,'S1 - Agent'!$B166)=1,CONCATENATE(VLOOKUP($B166,'S1 - Prog'!$D$28:$AD$392,9,FALSE)," ",VLOOKUP($B166,'S1 - Prog'!$D$28:$AD$392,10,FALSE)," ",VLOOKUP($B166,'S1 - Prog'!$D$28:$AD$392,11,FALSE)),IF(COUNTIF(J166,"* - 1")=1,"ABSENT",""))</f>
        <v/>
      </c>
      <c r="J166" s="351">
        <f>'[1]SEMAINE 01'!U158</f>
        <v>0</v>
      </c>
      <c r="K166" s="351" t="str">
        <f>IF(COUNTIF(J166,"* - 1")=1,IF(I166="ABSENT","Tout va bien","Pb Planif"),IF(I166&lt;&gt;"","Modifier planning Agent",IF(ISTEXT(VLOOKUP($B166,'S1 - Prog'!D$28:D$392,1,FALSE)),"Pb de doublon","")))</f>
        <v/>
      </c>
      <c r="L166" s="351" t="str">
        <f>IF(COUNTIF('S1 - Prog'!$E$28:$E$403,'S1 - Agent'!$B166)=1,CONCATENATE(VLOOKUP($B166,'S1 - Prog'!$E$28:$AD$392,8,FALSE)," ",VLOOKUP($B166,'S1 - Prog'!$E$28:$AD$392,9,FALSE)," ",VLOOKUP($B166,'S1 - Prog'!$E$28:$AD$392,10,FALSE)),IF(COUNTIF(M166,"* - 1")=1,"ABSENT",""))</f>
        <v/>
      </c>
      <c r="M166" s="351">
        <f>'[1]SEMAINE 01'!X158</f>
        <v>0</v>
      </c>
      <c r="N166" s="351" t="str">
        <f>IF(COUNTIF(M166,"* - 1")=1,IF(L166="ABSENT","Tout va bien","Pb Planif"),IF(L166&lt;&gt;"","Modifier planning Agent",IF(ISTEXT(VLOOKUP($B166,'S1 - Prog'!E$28:E$392,1,FALSE)),"Pb de doublon","")))</f>
        <v/>
      </c>
      <c r="O166" s="351" t="str">
        <f>IF(COUNTIF('S1 - Prog'!$F$28:$F$403,'S1 - Agent'!$B166)=1,CONCATENATE(VLOOKUP($B166,'S1 - Prog'!$F$28:$AD$392,7,FALSE)," ",VLOOKUP($B166,'S1 - Prog'!$F$28:$AD$392,8,FALSE)," ",VLOOKUP($B166,'S1 - Prog'!$F$28:$AD$392,9,FALSE)),IF(COUNTIF(P166,"* - 1")=1,"ABSENT",""))</f>
        <v/>
      </c>
      <c r="P166" s="351">
        <f>'[1]SEMAINE 01'!AA158</f>
        <v>0</v>
      </c>
      <c r="Q166" s="351" t="str">
        <f>IF(COUNTIF(P166,"* - 1")=1,IF(O166="ABSENT","Tout va bien","Pb Planif"),IF(O166&lt;&gt;"","Modifier planning Agent",IF(ISTEXT(VLOOKUP($B166,'S1 - Prog'!F$28:F$392,1,FALSE)),"Pb de doublon","")))</f>
        <v/>
      </c>
      <c r="R166" s="351" t="str">
        <f>IF(COUNTIF('S1 - Prog'!$G$28:$G$403,'S1 - Agent'!$B166)=1,CONCATENATE(VLOOKUP($B166,'S1 - Prog'!$G$28:$AD$392,6,FALSE)," ",VLOOKUP($B166,'S1 - Prog'!$G$28:$AD$392,7,FALSE)," ",VLOOKUP($B166,'S1 - Prog'!$G$28:$AD$392,8,FALSE)),IF(COUNTIF(S166,"* - 1")=1,"ABSENT",""))</f>
        <v/>
      </c>
      <c r="S166" s="351">
        <f>'[1]SEMAINE 01'!AD158</f>
        <v>0</v>
      </c>
      <c r="T166" s="351" t="str">
        <f>IF(COUNTIF(S166,"* - 1")=1,IF(R166="ABSENT","Tout va bien","Pb Planif"),IF(R166&lt;&gt;"","Modifier planning Agent",IF(ISTEXT(VLOOKUP($B166,'S1 - Prog'!G$28:G$392,1,FALSE)),"Pb de doublon","")))</f>
        <v/>
      </c>
      <c r="U166" s="351" t="str">
        <f>IF(COUNTIF('S1 - Prog'!$H$28:$H$403,'S1 - Agent'!$B166)=1,CONCATENATE(VLOOKUP($B166,'S1 - Prog'!$H$28:$AD$392,5,FALSE)," ",VLOOKUP($B166,'S1 - Prog'!$H$28:$AD$392,6,FALSE)," ",VLOOKUP($B166,'S1 - Prog'!$H$28:$AD$392,7,FALSE)),IF(COUNTIF(V166,"* - 1")=1,"ABSENT",""))</f>
        <v/>
      </c>
      <c r="V166" s="351">
        <f>'[1]SEMAINE 01'!AG158</f>
        <v>0</v>
      </c>
      <c r="W166" s="351" t="str">
        <f>IF(COUNTIF(V166,"* - 1")=1,IF(U166="ABSENT","Tout va bien","Pb Planif"),IF(U166&lt;&gt;"","Modifier planning Agent",IF(ISTEXT(VLOOKUP($B166,'S1 - Prog'!H$28:H$392,1,FALSE)),"Pb de doublon","")))</f>
        <v/>
      </c>
    </row>
    <row r="167" spans="1:31" ht="16.5" thickBot="1" x14ac:dyDescent="0.25">
      <c r="A167" s="362" t="s">
        <v>187</v>
      </c>
      <c r="B167" s="350" t="str">
        <f>CONCATENATE('[1]SEMAINE 01'!$C159," - ",'[1]SEMAINE 01'!$D159,"-",'[1]SEMAINE 01'!$E159," - ",'[1]SEMAINE 01'!$B159)</f>
        <v xml:space="preserve"> - - - </v>
      </c>
      <c r="C167" s="351" t="str">
        <f>IF(COUNTIF('S1 - Prog'!$B$28:$B$403,'S1 - Agent'!$B167)=1,CONCATENATE(VLOOKUP($B167,'S1 - Prog'!$B$28:$AD$392,11,FALSE)," ",VLOOKUP($B167,'S1 - Prog'!$B$28:$AD$392,12,FALSE)," ",VLOOKUP($B167,'S1 - Prog'!$B$28:$AD$392,13,FALSE)),IF(COUNTIF(D167,"* - 1")=1,"ABSENT",""))</f>
        <v/>
      </c>
      <c r="D167" s="351">
        <f>'[1]SEMAINE 01'!O159</f>
        <v>0</v>
      </c>
      <c r="E167" s="351" t="str">
        <f>IF(COUNTIF(D167,"* - 1")=1,IF(C167="ABSENT","Tout va bien","Pb Planif"),IF(C167&lt;&gt;"","Modifier planning Agent",IF(ISTEXT(VLOOKUP($B167,'S1 - Prog'!B$28:B$392,1,FALSE)),"Pb de doublon","")))</f>
        <v/>
      </c>
      <c r="F167" s="351" t="str">
        <f>IF(COUNTIF('S1 - Prog'!$C$28:$C$403,'S1 - Agent'!$B167)=1,CONCATENATE(VLOOKUP($B167,'S1 - Prog'!$C$28:$AD$392,10,FALSE)," ",VLOOKUP($B167,'S1 - Prog'!$C$28:$AD$392,11,FALSE)," ",VLOOKUP($B167,'S1 - Prog'!$C$28:$AD$392,12,FALSE)),IF(COUNTIF(G167,"* - 1")=1,"ABSENT",""))</f>
        <v/>
      </c>
      <c r="G167" s="351">
        <f>'[1]SEMAINE 01'!R159</f>
        <v>0</v>
      </c>
      <c r="H167" s="351" t="str">
        <f>IF(COUNTIF(G167,"* - 1")=1,IF(F167="ABSENT","Tout va bien","Pb Planif"),IF(F167&lt;&gt;"","Modifier planning Agent",IF(ISTEXT(VLOOKUP($B167,'S1 - Prog'!C$28:C$392,1,FALSE)),"Pb de doublon","")))</f>
        <v/>
      </c>
      <c r="I167" s="351" t="str">
        <f>IF(COUNTIF('S1 - Prog'!$D$28:$D$403,'S1 - Agent'!$B167)=1,CONCATENATE(VLOOKUP($B167,'S1 - Prog'!$D$28:$AD$392,9,FALSE)," ",VLOOKUP($B167,'S1 - Prog'!$D$28:$AD$392,10,FALSE)," ",VLOOKUP($B167,'S1 - Prog'!$D$28:$AD$392,11,FALSE)),IF(COUNTIF(J167,"* - 1")=1,"ABSENT",""))</f>
        <v/>
      </c>
      <c r="J167" s="351">
        <f>'[1]SEMAINE 01'!U159</f>
        <v>0</v>
      </c>
      <c r="K167" s="351" t="str">
        <f>IF(COUNTIF(J167,"* - 1")=1,IF(I167="ABSENT","Tout va bien","Pb Planif"),IF(I167&lt;&gt;"","Modifier planning Agent",IF(ISTEXT(VLOOKUP($B167,'S1 - Prog'!D$28:D$392,1,FALSE)),"Pb de doublon","")))</f>
        <v/>
      </c>
      <c r="L167" s="351" t="str">
        <f>IF(COUNTIF('S1 - Prog'!$E$28:$E$403,'S1 - Agent'!$B167)=1,CONCATENATE(VLOOKUP($B167,'S1 - Prog'!$E$28:$AD$392,8,FALSE)," ",VLOOKUP($B167,'S1 - Prog'!$E$28:$AD$392,9,FALSE)," ",VLOOKUP($B167,'S1 - Prog'!$E$28:$AD$392,10,FALSE)),IF(COUNTIF(M167,"* - 1")=1,"ABSENT",""))</f>
        <v/>
      </c>
      <c r="M167" s="351">
        <f>'[1]SEMAINE 01'!X159</f>
        <v>0</v>
      </c>
      <c r="N167" s="351" t="str">
        <f>IF(COUNTIF(M167,"* - 1")=1,IF(L167="ABSENT","Tout va bien","Pb Planif"),IF(L167&lt;&gt;"","Modifier planning Agent",IF(ISTEXT(VLOOKUP($B167,'S1 - Prog'!E$28:E$392,1,FALSE)),"Pb de doublon","")))</f>
        <v/>
      </c>
      <c r="O167" s="351" t="str">
        <f>IF(COUNTIF('S1 - Prog'!$F$28:$F$403,'S1 - Agent'!$B167)=1,CONCATENATE(VLOOKUP($B167,'S1 - Prog'!$F$28:$AD$392,7,FALSE)," ",VLOOKUP($B167,'S1 - Prog'!$F$28:$AD$392,8,FALSE)," ",VLOOKUP($B167,'S1 - Prog'!$F$28:$AD$392,9,FALSE)),IF(COUNTIF(P167,"* - 1")=1,"ABSENT",""))</f>
        <v/>
      </c>
      <c r="P167" s="351">
        <f>'[1]SEMAINE 01'!AA159</f>
        <v>0</v>
      </c>
      <c r="Q167" s="351" t="str">
        <f>IF(COUNTIF(P167,"* - 1")=1,IF(O167="ABSENT","Tout va bien","Pb Planif"),IF(O167&lt;&gt;"","Modifier planning Agent",IF(ISTEXT(VLOOKUP($B167,'S1 - Prog'!F$28:F$392,1,FALSE)),"Pb de doublon","")))</f>
        <v/>
      </c>
      <c r="R167" s="351" t="str">
        <f>IF(COUNTIF('S1 - Prog'!$G$28:$G$403,'S1 - Agent'!$B167)=1,CONCATENATE(VLOOKUP($B167,'S1 - Prog'!$G$28:$AD$392,6,FALSE)," ",VLOOKUP($B167,'S1 - Prog'!$G$28:$AD$392,7,FALSE)," ",VLOOKUP($B167,'S1 - Prog'!$G$28:$AD$392,8,FALSE)),IF(COUNTIF(S167,"* - 1")=1,"ABSENT",""))</f>
        <v/>
      </c>
      <c r="S167" s="351">
        <f>'[1]SEMAINE 01'!AD159</f>
        <v>0</v>
      </c>
      <c r="T167" s="351" t="str">
        <f>IF(COUNTIF(S167,"* - 1")=1,IF(R167="ABSENT","Tout va bien","Pb Planif"),IF(R167&lt;&gt;"","Modifier planning Agent",IF(ISTEXT(VLOOKUP($B167,'S1 - Prog'!G$28:G$392,1,FALSE)),"Pb de doublon","")))</f>
        <v/>
      </c>
      <c r="U167" s="351" t="str">
        <f>IF(COUNTIF('S1 - Prog'!$H$28:$H$403,'S1 - Agent'!$B167)=1,CONCATENATE(VLOOKUP($B167,'S1 - Prog'!$H$28:$AD$392,5,FALSE)," ",VLOOKUP($B167,'S1 - Prog'!$H$28:$AD$392,6,FALSE)," ",VLOOKUP($B167,'S1 - Prog'!$H$28:$AD$392,7,FALSE)),IF(COUNTIF(V167,"* - 1")=1,"ABSENT",""))</f>
        <v/>
      </c>
      <c r="V167" s="351">
        <f>'[1]SEMAINE 01'!AG159</f>
        <v>0</v>
      </c>
      <c r="W167" s="351" t="str">
        <f>IF(COUNTIF(V167,"* - 1")=1,IF(U167="ABSENT","Tout va bien","Pb Planif"),IF(U167&lt;&gt;"","Modifier planning Agent",IF(ISTEXT(VLOOKUP($B167,'S1 - Prog'!H$28:H$392,1,FALSE)),"Pb de doublon","")))</f>
        <v/>
      </c>
    </row>
    <row r="168" spans="1:31" ht="16.5" thickBot="1" x14ac:dyDescent="0.25">
      <c r="A168" s="362" t="s">
        <v>187</v>
      </c>
      <c r="B168" s="350" t="str">
        <f>CONCATENATE('[1]SEMAINE 01'!$C160," - ",'[1]SEMAINE 01'!$D160,"-",'[1]SEMAINE 01'!$E160," - ",'[1]SEMAINE 01'!$B160)</f>
        <v xml:space="preserve"> - - - </v>
      </c>
      <c r="C168" s="351" t="str">
        <f>IF(COUNTIF('S1 - Prog'!$B$28:$B$403,'S1 - Agent'!$B168)=1,CONCATENATE(VLOOKUP($B168,'S1 - Prog'!$B$28:$AD$392,11,FALSE)," ",VLOOKUP($B168,'S1 - Prog'!$B$28:$AD$392,12,FALSE)," ",VLOOKUP($B168,'S1 - Prog'!$B$28:$AD$392,13,FALSE)),IF(COUNTIF(D168,"* - 1")=1,"ABSENT",""))</f>
        <v/>
      </c>
      <c r="D168" s="351">
        <f>'[1]SEMAINE 01'!O160</f>
        <v>0</v>
      </c>
      <c r="E168" s="351" t="str">
        <f>IF(COUNTIF(D168,"* - 1")=1,IF(C168="ABSENT","Tout va bien","Pb Planif"),IF(C168&lt;&gt;"","Modifier planning Agent",IF(ISTEXT(VLOOKUP($B168,'S1 - Prog'!B$28:B$392,1,FALSE)),"Pb de doublon","")))</f>
        <v/>
      </c>
      <c r="F168" s="351" t="str">
        <f>IF(COUNTIF('S1 - Prog'!$C$28:$C$403,'S1 - Agent'!$B168)=1,CONCATENATE(VLOOKUP($B168,'S1 - Prog'!$C$28:$AD$392,10,FALSE)," ",VLOOKUP($B168,'S1 - Prog'!$C$28:$AD$392,11,FALSE)," ",VLOOKUP($B168,'S1 - Prog'!$C$28:$AD$392,12,FALSE)),IF(COUNTIF(G168,"* - 1")=1,"ABSENT",""))</f>
        <v/>
      </c>
      <c r="G168" s="351">
        <f>'[1]SEMAINE 01'!R160</f>
        <v>0</v>
      </c>
      <c r="H168" s="351" t="str">
        <f>IF(COUNTIF(G168,"* - 1")=1,IF(F168="ABSENT","Tout va bien","Pb Planif"),IF(F168&lt;&gt;"","Modifier planning Agent",IF(ISTEXT(VLOOKUP($B168,'S1 - Prog'!C$28:C$392,1,FALSE)),"Pb de doublon","")))</f>
        <v/>
      </c>
      <c r="I168" s="351" t="str">
        <f>IF(COUNTIF('S1 - Prog'!$D$28:$D$403,'S1 - Agent'!$B168)=1,CONCATENATE(VLOOKUP($B168,'S1 - Prog'!$D$28:$AD$392,9,FALSE)," ",VLOOKUP($B168,'S1 - Prog'!$D$28:$AD$392,10,FALSE)," ",VLOOKUP($B168,'S1 - Prog'!$D$28:$AD$392,11,FALSE)),IF(COUNTIF(J168,"* - 1")=1,"ABSENT",""))</f>
        <v/>
      </c>
      <c r="J168" s="351">
        <f>'[1]SEMAINE 01'!U160</f>
        <v>0</v>
      </c>
      <c r="K168" s="351" t="str">
        <f>IF(COUNTIF(J168,"* - 1")=1,IF(I168="ABSENT","Tout va bien","Pb Planif"),IF(I168&lt;&gt;"","Modifier planning Agent",IF(ISTEXT(VLOOKUP($B168,'S1 - Prog'!D$28:D$392,1,FALSE)),"Pb de doublon","")))</f>
        <v/>
      </c>
      <c r="L168" s="351" t="str">
        <f>IF(COUNTIF('S1 - Prog'!$E$28:$E$403,'S1 - Agent'!$B168)=1,CONCATENATE(VLOOKUP($B168,'S1 - Prog'!$E$28:$AD$392,8,FALSE)," ",VLOOKUP($B168,'S1 - Prog'!$E$28:$AD$392,9,FALSE)," ",VLOOKUP($B168,'S1 - Prog'!$E$28:$AD$392,10,FALSE)),IF(COUNTIF(M168,"* - 1")=1,"ABSENT",""))</f>
        <v/>
      </c>
      <c r="M168" s="351">
        <f>'[1]SEMAINE 01'!X160</f>
        <v>0</v>
      </c>
      <c r="N168" s="351" t="str">
        <f>IF(COUNTIF(M168,"* - 1")=1,IF(L168="ABSENT","Tout va bien","Pb Planif"),IF(L168&lt;&gt;"","Modifier planning Agent",IF(ISTEXT(VLOOKUP($B168,'S1 - Prog'!E$28:E$392,1,FALSE)),"Pb de doublon","")))</f>
        <v/>
      </c>
      <c r="O168" s="351" t="str">
        <f>IF(COUNTIF('S1 - Prog'!$F$28:$F$403,'S1 - Agent'!$B168)=1,CONCATENATE(VLOOKUP($B168,'S1 - Prog'!$F$28:$AD$392,7,FALSE)," ",VLOOKUP($B168,'S1 - Prog'!$F$28:$AD$392,8,FALSE)," ",VLOOKUP($B168,'S1 - Prog'!$F$28:$AD$392,9,FALSE)),IF(COUNTIF(P168,"* - 1")=1,"ABSENT",""))</f>
        <v/>
      </c>
      <c r="P168" s="351">
        <f>'[1]SEMAINE 01'!AA160</f>
        <v>0</v>
      </c>
      <c r="Q168" s="351" t="str">
        <f>IF(COUNTIF(P168,"* - 1")=1,IF(O168="ABSENT","Tout va bien","Pb Planif"),IF(O168&lt;&gt;"","Modifier planning Agent",IF(ISTEXT(VLOOKUP($B168,'S1 - Prog'!F$28:F$392,1,FALSE)),"Pb de doublon","")))</f>
        <v/>
      </c>
      <c r="R168" s="351" t="str">
        <f>IF(COUNTIF('S1 - Prog'!$G$28:$G$403,'S1 - Agent'!$B168)=1,CONCATENATE(VLOOKUP($B168,'S1 - Prog'!$G$28:$AD$392,6,FALSE)," ",VLOOKUP($B168,'S1 - Prog'!$G$28:$AD$392,7,FALSE)," ",VLOOKUP($B168,'S1 - Prog'!$G$28:$AD$392,8,FALSE)),IF(COUNTIF(S168,"* - 1")=1,"ABSENT",""))</f>
        <v/>
      </c>
      <c r="S168" s="351">
        <f>'[1]SEMAINE 01'!AD160</f>
        <v>0</v>
      </c>
      <c r="T168" s="351" t="str">
        <f>IF(COUNTIF(S168,"* - 1")=1,IF(R168="ABSENT","Tout va bien","Pb Planif"),IF(R168&lt;&gt;"","Modifier planning Agent",IF(ISTEXT(VLOOKUP($B168,'S1 - Prog'!G$28:G$392,1,FALSE)),"Pb de doublon","")))</f>
        <v/>
      </c>
      <c r="U168" s="351" t="str">
        <f>IF(COUNTIF('S1 - Prog'!$H$28:$H$403,'S1 - Agent'!$B168)=1,CONCATENATE(VLOOKUP($B168,'S1 - Prog'!$H$28:$AD$392,5,FALSE)," ",VLOOKUP($B168,'S1 - Prog'!$H$28:$AD$392,6,FALSE)," ",VLOOKUP($B168,'S1 - Prog'!$H$28:$AD$392,7,FALSE)),IF(COUNTIF(V168,"* - 1")=1,"ABSENT",""))</f>
        <v/>
      </c>
      <c r="V168" s="351">
        <f>'[1]SEMAINE 01'!AG160</f>
        <v>0</v>
      </c>
      <c r="W168" s="351" t="str">
        <f>IF(COUNTIF(V168,"* - 1")=1,IF(U168="ABSENT","Tout va bien","Pb Planif"),IF(U168&lt;&gt;"","Modifier planning Agent",IF(ISTEXT(VLOOKUP($B168,'S1 - Prog'!H$28:H$392,1,FALSE)),"Pb de doublon","")))</f>
        <v/>
      </c>
    </row>
    <row r="169" spans="1:31" ht="16.5" thickBot="1" x14ac:dyDescent="0.25">
      <c r="A169" s="362" t="s">
        <v>187</v>
      </c>
      <c r="B169" s="350" t="str">
        <f>CONCATENATE('[1]SEMAINE 01'!$C161," - ",'[1]SEMAINE 01'!$D161,"-",'[1]SEMAINE 01'!$E161," - ",'[1]SEMAINE 01'!$B161)</f>
        <v xml:space="preserve"> - - - </v>
      </c>
      <c r="C169" s="351" t="str">
        <f>IF(COUNTIF('S1 - Prog'!$B$28:$B$403,'S1 - Agent'!$B169)=1,CONCATENATE(VLOOKUP($B169,'S1 - Prog'!$B$28:$AD$392,11,FALSE)," ",VLOOKUP($B169,'S1 - Prog'!$B$28:$AD$392,12,FALSE)," ",VLOOKUP($B169,'S1 - Prog'!$B$28:$AD$392,13,FALSE)),IF(COUNTIF(D169,"* - 1")=1,"ABSENT",""))</f>
        <v/>
      </c>
      <c r="D169" s="351">
        <f>'[1]SEMAINE 01'!O161</f>
        <v>0</v>
      </c>
      <c r="E169" s="351" t="str">
        <f>IF(COUNTIF(D169,"* - 1")=1,IF(C169="ABSENT","Tout va bien","Pb Planif"),IF(C169&lt;&gt;"","Modifier planning Agent",IF(ISTEXT(VLOOKUP($B169,'S1 - Prog'!B$28:B$392,1,FALSE)),"Pb de doublon","")))</f>
        <v/>
      </c>
      <c r="F169" s="351" t="str">
        <f>IF(COUNTIF('S1 - Prog'!$C$28:$C$403,'S1 - Agent'!$B169)=1,CONCATENATE(VLOOKUP($B169,'S1 - Prog'!$C$28:$AD$392,10,FALSE)," ",VLOOKUP($B169,'S1 - Prog'!$C$28:$AD$392,11,FALSE)," ",VLOOKUP($B169,'S1 - Prog'!$C$28:$AD$392,12,FALSE)),IF(COUNTIF(G169,"* - 1")=1,"ABSENT",""))</f>
        <v/>
      </c>
      <c r="G169" s="351">
        <f>'[1]SEMAINE 01'!R161</f>
        <v>0</v>
      </c>
      <c r="H169" s="351" t="str">
        <f>IF(COUNTIF(G169,"* - 1")=1,IF(F169="ABSENT","Tout va bien","Pb Planif"),IF(F169&lt;&gt;"","Modifier planning Agent",IF(ISTEXT(VLOOKUP($B169,'S1 - Prog'!C$28:C$392,1,FALSE)),"Pb de doublon","")))</f>
        <v/>
      </c>
      <c r="I169" s="351" t="str">
        <f>IF(COUNTIF('S1 - Prog'!$D$28:$D$403,'S1 - Agent'!$B169)=1,CONCATENATE(VLOOKUP($B169,'S1 - Prog'!$D$28:$AD$392,9,FALSE)," ",VLOOKUP($B169,'S1 - Prog'!$D$28:$AD$392,10,FALSE)," ",VLOOKUP($B169,'S1 - Prog'!$D$28:$AD$392,11,FALSE)),IF(COUNTIF(J169,"* - 1")=1,"ABSENT",""))</f>
        <v/>
      </c>
      <c r="J169" s="351">
        <f>'[1]SEMAINE 01'!U161</f>
        <v>0</v>
      </c>
      <c r="K169" s="351" t="str">
        <f>IF(COUNTIF(J169,"* - 1")=1,IF(I169="ABSENT","Tout va bien","Pb Planif"),IF(I169&lt;&gt;"","Modifier planning Agent",IF(ISTEXT(VLOOKUP($B169,'S1 - Prog'!D$28:D$392,1,FALSE)),"Pb de doublon","")))</f>
        <v/>
      </c>
      <c r="L169" s="351" t="str">
        <f>IF(COUNTIF('S1 - Prog'!$E$28:$E$403,'S1 - Agent'!$B169)=1,CONCATENATE(VLOOKUP($B169,'S1 - Prog'!$E$28:$AD$392,8,FALSE)," ",VLOOKUP($B169,'S1 - Prog'!$E$28:$AD$392,9,FALSE)," ",VLOOKUP($B169,'S1 - Prog'!$E$28:$AD$392,10,FALSE)),IF(COUNTIF(M169,"* - 1")=1,"ABSENT",""))</f>
        <v/>
      </c>
      <c r="M169" s="351">
        <f>'[1]SEMAINE 01'!X161</f>
        <v>0</v>
      </c>
      <c r="N169" s="351" t="str">
        <f>IF(COUNTIF(M169,"* - 1")=1,IF(L169="ABSENT","Tout va bien","Pb Planif"),IF(L169&lt;&gt;"","Modifier planning Agent",IF(ISTEXT(VLOOKUP($B169,'S1 - Prog'!E$28:E$392,1,FALSE)),"Pb de doublon","")))</f>
        <v/>
      </c>
      <c r="O169" s="351" t="str">
        <f>IF(COUNTIF('S1 - Prog'!$F$28:$F$403,'S1 - Agent'!$B169)=1,CONCATENATE(VLOOKUP($B169,'S1 - Prog'!$F$28:$AD$392,7,FALSE)," ",VLOOKUP($B169,'S1 - Prog'!$F$28:$AD$392,8,FALSE)," ",VLOOKUP($B169,'S1 - Prog'!$F$28:$AD$392,9,FALSE)),IF(COUNTIF(P169,"* - 1")=1,"ABSENT",""))</f>
        <v/>
      </c>
      <c r="P169" s="351">
        <f>'[1]SEMAINE 01'!AA161</f>
        <v>0</v>
      </c>
      <c r="Q169" s="351" t="str">
        <f>IF(COUNTIF(P169,"* - 1")=1,IF(O169="ABSENT","Tout va bien","Pb Planif"),IF(O169&lt;&gt;"","Modifier planning Agent",IF(ISTEXT(VLOOKUP($B169,'S1 - Prog'!F$28:F$392,1,FALSE)),"Pb de doublon","")))</f>
        <v/>
      </c>
      <c r="R169" s="351" t="str">
        <f>IF(COUNTIF('S1 - Prog'!$G$28:$G$403,'S1 - Agent'!$B169)=1,CONCATENATE(VLOOKUP($B169,'S1 - Prog'!$G$28:$AD$392,6,FALSE)," ",VLOOKUP($B169,'S1 - Prog'!$G$28:$AD$392,7,FALSE)," ",VLOOKUP($B169,'S1 - Prog'!$G$28:$AD$392,8,FALSE)),IF(COUNTIF(S169,"* - 1")=1,"ABSENT",""))</f>
        <v/>
      </c>
      <c r="S169" s="351">
        <f>'[1]SEMAINE 01'!AD161</f>
        <v>0</v>
      </c>
      <c r="T169" s="351" t="str">
        <f>IF(COUNTIF(S169,"* - 1")=1,IF(R169="ABSENT","Tout va bien","Pb Planif"),IF(R169&lt;&gt;"","Modifier planning Agent",IF(ISTEXT(VLOOKUP($B169,'S1 - Prog'!G$28:G$392,1,FALSE)),"Pb de doublon","")))</f>
        <v/>
      </c>
      <c r="U169" s="351" t="str">
        <f>IF(COUNTIF('S1 - Prog'!$H$28:$H$403,'S1 - Agent'!$B169)=1,CONCATENATE(VLOOKUP($B169,'S1 - Prog'!$H$28:$AD$392,5,FALSE)," ",VLOOKUP($B169,'S1 - Prog'!$H$28:$AD$392,6,FALSE)," ",VLOOKUP($B169,'S1 - Prog'!$H$28:$AD$392,7,FALSE)),IF(COUNTIF(V169,"* - 1")=1,"ABSENT",""))</f>
        <v/>
      </c>
      <c r="V169" s="351">
        <f>'[1]SEMAINE 01'!AG161</f>
        <v>0</v>
      </c>
      <c r="W169" s="351" t="str">
        <f>IF(COUNTIF(V169,"* - 1")=1,IF(U169="ABSENT","Tout va bien","Pb Planif"),IF(U169&lt;&gt;"","Modifier planning Agent",IF(ISTEXT(VLOOKUP($B169,'S1 - Prog'!H$28:H$392,1,FALSE)),"Pb de doublon","")))</f>
        <v/>
      </c>
    </row>
    <row r="170" spans="1:31" ht="16.5" thickBot="1" x14ac:dyDescent="0.25">
      <c r="A170" s="362" t="s">
        <v>187</v>
      </c>
      <c r="B170" s="350" t="str">
        <f>CONCATENATE('[1]SEMAINE 01'!$C162," - ",'[1]SEMAINE 01'!$D162,"-",'[1]SEMAINE 01'!$E162," - ",'[1]SEMAINE 01'!$B162)</f>
        <v xml:space="preserve"> - - - </v>
      </c>
      <c r="C170" s="351" t="str">
        <f>IF(COUNTIF('S1 - Prog'!$B$28:$B$403,'S1 - Agent'!$B170)=1,CONCATENATE(VLOOKUP($B170,'S1 - Prog'!$B$28:$AD$392,11,FALSE)," ",VLOOKUP($B170,'S1 - Prog'!$B$28:$AD$392,12,FALSE)," ",VLOOKUP($B170,'S1 - Prog'!$B$28:$AD$392,13,FALSE)),IF(COUNTIF(D170,"* - 1")=1,"ABSENT",""))</f>
        <v/>
      </c>
      <c r="D170" s="351">
        <f>'[1]SEMAINE 01'!O162</f>
        <v>0</v>
      </c>
      <c r="E170" s="351" t="str">
        <f>IF(COUNTIF(D170,"* - 1")=1,IF(C170="ABSENT","Tout va bien","Pb Planif"),IF(C170&lt;&gt;"","Modifier planning Agent",IF(ISTEXT(VLOOKUP($B170,'S1 - Prog'!B$28:B$392,1,FALSE)),"Pb de doublon","")))</f>
        <v/>
      </c>
      <c r="F170" s="351" t="str">
        <f>IF(COUNTIF('S1 - Prog'!$C$28:$C$403,'S1 - Agent'!$B170)=1,CONCATENATE(VLOOKUP($B170,'S1 - Prog'!$C$28:$AD$392,10,FALSE)," ",VLOOKUP($B170,'S1 - Prog'!$C$28:$AD$392,11,FALSE)," ",VLOOKUP($B170,'S1 - Prog'!$C$28:$AD$392,12,FALSE)),IF(COUNTIF(G170,"* - 1")=1,"ABSENT",""))</f>
        <v/>
      </c>
      <c r="G170" s="351">
        <f>'[1]SEMAINE 01'!R162</f>
        <v>0</v>
      </c>
      <c r="H170" s="351" t="str">
        <f>IF(COUNTIF(G170,"* - 1")=1,IF(F170="ABSENT","Tout va bien","Pb Planif"),IF(F170&lt;&gt;"","Modifier planning Agent",IF(ISTEXT(VLOOKUP($B170,'S1 - Prog'!C$28:C$392,1,FALSE)),"Pb de doublon","")))</f>
        <v/>
      </c>
      <c r="I170" s="351" t="str">
        <f>IF(COUNTIF('S1 - Prog'!$D$28:$D$403,'S1 - Agent'!$B170)=1,CONCATENATE(VLOOKUP($B170,'S1 - Prog'!$D$28:$AD$392,9,FALSE)," ",VLOOKUP($B170,'S1 - Prog'!$D$28:$AD$392,10,FALSE)," ",VLOOKUP($B170,'S1 - Prog'!$D$28:$AD$392,11,FALSE)),IF(COUNTIF(J170,"* - 1")=1,"ABSENT",""))</f>
        <v/>
      </c>
      <c r="J170" s="351">
        <f>'[1]SEMAINE 01'!U162</f>
        <v>0</v>
      </c>
      <c r="K170" s="351" t="str">
        <f>IF(COUNTIF(J170,"* - 1")=1,IF(I170="ABSENT","Tout va bien","Pb Planif"),IF(I170&lt;&gt;"","Modifier planning Agent",IF(ISTEXT(VLOOKUP($B170,'S1 - Prog'!D$28:D$392,1,FALSE)),"Pb de doublon","")))</f>
        <v/>
      </c>
      <c r="L170" s="351" t="str">
        <f>IF(COUNTIF('S1 - Prog'!$E$28:$E$403,'S1 - Agent'!$B170)=1,CONCATENATE(VLOOKUP($B170,'S1 - Prog'!$E$28:$AD$392,8,FALSE)," ",VLOOKUP($B170,'S1 - Prog'!$E$28:$AD$392,9,FALSE)," ",VLOOKUP($B170,'S1 - Prog'!$E$28:$AD$392,10,FALSE)),IF(COUNTIF(M170,"* - 1")=1,"ABSENT",""))</f>
        <v/>
      </c>
      <c r="M170" s="351">
        <f>'[1]SEMAINE 01'!X162</f>
        <v>0</v>
      </c>
      <c r="N170" s="351" t="str">
        <f>IF(COUNTIF(M170,"* - 1")=1,IF(L170="ABSENT","Tout va bien","Pb Planif"),IF(L170&lt;&gt;"","Modifier planning Agent",IF(ISTEXT(VLOOKUP($B170,'S1 - Prog'!E$28:E$392,1,FALSE)),"Pb de doublon","")))</f>
        <v/>
      </c>
      <c r="O170" s="351" t="str">
        <f>IF(COUNTIF('S1 - Prog'!$F$28:$F$403,'S1 - Agent'!$B170)=1,CONCATENATE(VLOOKUP($B170,'S1 - Prog'!$F$28:$AD$392,7,FALSE)," ",VLOOKUP($B170,'S1 - Prog'!$F$28:$AD$392,8,FALSE)," ",VLOOKUP($B170,'S1 - Prog'!$F$28:$AD$392,9,FALSE)),IF(COUNTIF(P170,"* - 1")=1,"ABSENT",""))</f>
        <v/>
      </c>
      <c r="P170" s="351">
        <f>'[1]SEMAINE 01'!AA162</f>
        <v>0</v>
      </c>
      <c r="Q170" s="351" t="str">
        <f>IF(COUNTIF(P170,"* - 1")=1,IF(O170="ABSENT","Tout va bien","Pb Planif"),IF(O170&lt;&gt;"","Modifier planning Agent",IF(ISTEXT(VLOOKUP($B170,'S1 - Prog'!F$28:F$392,1,FALSE)),"Pb de doublon","")))</f>
        <v/>
      </c>
      <c r="R170" s="351" t="str">
        <f>IF(COUNTIF('S1 - Prog'!$G$28:$G$403,'S1 - Agent'!$B170)=1,CONCATENATE(VLOOKUP($B170,'S1 - Prog'!$G$28:$AD$392,6,FALSE)," ",VLOOKUP($B170,'S1 - Prog'!$G$28:$AD$392,7,FALSE)," ",VLOOKUP($B170,'S1 - Prog'!$G$28:$AD$392,8,FALSE)),IF(COUNTIF(S170,"* - 1")=1,"ABSENT",""))</f>
        <v/>
      </c>
      <c r="S170" s="351">
        <f>'[1]SEMAINE 01'!AD162</f>
        <v>0</v>
      </c>
      <c r="T170" s="351" t="str">
        <f>IF(COUNTIF(S170,"* - 1")=1,IF(R170="ABSENT","Tout va bien","Pb Planif"),IF(R170&lt;&gt;"","Modifier planning Agent",IF(ISTEXT(VLOOKUP($B170,'S1 - Prog'!G$28:G$392,1,FALSE)),"Pb de doublon","")))</f>
        <v/>
      </c>
      <c r="U170" s="351" t="str">
        <f>IF(COUNTIF('S1 - Prog'!$H$28:$H$403,'S1 - Agent'!$B170)=1,CONCATENATE(VLOOKUP($B170,'S1 - Prog'!$H$28:$AD$392,5,FALSE)," ",VLOOKUP($B170,'S1 - Prog'!$H$28:$AD$392,6,FALSE)," ",VLOOKUP($B170,'S1 - Prog'!$H$28:$AD$392,7,FALSE)),IF(COUNTIF(V170,"* - 1")=1,"ABSENT",""))</f>
        <v/>
      </c>
      <c r="V170" s="351">
        <f>'[1]SEMAINE 01'!AG162</f>
        <v>0</v>
      </c>
      <c r="W170" s="351" t="str">
        <f>IF(COUNTIF(V170,"* - 1")=1,IF(U170="ABSENT","Tout va bien","Pb Planif"),IF(U170&lt;&gt;"","Modifier planning Agent",IF(ISTEXT(VLOOKUP($B170,'S1 - Prog'!H$28:H$392,1,FALSE)),"Pb de doublon","")))</f>
        <v/>
      </c>
    </row>
    <row r="171" spans="1:31" ht="16.5" thickBot="1" x14ac:dyDescent="0.25">
      <c r="A171" s="362" t="s">
        <v>187</v>
      </c>
      <c r="B171" s="350" t="str">
        <f>CONCATENATE('[1]SEMAINE 01'!$C163," - ",'[1]SEMAINE 01'!$D163,"-",'[1]SEMAINE 01'!$E163," - ",'[1]SEMAINE 01'!$B163)</f>
        <v xml:space="preserve"> - - - </v>
      </c>
      <c r="C171" s="351" t="str">
        <f>IF(COUNTIF('S1 - Prog'!$B$28:$B$403,'S1 - Agent'!$B171)=1,CONCATENATE(VLOOKUP($B171,'S1 - Prog'!$B$28:$AD$392,11,FALSE)," ",VLOOKUP($B171,'S1 - Prog'!$B$28:$AD$392,12,FALSE)," ",VLOOKUP($B171,'S1 - Prog'!$B$28:$AD$392,13,FALSE)),IF(COUNTIF(D171,"* - 1")=1,"ABSENT",""))</f>
        <v/>
      </c>
      <c r="D171" s="351">
        <f>'[1]SEMAINE 01'!O163</f>
        <v>0</v>
      </c>
      <c r="E171" s="351" t="str">
        <f>IF(COUNTIF(D171,"* - 1")=1,IF(C171="ABSENT","Tout va bien","Pb Planif"),IF(C171&lt;&gt;"","Modifier planning Agent",IF(ISTEXT(VLOOKUP($B171,'S1 - Prog'!B$28:B$392,1,FALSE)),"Pb de doublon","")))</f>
        <v/>
      </c>
      <c r="F171" s="351" t="str">
        <f>IF(COUNTIF('S1 - Prog'!$C$28:$C$403,'S1 - Agent'!$B171)=1,CONCATENATE(VLOOKUP($B171,'S1 - Prog'!$C$28:$AD$392,10,FALSE)," ",VLOOKUP($B171,'S1 - Prog'!$C$28:$AD$392,11,FALSE)," ",VLOOKUP($B171,'S1 - Prog'!$C$28:$AD$392,12,FALSE)),IF(COUNTIF(G171,"* - 1")=1,"ABSENT",""))</f>
        <v/>
      </c>
      <c r="G171" s="351">
        <f>'[1]SEMAINE 01'!R163</f>
        <v>0</v>
      </c>
      <c r="H171" s="351" t="str">
        <f>IF(COUNTIF(G171,"* - 1")=1,IF(F171="ABSENT","Tout va bien","Pb Planif"),IF(F171&lt;&gt;"","Modifier planning Agent",IF(ISTEXT(VLOOKUP($B171,'S1 - Prog'!C$28:C$392,1,FALSE)),"Pb de doublon","")))</f>
        <v/>
      </c>
      <c r="I171" s="351" t="str">
        <f>IF(COUNTIF('S1 - Prog'!$D$28:$D$403,'S1 - Agent'!$B171)=1,CONCATENATE(VLOOKUP($B171,'S1 - Prog'!$D$28:$AD$392,9,FALSE)," ",VLOOKUP($B171,'S1 - Prog'!$D$28:$AD$392,10,FALSE)," ",VLOOKUP($B171,'S1 - Prog'!$D$28:$AD$392,11,FALSE)),IF(COUNTIF(J171,"* - 1")=1,"ABSENT",""))</f>
        <v/>
      </c>
      <c r="J171" s="351">
        <f>'[1]SEMAINE 01'!U163</f>
        <v>0</v>
      </c>
      <c r="K171" s="351" t="str">
        <f>IF(COUNTIF(J171,"* - 1")=1,IF(I171="ABSENT","Tout va bien","Pb Planif"),IF(I171&lt;&gt;"","Modifier planning Agent",IF(ISTEXT(VLOOKUP($B171,'S1 - Prog'!D$28:D$392,1,FALSE)),"Pb de doublon","")))</f>
        <v/>
      </c>
      <c r="L171" s="351" t="str">
        <f>IF(COUNTIF('S1 - Prog'!$E$28:$E$403,'S1 - Agent'!$B171)=1,CONCATENATE(VLOOKUP($B171,'S1 - Prog'!$E$28:$AD$392,8,FALSE)," ",VLOOKUP($B171,'S1 - Prog'!$E$28:$AD$392,9,FALSE)," ",VLOOKUP($B171,'S1 - Prog'!$E$28:$AD$392,10,FALSE)),IF(COUNTIF(M171,"* - 1")=1,"ABSENT",""))</f>
        <v/>
      </c>
      <c r="M171" s="351">
        <f>'[1]SEMAINE 01'!X163</f>
        <v>0</v>
      </c>
      <c r="N171" s="351" t="str">
        <f>IF(COUNTIF(M171,"* - 1")=1,IF(L171="ABSENT","Tout va bien","Pb Planif"),IF(L171&lt;&gt;"","Modifier planning Agent",IF(ISTEXT(VLOOKUP($B171,'S1 - Prog'!E$28:E$392,1,FALSE)),"Pb de doublon","")))</f>
        <v/>
      </c>
      <c r="O171" s="351" t="str">
        <f>IF(COUNTIF('S1 - Prog'!$F$28:$F$403,'S1 - Agent'!$B171)=1,CONCATENATE(VLOOKUP($B171,'S1 - Prog'!$F$28:$AD$392,7,FALSE)," ",VLOOKUP($B171,'S1 - Prog'!$F$28:$AD$392,8,FALSE)," ",VLOOKUP($B171,'S1 - Prog'!$F$28:$AD$392,9,FALSE)),IF(COUNTIF(P171,"* - 1")=1,"ABSENT",""))</f>
        <v/>
      </c>
      <c r="P171" s="351">
        <f>'[1]SEMAINE 01'!AA163</f>
        <v>0</v>
      </c>
      <c r="Q171" s="351" t="str">
        <f>IF(COUNTIF(P171,"* - 1")=1,IF(O171="ABSENT","Tout va bien","Pb Planif"),IF(O171&lt;&gt;"","Modifier planning Agent",IF(ISTEXT(VLOOKUP($B171,'S1 - Prog'!F$28:F$392,1,FALSE)),"Pb de doublon","")))</f>
        <v/>
      </c>
      <c r="R171" s="351" t="str">
        <f>IF(COUNTIF('S1 - Prog'!$G$28:$G$403,'S1 - Agent'!$B171)=1,CONCATENATE(VLOOKUP($B171,'S1 - Prog'!$G$28:$AD$392,6,FALSE)," ",VLOOKUP($B171,'S1 - Prog'!$G$28:$AD$392,7,FALSE)," ",VLOOKUP($B171,'S1 - Prog'!$G$28:$AD$392,8,FALSE)),IF(COUNTIF(S171,"* - 1")=1,"ABSENT",""))</f>
        <v/>
      </c>
      <c r="S171" s="351">
        <f>'[1]SEMAINE 01'!AD163</f>
        <v>0</v>
      </c>
      <c r="T171" s="351" t="str">
        <f>IF(COUNTIF(S171,"* - 1")=1,IF(R171="ABSENT","Tout va bien","Pb Planif"),IF(R171&lt;&gt;"","Modifier planning Agent",IF(ISTEXT(VLOOKUP($B171,'S1 - Prog'!G$28:G$392,1,FALSE)),"Pb de doublon","")))</f>
        <v/>
      </c>
      <c r="U171" s="351" t="str">
        <f>IF(COUNTIF('S1 - Prog'!$H$28:$H$403,'S1 - Agent'!$B171)=1,CONCATENATE(VLOOKUP($B171,'S1 - Prog'!$H$28:$AD$392,5,FALSE)," ",VLOOKUP($B171,'S1 - Prog'!$H$28:$AD$392,6,FALSE)," ",VLOOKUP($B171,'S1 - Prog'!$H$28:$AD$392,7,FALSE)),IF(COUNTIF(V171,"* - 1")=1,"ABSENT",""))</f>
        <v/>
      </c>
      <c r="V171" s="351">
        <f>'[1]SEMAINE 01'!AG163</f>
        <v>0</v>
      </c>
      <c r="W171" s="351" t="str">
        <f>IF(COUNTIF(V171,"* - 1")=1,IF(U171="ABSENT","Tout va bien","Pb Planif"),IF(U171&lt;&gt;"","Modifier planning Agent",IF(ISTEXT(VLOOKUP($B171,'S1 - Prog'!H$28:H$392,1,FALSE)),"Pb de doublon","")))</f>
        <v/>
      </c>
    </row>
    <row r="172" spans="1:31" ht="16.5" thickBot="1" x14ac:dyDescent="0.25">
      <c r="A172" s="362" t="s">
        <v>187</v>
      </c>
      <c r="B172" s="350" t="str">
        <f>CONCATENATE('[1]SEMAINE 01'!$C164," - ",'[1]SEMAINE 01'!$D164,"-",'[1]SEMAINE 01'!$E164," - ",'[1]SEMAINE 01'!$B164)</f>
        <v xml:space="preserve"> - - - </v>
      </c>
      <c r="C172" s="351" t="str">
        <f>IF(COUNTIF('S1 - Prog'!$B$28:$B$403,'S1 - Agent'!$B172)=1,CONCATENATE(VLOOKUP($B172,'S1 - Prog'!$B$28:$AD$392,11,FALSE)," ",VLOOKUP($B172,'S1 - Prog'!$B$28:$AD$392,12,FALSE)," ",VLOOKUP($B172,'S1 - Prog'!$B$28:$AD$392,13,FALSE)),IF(COUNTIF(D172,"* - 1")=1,"ABSENT",""))</f>
        <v/>
      </c>
      <c r="D172" s="351">
        <f>'[1]SEMAINE 01'!O164</f>
        <v>0</v>
      </c>
      <c r="E172" s="351" t="str">
        <f>IF(COUNTIF(D172,"* - 1")=1,IF(C172="ABSENT","Tout va bien","Pb Planif"),IF(C172&lt;&gt;"","Modifier planning Agent",IF(ISTEXT(VLOOKUP($B172,'S1 - Prog'!B$28:B$392,1,FALSE)),"Pb de doublon","")))</f>
        <v/>
      </c>
      <c r="F172" s="351" t="str">
        <f>IF(COUNTIF('S1 - Prog'!$C$28:$C$403,'S1 - Agent'!$B172)=1,CONCATENATE(VLOOKUP($B172,'S1 - Prog'!$C$28:$AD$392,10,FALSE)," ",VLOOKUP($B172,'S1 - Prog'!$C$28:$AD$392,11,FALSE)," ",VLOOKUP($B172,'S1 - Prog'!$C$28:$AD$392,12,FALSE)),IF(COUNTIF(G172,"* - 1")=1,"ABSENT",""))</f>
        <v/>
      </c>
      <c r="G172" s="351">
        <f>'[1]SEMAINE 01'!R164</f>
        <v>0</v>
      </c>
      <c r="H172" s="351" t="str">
        <f>IF(COUNTIF(G172,"* - 1")=1,IF(F172="ABSENT","Tout va bien","Pb Planif"),IF(F172&lt;&gt;"","Modifier planning Agent",IF(ISTEXT(VLOOKUP($B172,'S1 - Prog'!C$28:C$392,1,FALSE)),"Pb de doublon","")))</f>
        <v/>
      </c>
      <c r="I172" s="351" t="str">
        <f>IF(COUNTIF('S1 - Prog'!$D$28:$D$403,'S1 - Agent'!$B172)=1,CONCATENATE(VLOOKUP($B172,'S1 - Prog'!$D$28:$AD$392,9,FALSE)," ",VLOOKUP($B172,'S1 - Prog'!$D$28:$AD$392,10,FALSE)," ",VLOOKUP($B172,'S1 - Prog'!$D$28:$AD$392,11,FALSE)),IF(COUNTIF(J172,"* - 1")=1,"ABSENT",""))</f>
        <v/>
      </c>
      <c r="J172" s="351">
        <f>'[1]SEMAINE 01'!U164</f>
        <v>0</v>
      </c>
      <c r="K172" s="351" t="str">
        <f>IF(COUNTIF(J172,"* - 1")=1,IF(I172="ABSENT","Tout va bien","Pb Planif"),IF(I172&lt;&gt;"","Modifier planning Agent",IF(ISTEXT(VLOOKUP($B172,'S1 - Prog'!D$28:D$392,1,FALSE)),"Pb de doublon","")))</f>
        <v/>
      </c>
      <c r="L172" s="351" t="str">
        <f>IF(COUNTIF('S1 - Prog'!$E$28:$E$403,'S1 - Agent'!$B172)=1,CONCATENATE(VLOOKUP($B172,'S1 - Prog'!$E$28:$AD$392,8,FALSE)," ",VLOOKUP($B172,'S1 - Prog'!$E$28:$AD$392,9,FALSE)," ",VLOOKUP($B172,'S1 - Prog'!$E$28:$AD$392,10,FALSE)),IF(COUNTIF(M172,"* - 1")=1,"ABSENT",""))</f>
        <v/>
      </c>
      <c r="M172" s="351">
        <f>'[1]SEMAINE 01'!X164</f>
        <v>0</v>
      </c>
      <c r="N172" s="351" t="str">
        <f>IF(COUNTIF(M172,"* - 1")=1,IF(L172="ABSENT","Tout va bien","Pb Planif"),IF(L172&lt;&gt;"","Modifier planning Agent",IF(ISTEXT(VLOOKUP($B172,'S1 - Prog'!E$28:E$392,1,FALSE)),"Pb de doublon","")))</f>
        <v/>
      </c>
      <c r="O172" s="351" t="str">
        <f>IF(COUNTIF('S1 - Prog'!$F$28:$F$403,'S1 - Agent'!$B172)=1,CONCATENATE(VLOOKUP($B172,'S1 - Prog'!$F$28:$AD$392,7,FALSE)," ",VLOOKUP($B172,'S1 - Prog'!$F$28:$AD$392,8,FALSE)," ",VLOOKUP($B172,'S1 - Prog'!$F$28:$AD$392,9,FALSE)),IF(COUNTIF(P172,"* - 1")=1,"ABSENT",""))</f>
        <v/>
      </c>
      <c r="P172" s="351">
        <f>'[1]SEMAINE 01'!AA164</f>
        <v>0</v>
      </c>
      <c r="Q172" s="351" t="str">
        <f>IF(COUNTIF(P172,"* - 1")=1,IF(O172="ABSENT","Tout va bien","Pb Planif"),IF(O172&lt;&gt;"","Modifier planning Agent",IF(ISTEXT(VLOOKUP($B172,'S1 - Prog'!F$28:F$392,1,FALSE)),"Pb de doublon","")))</f>
        <v/>
      </c>
      <c r="R172" s="351" t="str">
        <f>IF(COUNTIF('S1 - Prog'!$G$28:$G$403,'S1 - Agent'!$B172)=1,CONCATENATE(VLOOKUP($B172,'S1 - Prog'!$G$28:$AD$392,6,FALSE)," ",VLOOKUP($B172,'S1 - Prog'!$G$28:$AD$392,7,FALSE)," ",VLOOKUP($B172,'S1 - Prog'!$G$28:$AD$392,8,FALSE)),IF(COUNTIF(S172,"* - 1")=1,"ABSENT",""))</f>
        <v/>
      </c>
      <c r="S172" s="351">
        <f>'[1]SEMAINE 01'!AD164</f>
        <v>0</v>
      </c>
      <c r="T172" s="351" t="str">
        <f>IF(COUNTIF(S172,"* - 1")=1,IF(R172="ABSENT","Tout va bien","Pb Planif"),IF(R172&lt;&gt;"","Modifier planning Agent",IF(ISTEXT(VLOOKUP($B172,'S1 - Prog'!G$28:G$392,1,FALSE)),"Pb de doublon","")))</f>
        <v/>
      </c>
      <c r="U172" s="351" t="str">
        <f>IF(COUNTIF('S1 - Prog'!$H$28:$H$403,'S1 - Agent'!$B172)=1,CONCATENATE(VLOOKUP($B172,'S1 - Prog'!$H$28:$AD$392,5,FALSE)," ",VLOOKUP($B172,'S1 - Prog'!$H$28:$AD$392,6,FALSE)," ",VLOOKUP($B172,'S1 - Prog'!$H$28:$AD$392,7,FALSE)),IF(COUNTIF(V172,"* - 1")=1,"ABSENT",""))</f>
        <v/>
      </c>
      <c r="V172" s="351">
        <f>'[1]SEMAINE 01'!AG164</f>
        <v>0</v>
      </c>
      <c r="W172" s="351" t="str">
        <f>IF(COUNTIF(V172,"* - 1")=1,IF(U172="ABSENT","Tout va bien","Pb Planif"),IF(U172&lt;&gt;"","Modifier planning Agent",IF(ISTEXT(VLOOKUP($B172,'S1 - Prog'!H$28:H$392,1,FALSE)),"Pb de doublon","")))</f>
        <v/>
      </c>
    </row>
    <row r="173" spans="1:31" ht="16.5" thickBot="1" x14ac:dyDescent="0.25">
      <c r="A173" s="362" t="s">
        <v>187</v>
      </c>
      <c r="B173" s="350" t="str">
        <f>CONCATENATE('[1]SEMAINE 01'!$C165," - ",'[1]SEMAINE 01'!$D165,"-",'[1]SEMAINE 01'!$E165," - ",'[1]SEMAINE 01'!$B165)</f>
        <v xml:space="preserve"> - - - </v>
      </c>
      <c r="C173" s="351" t="str">
        <f>IF(COUNTIF('S1 - Prog'!$B$28:$B$403,'S1 - Agent'!$B173)=1,CONCATENATE(VLOOKUP($B173,'S1 - Prog'!$B$28:$AD$392,11,FALSE)," ",VLOOKUP($B173,'S1 - Prog'!$B$28:$AD$392,12,FALSE)," ",VLOOKUP($B173,'S1 - Prog'!$B$28:$AD$392,13,FALSE)),IF(COUNTIF(D173,"* - 1")=1,"ABSENT",""))</f>
        <v/>
      </c>
      <c r="D173" s="351">
        <f>'[1]SEMAINE 01'!O165</f>
        <v>0</v>
      </c>
      <c r="E173" s="351" t="str">
        <f>IF(COUNTIF(D173,"* - 1")=1,IF(C173="ABSENT","Tout va bien","Pb Planif"),IF(C173&lt;&gt;"","Modifier planning Agent",IF(ISTEXT(VLOOKUP($B173,'S1 - Prog'!B$28:B$392,1,FALSE)),"Pb de doublon","")))</f>
        <v/>
      </c>
      <c r="F173" s="351" t="str">
        <f>IF(COUNTIF('S1 - Prog'!$C$28:$C$403,'S1 - Agent'!$B173)=1,CONCATENATE(VLOOKUP($B173,'S1 - Prog'!$C$28:$AD$392,10,FALSE)," ",VLOOKUP($B173,'S1 - Prog'!$C$28:$AD$392,11,FALSE)," ",VLOOKUP($B173,'S1 - Prog'!$C$28:$AD$392,12,FALSE)),IF(COUNTIF(G173,"* - 1")=1,"ABSENT",""))</f>
        <v/>
      </c>
      <c r="G173" s="351">
        <f>'[1]SEMAINE 01'!R165</f>
        <v>0</v>
      </c>
      <c r="H173" s="351" t="str">
        <f>IF(COUNTIF(G173,"* - 1")=1,IF(F173="ABSENT","Tout va bien","Pb Planif"),IF(F173&lt;&gt;"","Modifier planning Agent",IF(ISTEXT(VLOOKUP($B173,'S1 - Prog'!C$28:C$392,1,FALSE)),"Pb de doublon","")))</f>
        <v/>
      </c>
      <c r="I173" s="351" t="str">
        <f>IF(COUNTIF('S1 - Prog'!$D$28:$D$403,'S1 - Agent'!$B173)=1,CONCATENATE(VLOOKUP($B173,'S1 - Prog'!$D$28:$AD$392,9,FALSE)," ",VLOOKUP($B173,'S1 - Prog'!$D$28:$AD$392,10,FALSE)," ",VLOOKUP($B173,'S1 - Prog'!$D$28:$AD$392,11,FALSE)),IF(COUNTIF(J173,"* - 1")=1,"ABSENT",""))</f>
        <v/>
      </c>
      <c r="J173" s="351">
        <f>'[1]SEMAINE 01'!U165</f>
        <v>0</v>
      </c>
      <c r="K173" s="351" t="str">
        <f>IF(COUNTIF(J173,"* - 1")=1,IF(I173="ABSENT","Tout va bien","Pb Planif"),IF(I173&lt;&gt;"","Modifier planning Agent",IF(ISTEXT(VLOOKUP($B173,'S1 - Prog'!D$28:D$392,1,FALSE)),"Pb de doublon","")))</f>
        <v/>
      </c>
      <c r="L173" s="351" t="str">
        <f>IF(COUNTIF('S1 - Prog'!$E$28:$E$403,'S1 - Agent'!$B173)=1,CONCATENATE(VLOOKUP($B173,'S1 - Prog'!$E$28:$AD$392,8,FALSE)," ",VLOOKUP($B173,'S1 - Prog'!$E$28:$AD$392,9,FALSE)," ",VLOOKUP($B173,'S1 - Prog'!$E$28:$AD$392,10,FALSE)),IF(COUNTIF(M173,"* - 1")=1,"ABSENT",""))</f>
        <v/>
      </c>
      <c r="M173" s="351">
        <f>'[1]SEMAINE 01'!X165</f>
        <v>0</v>
      </c>
      <c r="N173" s="351" t="str">
        <f>IF(COUNTIF(M173,"* - 1")=1,IF(L173="ABSENT","Tout va bien","Pb Planif"),IF(L173&lt;&gt;"","Modifier planning Agent",IF(ISTEXT(VLOOKUP($B173,'S1 - Prog'!E$28:E$392,1,FALSE)),"Pb de doublon","")))</f>
        <v/>
      </c>
      <c r="O173" s="351" t="str">
        <f>IF(COUNTIF('S1 - Prog'!$F$28:$F$403,'S1 - Agent'!$B173)=1,CONCATENATE(VLOOKUP($B173,'S1 - Prog'!$F$28:$AD$392,7,FALSE)," ",VLOOKUP($B173,'S1 - Prog'!$F$28:$AD$392,8,FALSE)," ",VLOOKUP($B173,'S1 - Prog'!$F$28:$AD$392,9,FALSE)),IF(COUNTIF(P173,"* - 1")=1,"ABSENT",""))</f>
        <v/>
      </c>
      <c r="P173" s="351">
        <f>'[1]SEMAINE 01'!AA165</f>
        <v>0</v>
      </c>
      <c r="Q173" s="351" t="str">
        <f>IF(COUNTIF(P173,"* - 1")=1,IF(O173="ABSENT","Tout va bien","Pb Planif"),IF(O173&lt;&gt;"","Modifier planning Agent",IF(ISTEXT(VLOOKUP($B173,'S1 - Prog'!F$28:F$392,1,FALSE)),"Pb de doublon","")))</f>
        <v/>
      </c>
      <c r="R173" s="351" t="str">
        <f>IF(COUNTIF('S1 - Prog'!$G$28:$G$403,'S1 - Agent'!$B173)=1,CONCATENATE(VLOOKUP($B173,'S1 - Prog'!$G$28:$AD$392,6,FALSE)," ",VLOOKUP($B173,'S1 - Prog'!$G$28:$AD$392,7,FALSE)," ",VLOOKUP($B173,'S1 - Prog'!$G$28:$AD$392,8,FALSE)),IF(COUNTIF(S173,"* - 1")=1,"ABSENT",""))</f>
        <v/>
      </c>
      <c r="S173" s="351">
        <f>'[1]SEMAINE 01'!AD165</f>
        <v>0</v>
      </c>
      <c r="T173" s="351" t="str">
        <f>IF(COUNTIF(S173,"* - 1")=1,IF(R173="ABSENT","Tout va bien","Pb Planif"),IF(R173&lt;&gt;"","Modifier planning Agent",IF(ISTEXT(VLOOKUP($B173,'S1 - Prog'!G$28:G$392,1,FALSE)),"Pb de doublon","")))</f>
        <v/>
      </c>
      <c r="U173" s="351" t="str">
        <f>IF(COUNTIF('S1 - Prog'!$H$28:$H$403,'S1 - Agent'!$B173)=1,CONCATENATE(VLOOKUP($B173,'S1 - Prog'!$H$28:$AD$392,5,FALSE)," ",VLOOKUP($B173,'S1 - Prog'!$H$28:$AD$392,6,FALSE)," ",VLOOKUP($B173,'S1 - Prog'!$H$28:$AD$392,7,FALSE)),IF(COUNTIF(V173,"* - 1")=1,"ABSENT",""))</f>
        <v/>
      </c>
      <c r="V173" s="351">
        <f>'[1]SEMAINE 01'!AG165</f>
        <v>0</v>
      </c>
      <c r="W173" s="351" t="str">
        <f>IF(COUNTIF(V173,"* - 1")=1,IF(U173="ABSENT","Tout va bien","Pb Planif"),IF(U173&lt;&gt;"","Modifier planning Agent",IF(ISTEXT(VLOOKUP($B173,'S1 - Prog'!H$28:H$392,1,FALSE)),"Pb de doublon","")))</f>
        <v/>
      </c>
    </row>
    <row r="174" spans="1:31" ht="16.5" thickBot="1" x14ac:dyDescent="0.25">
      <c r="A174" s="362" t="s">
        <v>187</v>
      </c>
      <c r="B174" s="350" t="str">
        <f>CONCATENATE('[1]SEMAINE 01'!$C166," - ",'[1]SEMAINE 01'!$D166,"-",'[1]SEMAINE 01'!$E166," - ",'[1]SEMAINE 01'!$B166)</f>
        <v xml:space="preserve"> - - - </v>
      </c>
      <c r="C174" s="351" t="str">
        <f>IF(COUNTIF('S1 - Prog'!$B$28:$B$403,'S1 - Agent'!$B174)=1,CONCATENATE(VLOOKUP($B174,'S1 - Prog'!$B$28:$AD$392,11,FALSE)," ",VLOOKUP($B174,'S1 - Prog'!$B$28:$AD$392,12,FALSE)," ",VLOOKUP($B174,'S1 - Prog'!$B$28:$AD$392,13,FALSE)),IF(COUNTIF(D174,"* - 1")=1,"ABSENT",""))</f>
        <v/>
      </c>
      <c r="D174" s="351">
        <f>'[1]SEMAINE 01'!O166</f>
        <v>0</v>
      </c>
      <c r="E174" s="351" t="str">
        <f>IF(COUNTIF(D174,"* - 1")=1,IF(C174="ABSENT","Tout va bien","Pb Planif"),IF(C174&lt;&gt;"","Modifier planning Agent",IF(ISTEXT(VLOOKUP($B174,'S1 - Prog'!B$28:B$392,1,FALSE)),"Pb de doublon","")))</f>
        <v/>
      </c>
      <c r="F174" s="351" t="str">
        <f>IF(COUNTIF('S1 - Prog'!$C$28:$C$403,'S1 - Agent'!$B174)=1,CONCATENATE(VLOOKUP($B174,'S1 - Prog'!$C$28:$AD$392,10,FALSE)," ",VLOOKUP($B174,'S1 - Prog'!$C$28:$AD$392,11,FALSE)," ",VLOOKUP($B174,'S1 - Prog'!$C$28:$AD$392,12,FALSE)),IF(COUNTIF(G174,"* - 1")=1,"ABSENT",""))</f>
        <v/>
      </c>
      <c r="G174" s="351">
        <f>'[1]SEMAINE 01'!R166</f>
        <v>0</v>
      </c>
      <c r="H174" s="351" t="str">
        <f>IF(COUNTIF(G174,"* - 1")=1,IF(F174="ABSENT","Tout va bien","Pb Planif"),IF(F174&lt;&gt;"","Modifier planning Agent",IF(ISTEXT(VLOOKUP($B174,'S1 - Prog'!C$28:C$392,1,FALSE)),"Pb de doublon","")))</f>
        <v/>
      </c>
      <c r="I174" s="351" t="str">
        <f>IF(COUNTIF('S1 - Prog'!$D$28:$D$403,'S1 - Agent'!$B174)=1,CONCATENATE(VLOOKUP($B174,'S1 - Prog'!$D$28:$AD$392,9,FALSE)," ",VLOOKUP($B174,'S1 - Prog'!$D$28:$AD$392,10,FALSE)," ",VLOOKUP($B174,'S1 - Prog'!$D$28:$AD$392,11,FALSE)),IF(COUNTIF(J174,"* - 1")=1,"ABSENT",""))</f>
        <v/>
      </c>
      <c r="J174" s="351">
        <f>'[1]SEMAINE 01'!U166</f>
        <v>0</v>
      </c>
      <c r="K174" s="351" t="str">
        <f>IF(COUNTIF(J174,"* - 1")=1,IF(I174="ABSENT","Tout va bien","Pb Planif"),IF(I174&lt;&gt;"","Modifier planning Agent",IF(ISTEXT(VLOOKUP($B174,'S1 - Prog'!D$28:D$392,1,FALSE)),"Pb de doublon","")))</f>
        <v/>
      </c>
      <c r="L174" s="351" t="str">
        <f>IF(COUNTIF('S1 - Prog'!$E$28:$E$403,'S1 - Agent'!$B174)=1,CONCATENATE(VLOOKUP($B174,'S1 - Prog'!$E$28:$AD$392,8,FALSE)," ",VLOOKUP($B174,'S1 - Prog'!$E$28:$AD$392,9,FALSE)," ",VLOOKUP($B174,'S1 - Prog'!$E$28:$AD$392,10,FALSE)),IF(COUNTIF(M174,"* - 1")=1,"ABSENT",""))</f>
        <v/>
      </c>
      <c r="M174" s="351">
        <f>'[1]SEMAINE 01'!X166</f>
        <v>0</v>
      </c>
      <c r="N174" s="351" t="str">
        <f>IF(COUNTIF(M174,"* - 1")=1,IF(L174="ABSENT","Tout va bien","Pb Planif"),IF(L174&lt;&gt;"","Modifier planning Agent",IF(ISTEXT(VLOOKUP($B174,'S1 - Prog'!E$28:E$392,1,FALSE)),"Pb de doublon","")))</f>
        <v/>
      </c>
      <c r="O174" s="351" t="str">
        <f>IF(COUNTIF('S1 - Prog'!$F$28:$F$403,'S1 - Agent'!$B174)=1,CONCATENATE(VLOOKUP($B174,'S1 - Prog'!$F$28:$AD$392,7,FALSE)," ",VLOOKUP($B174,'S1 - Prog'!$F$28:$AD$392,8,FALSE)," ",VLOOKUP($B174,'S1 - Prog'!$F$28:$AD$392,9,FALSE)),IF(COUNTIF(P174,"* - 1")=1,"ABSENT",""))</f>
        <v/>
      </c>
      <c r="P174" s="351">
        <f>'[1]SEMAINE 01'!AA166</f>
        <v>0</v>
      </c>
      <c r="Q174" s="351" t="str">
        <f>IF(COUNTIF(P174,"* - 1")=1,IF(O174="ABSENT","Tout va bien","Pb Planif"),IF(O174&lt;&gt;"","Modifier planning Agent",IF(ISTEXT(VLOOKUP($B174,'S1 - Prog'!F$28:F$392,1,FALSE)),"Pb de doublon","")))</f>
        <v/>
      </c>
      <c r="R174" s="351" t="str">
        <f>IF(COUNTIF('S1 - Prog'!$G$28:$G$403,'S1 - Agent'!$B174)=1,CONCATENATE(VLOOKUP($B174,'S1 - Prog'!$G$28:$AD$392,6,FALSE)," ",VLOOKUP($B174,'S1 - Prog'!$G$28:$AD$392,7,FALSE)," ",VLOOKUP($B174,'S1 - Prog'!$G$28:$AD$392,8,FALSE)),IF(COUNTIF(S174,"* - 1")=1,"ABSENT",""))</f>
        <v/>
      </c>
      <c r="S174" s="351">
        <f>'[1]SEMAINE 01'!AD166</f>
        <v>0</v>
      </c>
      <c r="T174" s="351" t="str">
        <f>IF(COUNTIF(S174,"* - 1")=1,IF(R174="ABSENT","Tout va bien","Pb Planif"),IF(R174&lt;&gt;"","Modifier planning Agent",IF(ISTEXT(VLOOKUP($B174,'S1 - Prog'!G$28:G$392,1,FALSE)),"Pb de doublon","")))</f>
        <v/>
      </c>
      <c r="U174" s="351" t="str">
        <f>IF(COUNTIF('S1 - Prog'!$H$28:$H$403,'S1 - Agent'!$B174)=1,CONCATENATE(VLOOKUP($B174,'S1 - Prog'!$H$28:$AD$392,5,FALSE)," ",VLOOKUP($B174,'S1 - Prog'!$H$28:$AD$392,6,FALSE)," ",VLOOKUP($B174,'S1 - Prog'!$H$28:$AD$392,7,FALSE)),IF(COUNTIF(V174,"* - 1")=1,"ABSENT",""))</f>
        <v/>
      </c>
      <c r="V174" s="351">
        <f>'[1]SEMAINE 01'!AG166</f>
        <v>0</v>
      </c>
      <c r="W174" s="351" t="str">
        <f>IF(COUNTIF(V174,"* - 1")=1,IF(U174="ABSENT","Tout va bien","Pb Planif"),IF(U174&lt;&gt;"","Modifier planning Agent",IF(ISTEXT(VLOOKUP($B174,'S1 - Prog'!H$28:H$392,1,FALSE)),"Pb de doublon","")))</f>
        <v/>
      </c>
    </row>
    <row r="175" spans="1:31" ht="16.5" thickBot="1" x14ac:dyDescent="0.25">
      <c r="A175" s="362" t="s">
        <v>187</v>
      </c>
      <c r="B175" s="350" t="str">
        <f>CONCATENATE('[1]SEMAINE 01'!$C167," - ",'[1]SEMAINE 01'!$D167,"-",'[1]SEMAINE 01'!$E167," - ",'[1]SEMAINE 01'!$B167)</f>
        <v xml:space="preserve"> - - - </v>
      </c>
      <c r="C175" s="351" t="str">
        <f>IF(COUNTIF('S1 - Prog'!$B$28:$B$403,'S1 - Agent'!$B175)=1,CONCATENATE(VLOOKUP($B175,'S1 - Prog'!$B$28:$AD$392,11,FALSE)," ",VLOOKUP($B175,'S1 - Prog'!$B$28:$AD$392,12,FALSE)," ",VLOOKUP($B175,'S1 - Prog'!$B$28:$AD$392,13,FALSE)),IF(COUNTIF(D175,"* - 1")=1,"ABSENT",""))</f>
        <v/>
      </c>
      <c r="D175" s="351">
        <f>'[1]SEMAINE 01'!O167</f>
        <v>0</v>
      </c>
      <c r="E175" s="351" t="str">
        <f>IF(COUNTIF(D175,"* - 1")=1,IF(C175="ABSENT","Tout va bien","Pb Planif"),IF(C175&lt;&gt;"","Modifier planning Agent",IF(ISTEXT(VLOOKUP($B175,'S1 - Prog'!B$28:B$392,1,FALSE)),"Pb de doublon","")))</f>
        <v/>
      </c>
      <c r="F175" s="351" t="str">
        <f>IF(COUNTIF('S1 - Prog'!$C$28:$C$403,'S1 - Agent'!$B175)=1,CONCATENATE(VLOOKUP($B175,'S1 - Prog'!$C$28:$AD$392,10,FALSE)," ",VLOOKUP($B175,'S1 - Prog'!$C$28:$AD$392,11,FALSE)," ",VLOOKUP($B175,'S1 - Prog'!$C$28:$AD$392,12,FALSE)),IF(COUNTIF(G175,"* - 1")=1,"ABSENT",""))</f>
        <v/>
      </c>
      <c r="G175" s="351">
        <f>'[1]SEMAINE 01'!R167</f>
        <v>0</v>
      </c>
      <c r="H175" s="351" t="str">
        <f>IF(COUNTIF(G175,"* - 1")=1,IF(F175="ABSENT","Tout va bien","Pb Planif"),IF(F175&lt;&gt;"","Modifier planning Agent",IF(ISTEXT(VLOOKUP($B175,'S1 - Prog'!C$28:C$392,1,FALSE)),"Pb de doublon","")))</f>
        <v/>
      </c>
      <c r="I175" s="351" t="str">
        <f>IF(COUNTIF('S1 - Prog'!$D$28:$D$403,'S1 - Agent'!$B175)=1,CONCATENATE(VLOOKUP($B175,'S1 - Prog'!$D$28:$AD$392,9,FALSE)," ",VLOOKUP($B175,'S1 - Prog'!$D$28:$AD$392,10,FALSE)," ",VLOOKUP($B175,'S1 - Prog'!$D$28:$AD$392,11,FALSE)),IF(COUNTIF(J175,"* - 1")=1,"ABSENT",""))</f>
        <v/>
      </c>
      <c r="J175" s="351">
        <f>'[1]SEMAINE 01'!U167</f>
        <v>0</v>
      </c>
      <c r="K175" s="351" t="str">
        <f>IF(COUNTIF(J175,"* - 1")=1,IF(I175="ABSENT","Tout va bien","Pb Planif"),IF(I175&lt;&gt;"","Modifier planning Agent",IF(ISTEXT(VLOOKUP($B175,'S1 - Prog'!D$28:D$392,1,FALSE)),"Pb de doublon","")))</f>
        <v/>
      </c>
      <c r="L175" s="351" t="str">
        <f>IF(COUNTIF('S1 - Prog'!$E$28:$E$403,'S1 - Agent'!$B175)=1,CONCATENATE(VLOOKUP($B175,'S1 - Prog'!$E$28:$AD$392,8,FALSE)," ",VLOOKUP($B175,'S1 - Prog'!$E$28:$AD$392,9,FALSE)," ",VLOOKUP($B175,'S1 - Prog'!$E$28:$AD$392,10,FALSE)),IF(COUNTIF(M175,"* - 1")=1,"ABSENT",""))</f>
        <v/>
      </c>
      <c r="M175" s="351">
        <f>'[1]SEMAINE 01'!X167</f>
        <v>0</v>
      </c>
      <c r="N175" s="351" t="str">
        <f>IF(COUNTIF(M175,"* - 1")=1,IF(L175="ABSENT","Tout va bien","Pb Planif"),IF(L175&lt;&gt;"","Modifier planning Agent",IF(ISTEXT(VLOOKUP($B175,'S1 - Prog'!E$28:E$392,1,FALSE)),"Pb de doublon","")))</f>
        <v/>
      </c>
      <c r="O175" s="351" t="str">
        <f>IF(COUNTIF('S1 - Prog'!$F$28:$F$403,'S1 - Agent'!$B175)=1,CONCATENATE(VLOOKUP($B175,'S1 - Prog'!$F$28:$AD$392,7,FALSE)," ",VLOOKUP($B175,'S1 - Prog'!$F$28:$AD$392,8,FALSE)," ",VLOOKUP($B175,'S1 - Prog'!$F$28:$AD$392,9,FALSE)),IF(COUNTIF(P175,"* - 1")=1,"ABSENT",""))</f>
        <v/>
      </c>
      <c r="P175" s="351">
        <f>'[1]SEMAINE 01'!AA167</f>
        <v>0</v>
      </c>
      <c r="Q175" s="351" t="str">
        <f>IF(COUNTIF(P175,"* - 1")=1,IF(O175="ABSENT","Tout va bien","Pb Planif"),IF(O175&lt;&gt;"","Modifier planning Agent",IF(ISTEXT(VLOOKUP($B175,'S1 - Prog'!F$28:F$392,1,FALSE)),"Pb de doublon","")))</f>
        <v/>
      </c>
      <c r="R175" s="351" t="str">
        <f>IF(COUNTIF('S1 - Prog'!$G$28:$G$403,'S1 - Agent'!$B175)=1,CONCATENATE(VLOOKUP($B175,'S1 - Prog'!$G$28:$AD$392,6,FALSE)," ",VLOOKUP($B175,'S1 - Prog'!$G$28:$AD$392,7,FALSE)," ",VLOOKUP($B175,'S1 - Prog'!$G$28:$AD$392,8,FALSE)),IF(COUNTIF(S175,"* - 1")=1,"ABSENT",""))</f>
        <v/>
      </c>
      <c r="S175" s="351">
        <f>'[1]SEMAINE 01'!AD167</f>
        <v>0</v>
      </c>
      <c r="T175" s="351" t="str">
        <f>IF(COUNTIF(S175,"* - 1")=1,IF(R175="ABSENT","Tout va bien","Pb Planif"),IF(R175&lt;&gt;"","Modifier planning Agent",IF(ISTEXT(VLOOKUP($B175,'S1 - Prog'!G$28:G$392,1,FALSE)),"Pb de doublon","")))</f>
        <v/>
      </c>
      <c r="U175" s="351" t="str">
        <f>IF(COUNTIF('S1 - Prog'!$H$28:$H$403,'S1 - Agent'!$B175)=1,CONCATENATE(VLOOKUP($B175,'S1 - Prog'!$H$28:$AD$392,5,FALSE)," ",VLOOKUP($B175,'S1 - Prog'!$H$28:$AD$392,6,FALSE)," ",VLOOKUP($B175,'S1 - Prog'!$H$28:$AD$392,7,FALSE)),IF(COUNTIF(V175,"* - 1")=1,"ABSENT",""))</f>
        <v/>
      </c>
      <c r="V175" s="351">
        <f>'[1]SEMAINE 01'!AG167</f>
        <v>0</v>
      </c>
      <c r="W175" s="351" t="str">
        <f>IF(COUNTIF(V175,"* - 1")=1,IF(U175="ABSENT","Tout va bien","Pb Planif"),IF(U175&lt;&gt;"","Modifier planning Agent",IF(ISTEXT(VLOOKUP($B175,'S1 - Prog'!H$28:H$392,1,FALSE)),"Pb de doublon","")))</f>
        <v/>
      </c>
    </row>
    <row r="176" spans="1:31" ht="16.5" thickBot="1" x14ac:dyDescent="0.25">
      <c r="A176" s="362" t="s">
        <v>187</v>
      </c>
      <c r="B176" s="350" t="str">
        <f>CONCATENATE('[1]SEMAINE 01'!$C168," - ",'[1]SEMAINE 01'!$D168,"-",'[1]SEMAINE 01'!$E168," - ",'[1]SEMAINE 01'!$B168)</f>
        <v xml:space="preserve"> - - - </v>
      </c>
      <c r="C176" s="351" t="str">
        <f>IF(COUNTIF('S1 - Prog'!$B$28:$B$403,'S1 - Agent'!$B176)=1,CONCATENATE(VLOOKUP($B176,'S1 - Prog'!$B$28:$AD$392,11,FALSE)," ",VLOOKUP($B176,'S1 - Prog'!$B$28:$AD$392,12,FALSE)," ",VLOOKUP($B176,'S1 - Prog'!$B$28:$AD$392,13,FALSE)),IF(COUNTIF(D176,"* - 1")=1,"ABSENT",""))</f>
        <v/>
      </c>
      <c r="D176" s="351">
        <f>'[1]SEMAINE 01'!O168</f>
        <v>0</v>
      </c>
      <c r="E176" s="351" t="str">
        <f>IF(COUNTIF(D176,"* - 1")=1,IF(C176="ABSENT","Tout va bien","Pb Planif"),IF(C176&lt;&gt;"","Modifier planning Agent",IF(ISTEXT(VLOOKUP($B176,'S1 - Prog'!B$28:B$392,1,FALSE)),"Pb de doublon","")))</f>
        <v/>
      </c>
      <c r="F176" s="351" t="str">
        <f>IF(COUNTIF('S1 - Prog'!$C$28:$C$403,'S1 - Agent'!$B176)=1,CONCATENATE(VLOOKUP($B176,'S1 - Prog'!$C$28:$AD$392,10,FALSE)," ",VLOOKUP($B176,'S1 - Prog'!$C$28:$AD$392,11,FALSE)," ",VLOOKUP($B176,'S1 - Prog'!$C$28:$AD$392,12,FALSE)),IF(COUNTIF(G176,"* - 1")=1,"ABSENT",""))</f>
        <v/>
      </c>
      <c r="G176" s="351">
        <f>'[1]SEMAINE 01'!R168</f>
        <v>0</v>
      </c>
      <c r="H176" s="351" t="str">
        <f>IF(COUNTIF(G176,"* - 1")=1,IF(F176="ABSENT","Tout va bien","Pb Planif"),IF(F176&lt;&gt;"","Modifier planning Agent",IF(ISTEXT(VLOOKUP($B176,'S1 - Prog'!C$28:C$392,1,FALSE)),"Pb de doublon","")))</f>
        <v/>
      </c>
      <c r="I176" s="351" t="str">
        <f>IF(COUNTIF('S1 - Prog'!$D$28:$D$403,'S1 - Agent'!$B176)=1,CONCATENATE(VLOOKUP($B176,'S1 - Prog'!$D$28:$AD$392,9,FALSE)," ",VLOOKUP($B176,'S1 - Prog'!$D$28:$AD$392,10,FALSE)," ",VLOOKUP($B176,'S1 - Prog'!$D$28:$AD$392,11,FALSE)),IF(COUNTIF(J176,"* - 1")=1,"ABSENT",""))</f>
        <v/>
      </c>
      <c r="J176" s="351">
        <f>'[1]SEMAINE 01'!U168</f>
        <v>0</v>
      </c>
      <c r="K176" s="351" t="str">
        <f>IF(COUNTIF(J176,"* - 1")=1,IF(I176="ABSENT","Tout va bien","Pb Planif"),IF(I176&lt;&gt;"","Modifier planning Agent",IF(ISTEXT(VLOOKUP($B176,'S1 - Prog'!D$28:D$392,1,FALSE)),"Pb de doublon","")))</f>
        <v/>
      </c>
      <c r="L176" s="351" t="str">
        <f>IF(COUNTIF('S1 - Prog'!$E$28:$E$403,'S1 - Agent'!$B176)=1,CONCATENATE(VLOOKUP($B176,'S1 - Prog'!$E$28:$AD$392,8,FALSE)," ",VLOOKUP($B176,'S1 - Prog'!$E$28:$AD$392,9,FALSE)," ",VLOOKUP($B176,'S1 - Prog'!$E$28:$AD$392,10,FALSE)),IF(COUNTIF(M176,"* - 1")=1,"ABSENT",""))</f>
        <v/>
      </c>
      <c r="M176" s="351">
        <f>'[1]SEMAINE 01'!X168</f>
        <v>0</v>
      </c>
      <c r="N176" s="351" t="str">
        <f>IF(COUNTIF(M176,"* - 1")=1,IF(L176="ABSENT","Tout va bien","Pb Planif"),IF(L176&lt;&gt;"","Modifier planning Agent",IF(ISTEXT(VLOOKUP($B176,'S1 - Prog'!E$28:E$392,1,FALSE)),"Pb de doublon","")))</f>
        <v/>
      </c>
      <c r="O176" s="351" t="str">
        <f>IF(COUNTIF('S1 - Prog'!$F$28:$F$403,'S1 - Agent'!$B176)=1,CONCATENATE(VLOOKUP($B176,'S1 - Prog'!$F$28:$AD$392,7,FALSE)," ",VLOOKUP($B176,'S1 - Prog'!$F$28:$AD$392,8,FALSE)," ",VLOOKUP($B176,'S1 - Prog'!$F$28:$AD$392,9,FALSE)),IF(COUNTIF(P176,"* - 1")=1,"ABSENT",""))</f>
        <v/>
      </c>
      <c r="P176" s="351">
        <f>'[1]SEMAINE 01'!AA168</f>
        <v>0</v>
      </c>
      <c r="Q176" s="351" t="str">
        <f>IF(COUNTIF(P176,"* - 1")=1,IF(O176="ABSENT","Tout va bien","Pb Planif"),IF(O176&lt;&gt;"","Modifier planning Agent",IF(ISTEXT(VLOOKUP($B176,'S1 - Prog'!F$28:F$392,1,FALSE)),"Pb de doublon","")))</f>
        <v/>
      </c>
      <c r="R176" s="351" t="str">
        <f>IF(COUNTIF('S1 - Prog'!$G$28:$G$403,'S1 - Agent'!$B176)=1,CONCATENATE(VLOOKUP($B176,'S1 - Prog'!$G$28:$AD$392,6,FALSE)," ",VLOOKUP($B176,'S1 - Prog'!$G$28:$AD$392,7,FALSE)," ",VLOOKUP($B176,'S1 - Prog'!$G$28:$AD$392,8,FALSE)),IF(COUNTIF(S176,"* - 1")=1,"ABSENT",""))</f>
        <v/>
      </c>
      <c r="S176" s="351">
        <f>'[1]SEMAINE 01'!AD168</f>
        <v>0</v>
      </c>
      <c r="T176" s="351" t="str">
        <f>IF(COUNTIF(S176,"* - 1")=1,IF(R176="ABSENT","Tout va bien","Pb Planif"),IF(R176&lt;&gt;"","Modifier planning Agent",IF(ISTEXT(VLOOKUP($B176,'S1 - Prog'!G$28:G$392,1,FALSE)),"Pb de doublon","")))</f>
        <v/>
      </c>
      <c r="U176" s="351" t="str">
        <f>IF(COUNTIF('S1 - Prog'!$H$28:$H$403,'S1 - Agent'!$B176)=1,CONCATENATE(VLOOKUP($B176,'S1 - Prog'!$H$28:$AD$392,5,FALSE)," ",VLOOKUP($B176,'S1 - Prog'!$H$28:$AD$392,6,FALSE)," ",VLOOKUP($B176,'S1 - Prog'!$H$28:$AD$392,7,FALSE)),IF(COUNTIF(V176,"* - 1")=1,"ABSENT",""))</f>
        <v/>
      </c>
      <c r="V176" s="351">
        <f>'[1]SEMAINE 01'!AG168</f>
        <v>0</v>
      </c>
      <c r="W176" s="351" t="str">
        <f>IF(COUNTIF(V176,"* - 1")=1,IF(U176="ABSENT","Tout va bien","Pb Planif"),IF(U176&lt;&gt;"","Modifier planning Agent",IF(ISTEXT(VLOOKUP($B176,'S1 - Prog'!H$28:H$392,1,FALSE)),"Pb de doublon","")))</f>
        <v/>
      </c>
    </row>
    <row r="177" spans="1:23" ht="16.5" thickBot="1" x14ac:dyDescent="0.25">
      <c r="A177" s="362" t="s">
        <v>187</v>
      </c>
      <c r="B177" s="350" t="str">
        <f>CONCATENATE('[1]SEMAINE 01'!$C169," - ",'[1]SEMAINE 01'!$D169,"-",'[1]SEMAINE 01'!$E169," - ",'[1]SEMAINE 01'!$B169)</f>
        <v xml:space="preserve"> - - - </v>
      </c>
      <c r="C177" s="351" t="str">
        <f>IF(COUNTIF('S1 - Prog'!$B$28:$B$403,'S1 - Agent'!$B177)=1,CONCATENATE(VLOOKUP($B177,'S1 - Prog'!$B$28:$AD$392,11,FALSE)," ",VLOOKUP($B177,'S1 - Prog'!$B$28:$AD$392,12,FALSE)," ",VLOOKUP($B177,'S1 - Prog'!$B$28:$AD$392,13,FALSE)),IF(COUNTIF(D177,"* - 1")=1,"ABSENT",""))</f>
        <v/>
      </c>
      <c r="D177" s="351">
        <f>'[1]SEMAINE 01'!O169</f>
        <v>0</v>
      </c>
      <c r="E177" s="351" t="str">
        <f>IF(COUNTIF(D177,"* - 1")=1,IF(C177="ABSENT","Tout va bien","Pb Planif"),IF(C177&lt;&gt;"","Modifier planning Agent",IF(ISTEXT(VLOOKUP($B177,'S1 - Prog'!B$28:B$392,1,FALSE)),"Pb de doublon","")))</f>
        <v/>
      </c>
      <c r="F177" s="351" t="str">
        <f>IF(COUNTIF('S1 - Prog'!$C$28:$C$403,'S1 - Agent'!$B177)=1,CONCATENATE(VLOOKUP($B177,'S1 - Prog'!$C$28:$AD$392,10,FALSE)," ",VLOOKUP($B177,'S1 - Prog'!$C$28:$AD$392,11,FALSE)," ",VLOOKUP($B177,'S1 - Prog'!$C$28:$AD$392,12,FALSE)),IF(COUNTIF(G177,"* - 1")=1,"ABSENT",""))</f>
        <v/>
      </c>
      <c r="G177" s="351">
        <f>'[1]SEMAINE 01'!R169</f>
        <v>0</v>
      </c>
      <c r="H177" s="351" t="str">
        <f>IF(COUNTIF(G177,"* - 1")=1,IF(F177="ABSENT","Tout va bien","Pb Planif"),IF(F177&lt;&gt;"","Modifier planning Agent",IF(ISTEXT(VLOOKUP($B177,'S1 - Prog'!C$28:C$392,1,FALSE)),"Pb de doublon","")))</f>
        <v/>
      </c>
      <c r="I177" s="351" t="str">
        <f>IF(COUNTIF('S1 - Prog'!$D$28:$D$403,'S1 - Agent'!$B177)=1,CONCATENATE(VLOOKUP($B177,'S1 - Prog'!$D$28:$AD$392,9,FALSE)," ",VLOOKUP($B177,'S1 - Prog'!$D$28:$AD$392,10,FALSE)," ",VLOOKUP($B177,'S1 - Prog'!$D$28:$AD$392,11,FALSE)),IF(COUNTIF(J177,"* - 1")=1,"ABSENT",""))</f>
        <v/>
      </c>
      <c r="J177" s="351">
        <f>'[1]SEMAINE 01'!U169</f>
        <v>0</v>
      </c>
      <c r="K177" s="351" t="str">
        <f>IF(COUNTIF(J177,"* - 1")=1,IF(I177="ABSENT","Tout va bien","Pb Planif"),IF(I177&lt;&gt;"","Modifier planning Agent",IF(ISTEXT(VLOOKUP($B177,'S1 - Prog'!D$28:D$392,1,FALSE)),"Pb de doublon","")))</f>
        <v/>
      </c>
      <c r="L177" s="351" t="str">
        <f>IF(COUNTIF('S1 - Prog'!$E$28:$E$403,'S1 - Agent'!$B177)=1,CONCATENATE(VLOOKUP($B177,'S1 - Prog'!$E$28:$AD$392,8,FALSE)," ",VLOOKUP($B177,'S1 - Prog'!$E$28:$AD$392,9,FALSE)," ",VLOOKUP($B177,'S1 - Prog'!$E$28:$AD$392,10,FALSE)),IF(COUNTIF(M177,"* - 1")=1,"ABSENT",""))</f>
        <v/>
      </c>
      <c r="M177" s="351">
        <f>'[1]SEMAINE 01'!X169</f>
        <v>0</v>
      </c>
      <c r="N177" s="351" t="str">
        <f>IF(COUNTIF(M177,"* - 1")=1,IF(L177="ABSENT","Tout va bien","Pb Planif"),IF(L177&lt;&gt;"","Modifier planning Agent",IF(ISTEXT(VLOOKUP($B177,'S1 - Prog'!E$28:E$392,1,FALSE)),"Pb de doublon","")))</f>
        <v/>
      </c>
      <c r="O177" s="351" t="str">
        <f>IF(COUNTIF('S1 - Prog'!$F$28:$F$403,'S1 - Agent'!$B177)=1,CONCATENATE(VLOOKUP($B177,'S1 - Prog'!$F$28:$AD$392,7,FALSE)," ",VLOOKUP($B177,'S1 - Prog'!$F$28:$AD$392,8,FALSE)," ",VLOOKUP($B177,'S1 - Prog'!$F$28:$AD$392,9,FALSE)),IF(COUNTIF(P177,"* - 1")=1,"ABSENT",""))</f>
        <v/>
      </c>
      <c r="P177" s="351">
        <f>'[1]SEMAINE 01'!AA169</f>
        <v>0</v>
      </c>
      <c r="Q177" s="351" t="str">
        <f>IF(COUNTIF(P177,"* - 1")=1,IF(O177="ABSENT","Tout va bien","Pb Planif"),IF(O177&lt;&gt;"","Modifier planning Agent",IF(ISTEXT(VLOOKUP($B177,'S1 - Prog'!F$28:F$392,1,FALSE)),"Pb de doublon","")))</f>
        <v/>
      </c>
      <c r="R177" s="351" t="str">
        <f>IF(COUNTIF('S1 - Prog'!$G$28:$G$403,'S1 - Agent'!$B177)=1,CONCATENATE(VLOOKUP($B177,'S1 - Prog'!$G$28:$AD$392,6,FALSE)," ",VLOOKUP($B177,'S1 - Prog'!$G$28:$AD$392,7,FALSE)," ",VLOOKUP($B177,'S1 - Prog'!$G$28:$AD$392,8,FALSE)),IF(COUNTIF(S177,"* - 1")=1,"ABSENT",""))</f>
        <v/>
      </c>
      <c r="S177" s="351">
        <f>'[1]SEMAINE 01'!AD169</f>
        <v>0</v>
      </c>
      <c r="T177" s="351" t="str">
        <f>IF(COUNTIF(S177,"* - 1")=1,IF(R177="ABSENT","Tout va bien","Pb Planif"),IF(R177&lt;&gt;"","Modifier planning Agent",IF(ISTEXT(VLOOKUP($B177,'S1 - Prog'!G$28:G$392,1,FALSE)),"Pb de doublon","")))</f>
        <v/>
      </c>
      <c r="U177" s="351" t="str">
        <f>IF(COUNTIF('S1 - Prog'!$H$28:$H$403,'S1 - Agent'!$B177)=1,CONCATENATE(VLOOKUP($B177,'S1 - Prog'!$H$28:$AD$392,5,FALSE)," ",VLOOKUP($B177,'S1 - Prog'!$H$28:$AD$392,6,FALSE)," ",VLOOKUP($B177,'S1 - Prog'!$H$28:$AD$392,7,FALSE)),IF(COUNTIF(V177,"* - 1")=1,"ABSENT",""))</f>
        <v/>
      </c>
      <c r="V177" s="351">
        <f>'[1]SEMAINE 01'!AG169</f>
        <v>0</v>
      </c>
      <c r="W177" s="351" t="str">
        <f>IF(COUNTIF(V177,"* - 1")=1,IF(U177="ABSENT","Tout va bien","Pb Planif"),IF(U177&lt;&gt;"","Modifier planning Agent",IF(ISTEXT(VLOOKUP($B177,'S1 - Prog'!H$28:H$392,1,FALSE)),"Pb de doublon","")))</f>
        <v/>
      </c>
    </row>
    <row r="178" spans="1:23" ht="16.5" thickBot="1" x14ac:dyDescent="0.25">
      <c r="A178" s="362" t="s">
        <v>187</v>
      </c>
      <c r="B178" s="350" t="str">
        <f>CONCATENATE('[1]SEMAINE 01'!$C170," - ",'[1]SEMAINE 01'!$D170,"-",'[1]SEMAINE 01'!$E170," - ",'[1]SEMAINE 01'!$B170)</f>
        <v xml:space="preserve"> - - - </v>
      </c>
      <c r="C178" s="351" t="str">
        <f>IF(COUNTIF('S1 - Prog'!$B$28:$B$403,'S1 - Agent'!$B178)=1,CONCATENATE(VLOOKUP($B178,'S1 - Prog'!$B$28:$AD$392,11,FALSE)," ",VLOOKUP($B178,'S1 - Prog'!$B$28:$AD$392,12,FALSE)," ",VLOOKUP($B178,'S1 - Prog'!$B$28:$AD$392,13,FALSE)),IF(COUNTIF(D178,"* - 1")=1,"ABSENT",""))</f>
        <v/>
      </c>
      <c r="D178" s="351">
        <f>'[1]SEMAINE 01'!O170</f>
        <v>0</v>
      </c>
      <c r="E178" s="351" t="str">
        <f>IF(COUNTIF(D178,"* - 1")=1,IF(C178="ABSENT","Tout va bien","Pb Planif"),IF(C178&lt;&gt;"","Modifier planning Agent",IF(ISTEXT(VLOOKUP($B178,'S1 - Prog'!B$28:B$392,1,FALSE)),"Pb de doublon","")))</f>
        <v/>
      </c>
      <c r="F178" s="351" t="str">
        <f>IF(COUNTIF('S1 - Prog'!$C$28:$C$403,'S1 - Agent'!$B178)=1,CONCATENATE(VLOOKUP($B178,'S1 - Prog'!$C$28:$AD$392,10,FALSE)," ",VLOOKUP($B178,'S1 - Prog'!$C$28:$AD$392,11,FALSE)," ",VLOOKUP($B178,'S1 - Prog'!$C$28:$AD$392,12,FALSE)),IF(COUNTIF(G178,"* - 1")=1,"ABSENT",""))</f>
        <v/>
      </c>
      <c r="G178" s="351">
        <f>'[1]SEMAINE 01'!R170</f>
        <v>0</v>
      </c>
      <c r="H178" s="351" t="str">
        <f>IF(COUNTIF(G178,"* - 1")=1,IF(F178="ABSENT","Tout va bien","Pb Planif"),IF(F178&lt;&gt;"","Modifier planning Agent",IF(ISTEXT(VLOOKUP($B178,'S1 - Prog'!C$28:C$392,1,FALSE)),"Pb de doublon","")))</f>
        <v/>
      </c>
      <c r="I178" s="351" t="str">
        <f>IF(COUNTIF('S1 - Prog'!$D$28:$D$403,'S1 - Agent'!$B178)=1,CONCATENATE(VLOOKUP($B178,'S1 - Prog'!$D$28:$AD$392,9,FALSE)," ",VLOOKUP($B178,'S1 - Prog'!$D$28:$AD$392,10,FALSE)," ",VLOOKUP($B178,'S1 - Prog'!$D$28:$AD$392,11,FALSE)),IF(COUNTIF(J178,"* - 1")=1,"ABSENT",""))</f>
        <v/>
      </c>
      <c r="J178" s="351">
        <f>'[1]SEMAINE 01'!U170</f>
        <v>0</v>
      </c>
      <c r="K178" s="351" t="str">
        <f>IF(COUNTIF(J178,"* - 1")=1,IF(I178="ABSENT","Tout va bien","Pb Planif"),IF(I178&lt;&gt;"","Modifier planning Agent",IF(ISTEXT(VLOOKUP($B178,'S1 - Prog'!D$28:D$392,1,FALSE)),"Pb de doublon","")))</f>
        <v/>
      </c>
      <c r="L178" s="351" t="str">
        <f>IF(COUNTIF('S1 - Prog'!$E$28:$E$403,'S1 - Agent'!$B178)=1,CONCATENATE(VLOOKUP($B178,'S1 - Prog'!$E$28:$AD$392,8,FALSE)," ",VLOOKUP($B178,'S1 - Prog'!$E$28:$AD$392,9,FALSE)," ",VLOOKUP($B178,'S1 - Prog'!$E$28:$AD$392,10,FALSE)),IF(COUNTIF(M178,"* - 1")=1,"ABSENT",""))</f>
        <v/>
      </c>
      <c r="M178" s="351">
        <f>'[1]SEMAINE 01'!X170</f>
        <v>0</v>
      </c>
      <c r="N178" s="351" t="str">
        <f>IF(COUNTIF(M178,"* - 1")=1,IF(L178="ABSENT","Tout va bien","Pb Planif"),IF(L178&lt;&gt;"","Modifier planning Agent",IF(ISTEXT(VLOOKUP($B178,'S1 - Prog'!E$28:E$392,1,FALSE)),"Pb de doublon","")))</f>
        <v/>
      </c>
      <c r="O178" s="351" t="str">
        <f>IF(COUNTIF('S1 - Prog'!$F$28:$F$403,'S1 - Agent'!$B178)=1,CONCATENATE(VLOOKUP($B178,'S1 - Prog'!$F$28:$AD$392,7,FALSE)," ",VLOOKUP($B178,'S1 - Prog'!$F$28:$AD$392,8,FALSE)," ",VLOOKUP($B178,'S1 - Prog'!$F$28:$AD$392,9,FALSE)),IF(COUNTIF(P178,"* - 1")=1,"ABSENT",""))</f>
        <v/>
      </c>
      <c r="P178" s="351">
        <f>'[1]SEMAINE 01'!AA170</f>
        <v>0</v>
      </c>
      <c r="Q178" s="351" t="str">
        <f>IF(COUNTIF(P178,"* - 1")=1,IF(O178="ABSENT","Tout va bien","Pb Planif"),IF(O178&lt;&gt;"","Modifier planning Agent",IF(ISTEXT(VLOOKUP($B178,'S1 - Prog'!F$28:F$392,1,FALSE)),"Pb de doublon","")))</f>
        <v/>
      </c>
      <c r="R178" s="351" t="str">
        <f>IF(COUNTIF('S1 - Prog'!$G$28:$G$403,'S1 - Agent'!$B178)=1,CONCATENATE(VLOOKUP($B178,'S1 - Prog'!$G$28:$AD$392,6,FALSE)," ",VLOOKUP($B178,'S1 - Prog'!$G$28:$AD$392,7,FALSE)," ",VLOOKUP($B178,'S1 - Prog'!$G$28:$AD$392,8,FALSE)),IF(COUNTIF(S178,"* - 1")=1,"ABSENT",""))</f>
        <v/>
      </c>
      <c r="S178" s="351">
        <f>'[1]SEMAINE 01'!AD170</f>
        <v>0</v>
      </c>
      <c r="T178" s="351" t="str">
        <f>IF(COUNTIF(S178,"* - 1")=1,IF(R178="ABSENT","Tout va bien","Pb Planif"),IF(R178&lt;&gt;"","Modifier planning Agent",IF(ISTEXT(VLOOKUP($B178,'S1 - Prog'!G$28:G$392,1,FALSE)),"Pb de doublon","")))</f>
        <v/>
      </c>
      <c r="U178" s="351" t="str">
        <f>IF(COUNTIF('S1 - Prog'!$H$28:$H$403,'S1 - Agent'!$B178)=1,CONCATENATE(VLOOKUP($B178,'S1 - Prog'!$H$28:$AD$392,5,FALSE)," ",VLOOKUP($B178,'S1 - Prog'!$H$28:$AD$392,6,FALSE)," ",VLOOKUP($B178,'S1 - Prog'!$H$28:$AD$392,7,FALSE)),IF(COUNTIF(V178,"* - 1")=1,"ABSENT",""))</f>
        <v/>
      </c>
      <c r="V178" s="351">
        <f>'[1]SEMAINE 01'!AG170</f>
        <v>0</v>
      </c>
      <c r="W178" s="351" t="str">
        <f>IF(COUNTIF(V178,"* - 1")=1,IF(U178="ABSENT","Tout va bien","Pb Planif"),IF(U178&lt;&gt;"","Modifier planning Agent",IF(ISTEXT(VLOOKUP($B178,'S1 - Prog'!H$28:H$392,1,FALSE)),"Pb de doublon","")))</f>
        <v/>
      </c>
    </row>
    <row r="179" spans="1:23" ht="16.5" thickBot="1" x14ac:dyDescent="0.25">
      <c r="A179" s="362" t="s">
        <v>187</v>
      </c>
      <c r="B179" s="350" t="str">
        <f>CONCATENATE('[1]SEMAINE 01'!$C171," - ",'[1]SEMAINE 01'!$D171,"-",'[1]SEMAINE 01'!$E171," - ",'[1]SEMAINE 01'!$B171)</f>
        <v xml:space="preserve"> - - - </v>
      </c>
      <c r="C179" s="351" t="str">
        <f>IF(COUNTIF('S1 - Prog'!$B$28:$B$403,'S1 - Agent'!$B179)=1,CONCATENATE(VLOOKUP($B179,'S1 - Prog'!$B$28:$AD$392,11,FALSE)," ",VLOOKUP($B179,'S1 - Prog'!$B$28:$AD$392,12,FALSE)," ",VLOOKUP($B179,'S1 - Prog'!$B$28:$AD$392,13,FALSE)),IF(COUNTIF(D179,"* - 1")=1,"ABSENT",""))</f>
        <v/>
      </c>
      <c r="D179" s="351">
        <f>'[1]SEMAINE 01'!O171</f>
        <v>0</v>
      </c>
      <c r="E179" s="351" t="str">
        <f>IF(COUNTIF(D179,"* - 1")=1,IF(C179="ABSENT","Tout va bien","Pb Planif"),IF(C179&lt;&gt;"","Modifier planning Agent",IF(ISTEXT(VLOOKUP($B179,'S1 - Prog'!B$28:B$392,1,FALSE)),"Pb de doublon","")))</f>
        <v/>
      </c>
      <c r="F179" s="351" t="str">
        <f>IF(COUNTIF('S1 - Prog'!$C$28:$C$403,'S1 - Agent'!$B179)=1,CONCATENATE(VLOOKUP($B179,'S1 - Prog'!$C$28:$AD$392,10,FALSE)," ",VLOOKUP($B179,'S1 - Prog'!$C$28:$AD$392,11,FALSE)," ",VLOOKUP($B179,'S1 - Prog'!$C$28:$AD$392,12,FALSE)),IF(COUNTIF(G179,"* - 1")=1,"ABSENT",""))</f>
        <v/>
      </c>
      <c r="G179" s="351">
        <f>'[1]SEMAINE 01'!R171</f>
        <v>0</v>
      </c>
      <c r="H179" s="351" t="str">
        <f>IF(COUNTIF(G179,"* - 1")=1,IF(F179="ABSENT","Tout va bien","Pb Planif"),IF(F179&lt;&gt;"","Modifier planning Agent",IF(ISTEXT(VLOOKUP($B179,'S1 - Prog'!C$28:C$392,1,FALSE)),"Pb de doublon","")))</f>
        <v/>
      </c>
      <c r="I179" s="351" t="str">
        <f>IF(COUNTIF('S1 - Prog'!$D$28:$D$403,'S1 - Agent'!$B179)=1,CONCATENATE(VLOOKUP($B179,'S1 - Prog'!$D$28:$AD$392,9,FALSE)," ",VLOOKUP($B179,'S1 - Prog'!$D$28:$AD$392,10,FALSE)," ",VLOOKUP($B179,'S1 - Prog'!$D$28:$AD$392,11,FALSE)),IF(COUNTIF(J179,"* - 1")=1,"ABSENT",""))</f>
        <v/>
      </c>
      <c r="J179" s="351">
        <f>'[1]SEMAINE 01'!U171</f>
        <v>0</v>
      </c>
      <c r="K179" s="351" t="str">
        <f>IF(COUNTIF(J179,"* - 1")=1,IF(I179="ABSENT","Tout va bien","Pb Planif"),IF(I179&lt;&gt;"","Modifier planning Agent",IF(ISTEXT(VLOOKUP($B179,'S1 - Prog'!D$28:D$392,1,FALSE)),"Pb de doublon","")))</f>
        <v/>
      </c>
      <c r="L179" s="351" t="str">
        <f>IF(COUNTIF('S1 - Prog'!$E$28:$E$403,'S1 - Agent'!$B179)=1,CONCATENATE(VLOOKUP($B179,'S1 - Prog'!$E$28:$AD$392,8,FALSE)," ",VLOOKUP($B179,'S1 - Prog'!$E$28:$AD$392,9,FALSE)," ",VLOOKUP($B179,'S1 - Prog'!$E$28:$AD$392,10,FALSE)),IF(COUNTIF(M179,"* - 1")=1,"ABSENT",""))</f>
        <v/>
      </c>
      <c r="M179" s="351">
        <f>'[1]SEMAINE 01'!X171</f>
        <v>0</v>
      </c>
      <c r="N179" s="351" t="str">
        <f>IF(COUNTIF(M179,"* - 1")=1,IF(L179="ABSENT","Tout va bien","Pb Planif"),IF(L179&lt;&gt;"","Modifier planning Agent",IF(ISTEXT(VLOOKUP($B179,'S1 - Prog'!E$28:E$392,1,FALSE)),"Pb de doublon","")))</f>
        <v/>
      </c>
      <c r="O179" s="351" t="str">
        <f>IF(COUNTIF('S1 - Prog'!$F$28:$F$403,'S1 - Agent'!$B179)=1,CONCATENATE(VLOOKUP($B179,'S1 - Prog'!$F$28:$AD$392,7,FALSE)," ",VLOOKUP($B179,'S1 - Prog'!$F$28:$AD$392,8,FALSE)," ",VLOOKUP($B179,'S1 - Prog'!$F$28:$AD$392,9,FALSE)),IF(COUNTIF(P179,"* - 1")=1,"ABSENT",""))</f>
        <v/>
      </c>
      <c r="P179" s="351">
        <f>'[1]SEMAINE 01'!AA171</f>
        <v>0</v>
      </c>
      <c r="Q179" s="351" t="str">
        <f>IF(COUNTIF(P179,"* - 1")=1,IF(O179="ABSENT","Tout va bien","Pb Planif"),IF(O179&lt;&gt;"","Modifier planning Agent",IF(ISTEXT(VLOOKUP($B179,'S1 - Prog'!F$28:F$392,1,FALSE)),"Pb de doublon","")))</f>
        <v/>
      </c>
      <c r="R179" s="351" t="str">
        <f>IF(COUNTIF('S1 - Prog'!$G$28:$G$403,'S1 - Agent'!$B179)=1,CONCATENATE(VLOOKUP($B179,'S1 - Prog'!$G$28:$AD$392,6,FALSE)," ",VLOOKUP($B179,'S1 - Prog'!$G$28:$AD$392,7,FALSE)," ",VLOOKUP($B179,'S1 - Prog'!$G$28:$AD$392,8,FALSE)),IF(COUNTIF(S179,"* - 1")=1,"ABSENT",""))</f>
        <v/>
      </c>
      <c r="S179" s="351">
        <f>'[1]SEMAINE 01'!AD171</f>
        <v>0</v>
      </c>
      <c r="T179" s="351" t="str">
        <f>IF(COUNTIF(S179,"* - 1")=1,IF(R179="ABSENT","Tout va bien","Pb Planif"),IF(R179&lt;&gt;"","Modifier planning Agent",IF(ISTEXT(VLOOKUP($B179,'S1 - Prog'!G$28:G$392,1,FALSE)),"Pb de doublon","")))</f>
        <v/>
      </c>
      <c r="U179" s="351" t="str">
        <f>IF(COUNTIF('S1 - Prog'!$H$28:$H$403,'S1 - Agent'!$B179)=1,CONCATENATE(VLOOKUP($B179,'S1 - Prog'!$H$28:$AD$392,5,FALSE)," ",VLOOKUP($B179,'S1 - Prog'!$H$28:$AD$392,6,FALSE)," ",VLOOKUP($B179,'S1 - Prog'!$H$28:$AD$392,7,FALSE)),IF(COUNTIF(V179,"* - 1")=1,"ABSENT",""))</f>
        <v/>
      </c>
      <c r="V179" s="351">
        <f>'[1]SEMAINE 01'!AG171</f>
        <v>0</v>
      </c>
      <c r="W179" s="351" t="str">
        <f>IF(COUNTIF(V179,"* - 1")=1,IF(U179="ABSENT","Tout va bien","Pb Planif"),IF(U179&lt;&gt;"","Modifier planning Agent",IF(ISTEXT(VLOOKUP($B179,'S1 - Prog'!H$28:H$392,1,FALSE)),"Pb de doublon","")))</f>
        <v/>
      </c>
    </row>
    <row r="180" spans="1:23" ht="16.5" thickBot="1" x14ac:dyDescent="0.25">
      <c r="A180" s="362" t="s">
        <v>187</v>
      </c>
      <c r="B180" s="350" t="str">
        <f>CONCATENATE('[1]SEMAINE 01'!$C172," - ",'[1]SEMAINE 01'!$D172,"-",'[1]SEMAINE 01'!$E172," - ",'[1]SEMAINE 01'!$B172)</f>
        <v xml:space="preserve"> - - - </v>
      </c>
      <c r="C180" s="351" t="str">
        <f>IF(COUNTIF('S1 - Prog'!$B$28:$B$403,'S1 - Agent'!$B180)=1,CONCATENATE(VLOOKUP($B180,'S1 - Prog'!$B$28:$AD$392,11,FALSE)," ",VLOOKUP($B180,'S1 - Prog'!$B$28:$AD$392,12,FALSE)," ",VLOOKUP($B180,'S1 - Prog'!$B$28:$AD$392,13,FALSE)),IF(COUNTIF(D180,"* - 1")=1,"ABSENT",""))</f>
        <v/>
      </c>
      <c r="D180" s="351">
        <f>'[1]SEMAINE 01'!O172</f>
        <v>0</v>
      </c>
      <c r="E180" s="351" t="str">
        <f>IF(COUNTIF(D180,"* - 1")=1,IF(C180="ABSENT","Tout va bien","Pb Planif"),IF(C180&lt;&gt;"","Modifier planning Agent",IF(ISTEXT(VLOOKUP($B180,'S1 - Prog'!B$28:B$392,1,FALSE)),"Pb de doublon","")))</f>
        <v/>
      </c>
      <c r="F180" s="351" t="str">
        <f>IF(COUNTIF('S1 - Prog'!$C$28:$C$403,'S1 - Agent'!$B180)=1,CONCATENATE(VLOOKUP($B180,'S1 - Prog'!$C$28:$AD$392,10,FALSE)," ",VLOOKUP($B180,'S1 - Prog'!$C$28:$AD$392,11,FALSE)," ",VLOOKUP($B180,'S1 - Prog'!$C$28:$AD$392,12,FALSE)),IF(COUNTIF(G180,"* - 1")=1,"ABSENT",""))</f>
        <v/>
      </c>
      <c r="G180" s="351">
        <f>'[1]SEMAINE 01'!R172</f>
        <v>0</v>
      </c>
      <c r="H180" s="351" t="str">
        <f>IF(COUNTIF(G180,"* - 1")=1,IF(F180="ABSENT","Tout va bien","Pb Planif"),IF(F180&lt;&gt;"","Modifier planning Agent",IF(ISTEXT(VLOOKUP($B180,'S1 - Prog'!C$28:C$392,1,FALSE)),"Pb de doublon","")))</f>
        <v/>
      </c>
      <c r="I180" s="351" t="str">
        <f>IF(COUNTIF('S1 - Prog'!$D$28:$D$403,'S1 - Agent'!$B180)=1,CONCATENATE(VLOOKUP($B180,'S1 - Prog'!$D$28:$AD$392,9,FALSE)," ",VLOOKUP($B180,'S1 - Prog'!$D$28:$AD$392,10,FALSE)," ",VLOOKUP($B180,'S1 - Prog'!$D$28:$AD$392,11,FALSE)),IF(COUNTIF(J180,"* - 1")=1,"ABSENT",""))</f>
        <v/>
      </c>
      <c r="J180" s="351">
        <f>'[1]SEMAINE 01'!U172</f>
        <v>0</v>
      </c>
      <c r="K180" s="351" t="str">
        <f>IF(COUNTIF(J180,"* - 1")=1,IF(I180="ABSENT","Tout va bien","Pb Planif"),IF(I180&lt;&gt;"","Modifier planning Agent",IF(ISTEXT(VLOOKUP($B180,'S1 - Prog'!D$28:D$392,1,FALSE)),"Pb de doublon","")))</f>
        <v/>
      </c>
      <c r="L180" s="351" t="str">
        <f>IF(COUNTIF('S1 - Prog'!$E$28:$E$403,'S1 - Agent'!$B180)=1,CONCATENATE(VLOOKUP($B180,'S1 - Prog'!$E$28:$AD$392,8,FALSE)," ",VLOOKUP($B180,'S1 - Prog'!$E$28:$AD$392,9,FALSE)," ",VLOOKUP($B180,'S1 - Prog'!$E$28:$AD$392,10,FALSE)),IF(COUNTIF(M180,"* - 1")=1,"ABSENT",""))</f>
        <v/>
      </c>
      <c r="M180" s="351">
        <f>'[1]SEMAINE 01'!X172</f>
        <v>0</v>
      </c>
      <c r="N180" s="351" t="str">
        <f>IF(COUNTIF(M180,"* - 1")=1,IF(L180="ABSENT","Tout va bien","Pb Planif"),IF(L180&lt;&gt;"","Modifier planning Agent",IF(ISTEXT(VLOOKUP($B180,'S1 - Prog'!E$28:E$392,1,FALSE)),"Pb de doublon","")))</f>
        <v/>
      </c>
      <c r="O180" s="351" t="str">
        <f>IF(COUNTIF('S1 - Prog'!$F$28:$F$403,'S1 - Agent'!$B180)=1,CONCATENATE(VLOOKUP($B180,'S1 - Prog'!$F$28:$AD$392,7,FALSE)," ",VLOOKUP($B180,'S1 - Prog'!$F$28:$AD$392,8,FALSE)," ",VLOOKUP($B180,'S1 - Prog'!$F$28:$AD$392,9,FALSE)),IF(COUNTIF(P180,"* - 1")=1,"ABSENT",""))</f>
        <v/>
      </c>
      <c r="P180" s="351">
        <f>'[1]SEMAINE 01'!AA172</f>
        <v>0</v>
      </c>
      <c r="Q180" s="351" t="str">
        <f>IF(COUNTIF(P180,"* - 1")=1,IF(O180="ABSENT","Tout va bien","Pb Planif"),IF(O180&lt;&gt;"","Modifier planning Agent",IF(ISTEXT(VLOOKUP($B180,'S1 - Prog'!F$28:F$392,1,FALSE)),"Pb de doublon","")))</f>
        <v/>
      </c>
      <c r="R180" s="351" t="str">
        <f>IF(COUNTIF('S1 - Prog'!$G$28:$G$403,'S1 - Agent'!$B180)=1,CONCATENATE(VLOOKUP($B180,'S1 - Prog'!$G$28:$AD$392,6,FALSE)," ",VLOOKUP($B180,'S1 - Prog'!$G$28:$AD$392,7,FALSE)," ",VLOOKUP($B180,'S1 - Prog'!$G$28:$AD$392,8,FALSE)),IF(COUNTIF(S180,"* - 1")=1,"ABSENT",""))</f>
        <v/>
      </c>
      <c r="S180" s="351">
        <f>'[1]SEMAINE 01'!AD172</f>
        <v>0</v>
      </c>
      <c r="T180" s="351" t="str">
        <f>IF(COUNTIF(S180,"* - 1")=1,IF(R180="ABSENT","Tout va bien","Pb Planif"),IF(R180&lt;&gt;"","Modifier planning Agent",IF(ISTEXT(VLOOKUP($B180,'S1 - Prog'!G$28:G$392,1,FALSE)),"Pb de doublon","")))</f>
        <v/>
      </c>
      <c r="U180" s="351" t="str">
        <f>IF(COUNTIF('S1 - Prog'!$H$28:$H$403,'S1 - Agent'!$B180)=1,CONCATENATE(VLOOKUP($B180,'S1 - Prog'!$H$28:$AD$392,5,FALSE)," ",VLOOKUP($B180,'S1 - Prog'!$H$28:$AD$392,6,FALSE)," ",VLOOKUP($B180,'S1 - Prog'!$H$28:$AD$392,7,FALSE)),IF(COUNTIF(V180,"* - 1")=1,"ABSENT",""))</f>
        <v/>
      </c>
      <c r="V180" s="351">
        <f>'[1]SEMAINE 01'!AG172</f>
        <v>0</v>
      </c>
      <c r="W180" s="351" t="str">
        <f>IF(COUNTIF(V180,"* - 1")=1,IF(U180="ABSENT","Tout va bien","Pb Planif"),IF(U180&lt;&gt;"","Modifier planning Agent",IF(ISTEXT(VLOOKUP($B180,'S1 - Prog'!H$28:H$392,1,FALSE)),"Pb de doublon","")))</f>
        <v/>
      </c>
    </row>
    <row r="181" spans="1:23" ht="16.5" thickBot="1" x14ac:dyDescent="0.25">
      <c r="A181" s="362" t="s">
        <v>187</v>
      </c>
      <c r="B181" s="350" t="str">
        <f>CONCATENATE('[1]SEMAINE 01'!$C173," - ",'[1]SEMAINE 01'!$D173,"-",'[1]SEMAINE 01'!$E173," - ",'[1]SEMAINE 01'!$B173)</f>
        <v xml:space="preserve"> - - - </v>
      </c>
      <c r="C181" s="351" t="str">
        <f>IF(COUNTIF('S1 - Prog'!$B$28:$B$403,'S1 - Agent'!$B181)=1,CONCATENATE(VLOOKUP($B181,'S1 - Prog'!$B$28:$AD$392,11,FALSE)," ",VLOOKUP($B181,'S1 - Prog'!$B$28:$AD$392,12,FALSE)," ",VLOOKUP($B181,'S1 - Prog'!$B$28:$AD$392,13,FALSE)),IF(COUNTIF(D181,"* - 1")=1,"ABSENT",""))</f>
        <v/>
      </c>
      <c r="D181" s="351">
        <f>'[1]SEMAINE 01'!O173</f>
        <v>0</v>
      </c>
      <c r="E181" s="351" t="str">
        <f>IF(COUNTIF(D181,"* - 1")=1,IF(C181="ABSENT","Tout va bien","Pb Planif"),IF(C181&lt;&gt;"","Modifier planning Agent",IF(ISTEXT(VLOOKUP($B181,'S1 - Prog'!B$28:B$392,1,FALSE)),"Pb de doublon","")))</f>
        <v/>
      </c>
      <c r="F181" s="351" t="str">
        <f>IF(COUNTIF('S1 - Prog'!$C$28:$C$403,'S1 - Agent'!$B181)=1,CONCATENATE(VLOOKUP($B181,'S1 - Prog'!$C$28:$AD$392,10,FALSE)," ",VLOOKUP($B181,'S1 - Prog'!$C$28:$AD$392,11,FALSE)," ",VLOOKUP($B181,'S1 - Prog'!$C$28:$AD$392,12,FALSE)),IF(COUNTIF(G181,"* - 1")=1,"ABSENT",""))</f>
        <v/>
      </c>
      <c r="G181" s="351">
        <f>'[1]SEMAINE 01'!R173</f>
        <v>0</v>
      </c>
      <c r="H181" s="351" t="str">
        <f>IF(COUNTIF(G181,"* - 1")=1,IF(F181="ABSENT","Tout va bien","Pb Planif"),IF(F181&lt;&gt;"","Modifier planning Agent",IF(ISTEXT(VLOOKUP($B181,'S1 - Prog'!C$28:C$392,1,FALSE)),"Pb de doublon","")))</f>
        <v/>
      </c>
      <c r="I181" s="351" t="str">
        <f>IF(COUNTIF('S1 - Prog'!$D$28:$D$403,'S1 - Agent'!$B181)=1,CONCATENATE(VLOOKUP($B181,'S1 - Prog'!$D$28:$AD$392,9,FALSE)," ",VLOOKUP($B181,'S1 - Prog'!$D$28:$AD$392,10,FALSE)," ",VLOOKUP($B181,'S1 - Prog'!$D$28:$AD$392,11,FALSE)),IF(COUNTIF(J181,"* - 1")=1,"ABSENT",""))</f>
        <v/>
      </c>
      <c r="J181" s="351">
        <f>'[1]SEMAINE 01'!U173</f>
        <v>0</v>
      </c>
      <c r="K181" s="351" t="str">
        <f>IF(COUNTIF(J181,"* - 1")=1,IF(I181="ABSENT","Tout va bien","Pb Planif"),IF(I181&lt;&gt;"","Modifier planning Agent",IF(ISTEXT(VLOOKUP($B181,'S1 - Prog'!D$28:D$392,1,FALSE)),"Pb de doublon","")))</f>
        <v/>
      </c>
      <c r="L181" s="351" t="str">
        <f>IF(COUNTIF('S1 - Prog'!$E$28:$E$403,'S1 - Agent'!$B181)=1,CONCATENATE(VLOOKUP($B181,'S1 - Prog'!$E$28:$AD$392,8,FALSE)," ",VLOOKUP($B181,'S1 - Prog'!$E$28:$AD$392,9,FALSE)," ",VLOOKUP($B181,'S1 - Prog'!$E$28:$AD$392,10,FALSE)),IF(COUNTIF(M181,"* - 1")=1,"ABSENT",""))</f>
        <v/>
      </c>
      <c r="M181" s="351">
        <f>'[1]SEMAINE 01'!X173</f>
        <v>0</v>
      </c>
      <c r="N181" s="351" t="str">
        <f>IF(COUNTIF(M181,"* - 1")=1,IF(L181="ABSENT","Tout va bien","Pb Planif"),IF(L181&lt;&gt;"","Modifier planning Agent",IF(ISTEXT(VLOOKUP($B181,'S1 - Prog'!E$28:E$392,1,FALSE)),"Pb de doublon","")))</f>
        <v/>
      </c>
      <c r="O181" s="351" t="str">
        <f>IF(COUNTIF('S1 - Prog'!$F$28:$F$403,'S1 - Agent'!$B181)=1,CONCATENATE(VLOOKUP($B181,'S1 - Prog'!$F$28:$AD$392,7,FALSE)," ",VLOOKUP($B181,'S1 - Prog'!$F$28:$AD$392,8,FALSE)," ",VLOOKUP($B181,'S1 - Prog'!$F$28:$AD$392,9,FALSE)),IF(COUNTIF(P181,"* - 1")=1,"ABSENT",""))</f>
        <v/>
      </c>
      <c r="P181" s="351">
        <f>'[1]SEMAINE 01'!AA173</f>
        <v>0</v>
      </c>
      <c r="Q181" s="351" t="str">
        <f>IF(COUNTIF(P181,"* - 1")=1,IF(O181="ABSENT","Tout va bien","Pb Planif"),IF(O181&lt;&gt;"","Modifier planning Agent",IF(ISTEXT(VLOOKUP($B181,'S1 - Prog'!F$28:F$392,1,FALSE)),"Pb de doublon","")))</f>
        <v/>
      </c>
      <c r="R181" s="351" t="str">
        <f>IF(COUNTIF('S1 - Prog'!$G$28:$G$403,'S1 - Agent'!$B181)=1,CONCATENATE(VLOOKUP($B181,'S1 - Prog'!$G$28:$AD$392,6,FALSE)," ",VLOOKUP($B181,'S1 - Prog'!$G$28:$AD$392,7,FALSE)," ",VLOOKUP($B181,'S1 - Prog'!$G$28:$AD$392,8,FALSE)),IF(COUNTIF(S181,"* - 1")=1,"ABSENT",""))</f>
        <v/>
      </c>
      <c r="S181" s="351">
        <f>'[1]SEMAINE 01'!AD173</f>
        <v>0</v>
      </c>
      <c r="T181" s="351" t="str">
        <f>IF(COUNTIF(S181,"* - 1")=1,IF(R181="ABSENT","Tout va bien","Pb Planif"),IF(R181&lt;&gt;"","Modifier planning Agent",IF(ISTEXT(VLOOKUP($B181,'S1 - Prog'!G$28:G$392,1,FALSE)),"Pb de doublon","")))</f>
        <v/>
      </c>
      <c r="U181" s="351" t="str">
        <f>IF(COUNTIF('S1 - Prog'!$H$28:$H$403,'S1 - Agent'!$B181)=1,CONCATENATE(VLOOKUP($B181,'S1 - Prog'!$H$28:$AD$392,5,FALSE)," ",VLOOKUP($B181,'S1 - Prog'!$H$28:$AD$392,6,FALSE)," ",VLOOKUP($B181,'S1 - Prog'!$H$28:$AD$392,7,FALSE)),IF(COUNTIF(V181,"* - 1")=1,"ABSENT",""))</f>
        <v/>
      </c>
      <c r="V181" s="351">
        <f>'[1]SEMAINE 01'!AG173</f>
        <v>0</v>
      </c>
      <c r="W181" s="351" t="str">
        <f>IF(COUNTIF(V181,"* - 1")=1,IF(U181="ABSENT","Tout va bien","Pb Planif"),IF(U181&lt;&gt;"","Modifier planning Agent",IF(ISTEXT(VLOOKUP($B181,'S1 - Prog'!H$28:H$392,1,FALSE)),"Pb de doublon","")))</f>
        <v/>
      </c>
    </row>
    <row r="182" spans="1:23" ht="16.5" thickBot="1" x14ac:dyDescent="0.25">
      <c r="A182" s="362" t="s">
        <v>187</v>
      </c>
      <c r="B182" s="350" t="str">
        <f>CONCATENATE('[1]SEMAINE 01'!$C174," - ",'[1]SEMAINE 01'!$D174,"-",'[1]SEMAINE 01'!$E174," - ",'[1]SEMAINE 01'!$B174)</f>
        <v xml:space="preserve"> - - - </v>
      </c>
      <c r="C182" s="351" t="str">
        <f>IF(COUNTIF('S1 - Prog'!$B$28:$B$403,'S1 - Agent'!$B182)=1,CONCATENATE(VLOOKUP($B182,'S1 - Prog'!$B$28:$AD$392,11,FALSE)," ",VLOOKUP($B182,'S1 - Prog'!$B$28:$AD$392,12,FALSE)," ",VLOOKUP($B182,'S1 - Prog'!$B$28:$AD$392,13,FALSE)),IF(COUNTIF(D182,"* - 1")=1,"ABSENT",""))</f>
        <v/>
      </c>
      <c r="D182" s="351">
        <f>'[1]SEMAINE 01'!O174</f>
        <v>0</v>
      </c>
      <c r="E182" s="351" t="str">
        <f>IF(COUNTIF(D182,"* - 1")=1,IF(C182="ABSENT","Tout va bien","Pb Planif"),IF(C182&lt;&gt;"","Modifier planning Agent",IF(ISTEXT(VLOOKUP($B182,'S1 - Prog'!B$28:B$392,1,FALSE)),"Pb de doublon","")))</f>
        <v/>
      </c>
      <c r="F182" s="351" t="str">
        <f>IF(COUNTIF('S1 - Prog'!$C$28:$C$403,'S1 - Agent'!$B182)=1,CONCATENATE(VLOOKUP($B182,'S1 - Prog'!$C$28:$AD$392,10,FALSE)," ",VLOOKUP($B182,'S1 - Prog'!$C$28:$AD$392,11,FALSE)," ",VLOOKUP($B182,'S1 - Prog'!$C$28:$AD$392,12,FALSE)),IF(COUNTIF(G182,"* - 1")=1,"ABSENT",""))</f>
        <v/>
      </c>
      <c r="G182" s="351">
        <f>'[1]SEMAINE 01'!R174</f>
        <v>0</v>
      </c>
      <c r="H182" s="351" t="str">
        <f>IF(COUNTIF(G182,"* - 1")=1,IF(F182="ABSENT","Tout va bien","Pb Planif"),IF(F182&lt;&gt;"","Modifier planning Agent",IF(ISTEXT(VLOOKUP($B182,'S1 - Prog'!C$28:C$392,1,FALSE)),"Pb de doublon","")))</f>
        <v/>
      </c>
      <c r="I182" s="351" t="str">
        <f>IF(COUNTIF('S1 - Prog'!$D$28:$D$403,'S1 - Agent'!$B182)=1,CONCATENATE(VLOOKUP($B182,'S1 - Prog'!$D$28:$AD$392,9,FALSE)," ",VLOOKUP($B182,'S1 - Prog'!$D$28:$AD$392,10,FALSE)," ",VLOOKUP($B182,'S1 - Prog'!$D$28:$AD$392,11,FALSE)),IF(COUNTIF(J182,"* - 1")=1,"ABSENT",""))</f>
        <v/>
      </c>
      <c r="J182" s="351">
        <f>'[1]SEMAINE 01'!U174</f>
        <v>0</v>
      </c>
      <c r="K182" s="351" t="str">
        <f>IF(COUNTIF(J182,"* - 1")=1,IF(I182="ABSENT","Tout va bien","Pb Planif"),IF(I182&lt;&gt;"","Modifier planning Agent",IF(ISTEXT(VLOOKUP($B182,'S1 - Prog'!D$28:D$392,1,FALSE)),"Pb de doublon","")))</f>
        <v/>
      </c>
      <c r="L182" s="351" t="str">
        <f>IF(COUNTIF('S1 - Prog'!$E$28:$E$403,'S1 - Agent'!$B182)=1,CONCATENATE(VLOOKUP($B182,'S1 - Prog'!$E$28:$AD$392,8,FALSE)," ",VLOOKUP($B182,'S1 - Prog'!$E$28:$AD$392,9,FALSE)," ",VLOOKUP($B182,'S1 - Prog'!$E$28:$AD$392,10,FALSE)),IF(COUNTIF(M182,"* - 1")=1,"ABSENT",""))</f>
        <v/>
      </c>
      <c r="M182" s="351">
        <f>'[1]SEMAINE 01'!X174</f>
        <v>0</v>
      </c>
      <c r="N182" s="351" t="str">
        <f>IF(COUNTIF(M182,"* - 1")=1,IF(L182="ABSENT","Tout va bien","Pb Planif"),IF(L182&lt;&gt;"","Modifier planning Agent",IF(ISTEXT(VLOOKUP($B182,'S1 - Prog'!E$28:E$392,1,FALSE)),"Pb de doublon","")))</f>
        <v/>
      </c>
      <c r="O182" s="351" t="str">
        <f>IF(COUNTIF('S1 - Prog'!$F$28:$F$403,'S1 - Agent'!$B182)=1,CONCATENATE(VLOOKUP($B182,'S1 - Prog'!$F$28:$AD$392,7,FALSE)," ",VLOOKUP($B182,'S1 - Prog'!$F$28:$AD$392,8,FALSE)," ",VLOOKUP($B182,'S1 - Prog'!$F$28:$AD$392,9,FALSE)),IF(COUNTIF(P182,"* - 1")=1,"ABSENT",""))</f>
        <v/>
      </c>
      <c r="P182" s="351">
        <f>'[1]SEMAINE 01'!AA174</f>
        <v>0</v>
      </c>
      <c r="Q182" s="351" t="str">
        <f>IF(COUNTIF(P182,"* - 1")=1,IF(O182="ABSENT","Tout va bien","Pb Planif"),IF(O182&lt;&gt;"","Modifier planning Agent",IF(ISTEXT(VLOOKUP($B182,'S1 - Prog'!F$28:F$392,1,FALSE)),"Pb de doublon","")))</f>
        <v/>
      </c>
      <c r="R182" s="351" t="str">
        <f>IF(COUNTIF('S1 - Prog'!$G$28:$G$403,'S1 - Agent'!$B182)=1,CONCATENATE(VLOOKUP($B182,'S1 - Prog'!$G$28:$AD$392,6,FALSE)," ",VLOOKUP($B182,'S1 - Prog'!$G$28:$AD$392,7,FALSE)," ",VLOOKUP($B182,'S1 - Prog'!$G$28:$AD$392,8,FALSE)),IF(COUNTIF(S182,"* - 1")=1,"ABSENT",""))</f>
        <v/>
      </c>
      <c r="S182" s="351">
        <f>'[1]SEMAINE 01'!AD174</f>
        <v>0</v>
      </c>
      <c r="T182" s="351" t="str">
        <f>IF(COUNTIF(S182,"* - 1")=1,IF(R182="ABSENT","Tout va bien","Pb Planif"),IF(R182&lt;&gt;"","Modifier planning Agent",IF(ISTEXT(VLOOKUP($B182,'S1 - Prog'!G$28:G$392,1,FALSE)),"Pb de doublon","")))</f>
        <v/>
      </c>
      <c r="U182" s="351" t="str">
        <f>IF(COUNTIF('S1 - Prog'!$H$28:$H$403,'S1 - Agent'!$B182)=1,CONCATENATE(VLOOKUP($B182,'S1 - Prog'!$H$28:$AD$392,5,FALSE)," ",VLOOKUP($B182,'S1 - Prog'!$H$28:$AD$392,6,FALSE)," ",VLOOKUP($B182,'S1 - Prog'!$H$28:$AD$392,7,FALSE)),IF(COUNTIF(V182,"* - 1")=1,"ABSENT",""))</f>
        <v/>
      </c>
      <c r="V182" s="351">
        <f>'[1]SEMAINE 01'!AG174</f>
        <v>0</v>
      </c>
      <c r="W182" s="351" t="str">
        <f>IF(COUNTIF(V182,"* - 1")=1,IF(U182="ABSENT","Tout va bien","Pb Planif"),IF(U182&lt;&gt;"","Modifier planning Agent",IF(ISTEXT(VLOOKUP($B182,'S1 - Prog'!H$28:H$392,1,FALSE)),"Pb de doublon","")))</f>
        <v/>
      </c>
    </row>
    <row r="183" spans="1:23" ht="16.5" thickBot="1" x14ac:dyDescent="0.25">
      <c r="A183" s="362" t="s">
        <v>187</v>
      </c>
      <c r="B183" s="350" t="str">
        <f>CONCATENATE('[1]SEMAINE 01'!$C175," - ",'[1]SEMAINE 01'!$D175,"-",'[1]SEMAINE 01'!$E175," - ",'[1]SEMAINE 01'!$B175)</f>
        <v xml:space="preserve"> - - - </v>
      </c>
      <c r="C183" s="351" t="str">
        <f>IF(COUNTIF('S1 - Prog'!$B$28:$B$403,'S1 - Agent'!$B183)=1,CONCATENATE(VLOOKUP($B183,'S1 - Prog'!$B$28:$AD$392,11,FALSE)," ",VLOOKUP($B183,'S1 - Prog'!$B$28:$AD$392,12,FALSE)," ",VLOOKUP($B183,'S1 - Prog'!$B$28:$AD$392,13,FALSE)),IF(COUNTIF(D183,"* - 1")=1,"ABSENT",""))</f>
        <v/>
      </c>
      <c r="D183" s="351">
        <f>'[1]SEMAINE 01'!O175</f>
        <v>0</v>
      </c>
      <c r="E183" s="351" t="str">
        <f>IF(COUNTIF(D183,"* - 1")=1,IF(C183="ABSENT","Tout va bien","Pb Planif"),IF(C183&lt;&gt;"","Modifier planning Agent",IF(ISTEXT(VLOOKUP($B183,'S1 - Prog'!B$28:B$392,1,FALSE)),"Pb de doublon","")))</f>
        <v/>
      </c>
      <c r="F183" s="351" t="str">
        <f>IF(COUNTIF('S1 - Prog'!$C$28:$C$403,'S1 - Agent'!$B183)=1,CONCATENATE(VLOOKUP($B183,'S1 - Prog'!$C$28:$AD$392,10,FALSE)," ",VLOOKUP($B183,'S1 - Prog'!$C$28:$AD$392,11,FALSE)," ",VLOOKUP($B183,'S1 - Prog'!$C$28:$AD$392,12,FALSE)),IF(COUNTIF(G183,"* - 1")=1,"ABSENT",""))</f>
        <v/>
      </c>
      <c r="G183" s="351">
        <f>'[1]SEMAINE 01'!R175</f>
        <v>0</v>
      </c>
      <c r="H183" s="351" t="str">
        <f>IF(COUNTIF(G183,"* - 1")=1,IF(F183="ABSENT","Tout va bien","Pb Planif"),IF(F183&lt;&gt;"","Modifier planning Agent",IF(ISTEXT(VLOOKUP($B183,'S1 - Prog'!C$28:C$392,1,FALSE)),"Pb de doublon","")))</f>
        <v/>
      </c>
      <c r="I183" s="351" t="str">
        <f>IF(COUNTIF('S1 - Prog'!$D$28:$D$403,'S1 - Agent'!$B183)=1,CONCATENATE(VLOOKUP($B183,'S1 - Prog'!$D$28:$AD$392,9,FALSE)," ",VLOOKUP($B183,'S1 - Prog'!$D$28:$AD$392,10,FALSE)," ",VLOOKUP($B183,'S1 - Prog'!$D$28:$AD$392,11,FALSE)),IF(COUNTIF(J183,"* - 1")=1,"ABSENT",""))</f>
        <v/>
      </c>
      <c r="J183" s="351">
        <f>'[1]SEMAINE 01'!U175</f>
        <v>0</v>
      </c>
      <c r="K183" s="351" t="str">
        <f>IF(COUNTIF(J183,"* - 1")=1,IF(I183="ABSENT","Tout va bien","Pb Planif"),IF(I183&lt;&gt;"","Modifier planning Agent",IF(ISTEXT(VLOOKUP($B183,'S1 - Prog'!D$28:D$392,1,FALSE)),"Pb de doublon","")))</f>
        <v/>
      </c>
      <c r="L183" s="351" t="str">
        <f>IF(COUNTIF('S1 - Prog'!$E$28:$E$403,'S1 - Agent'!$B183)=1,CONCATENATE(VLOOKUP($B183,'S1 - Prog'!$E$28:$AD$392,8,FALSE)," ",VLOOKUP($B183,'S1 - Prog'!$E$28:$AD$392,9,FALSE)," ",VLOOKUP($B183,'S1 - Prog'!$E$28:$AD$392,10,FALSE)),IF(COUNTIF(M183,"* - 1")=1,"ABSENT",""))</f>
        <v/>
      </c>
      <c r="M183" s="351">
        <f>'[1]SEMAINE 01'!X175</f>
        <v>0</v>
      </c>
      <c r="N183" s="351" t="str">
        <f>IF(COUNTIF(M183,"* - 1")=1,IF(L183="ABSENT","Tout va bien","Pb Planif"),IF(L183&lt;&gt;"","Modifier planning Agent",IF(ISTEXT(VLOOKUP($B183,'S1 - Prog'!E$28:E$392,1,FALSE)),"Pb de doublon","")))</f>
        <v/>
      </c>
      <c r="O183" s="351" t="str">
        <f>IF(COUNTIF('S1 - Prog'!$F$28:$F$403,'S1 - Agent'!$B183)=1,CONCATENATE(VLOOKUP($B183,'S1 - Prog'!$F$28:$AD$392,7,FALSE)," ",VLOOKUP($B183,'S1 - Prog'!$F$28:$AD$392,8,FALSE)," ",VLOOKUP($B183,'S1 - Prog'!$F$28:$AD$392,9,FALSE)),IF(COUNTIF(P183,"* - 1")=1,"ABSENT",""))</f>
        <v/>
      </c>
      <c r="P183" s="351">
        <f>'[1]SEMAINE 01'!AA175</f>
        <v>0</v>
      </c>
      <c r="Q183" s="351" t="str">
        <f>IF(COUNTIF(P183,"* - 1")=1,IF(O183="ABSENT","Tout va bien","Pb Planif"),IF(O183&lt;&gt;"","Modifier planning Agent",IF(ISTEXT(VLOOKUP($B183,'S1 - Prog'!F$28:F$392,1,FALSE)),"Pb de doublon","")))</f>
        <v/>
      </c>
      <c r="R183" s="351" t="str">
        <f>IF(COUNTIF('S1 - Prog'!$G$28:$G$403,'S1 - Agent'!$B183)=1,CONCATENATE(VLOOKUP($B183,'S1 - Prog'!$G$28:$AD$392,6,FALSE)," ",VLOOKUP($B183,'S1 - Prog'!$G$28:$AD$392,7,FALSE)," ",VLOOKUP($B183,'S1 - Prog'!$G$28:$AD$392,8,FALSE)),IF(COUNTIF(S183,"* - 1")=1,"ABSENT",""))</f>
        <v/>
      </c>
      <c r="S183" s="351">
        <f>'[1]SEMAINE 01'!AD175</f>
        <v>0</v>
      </c>
      <c r="T183" s="351" t="str">
        <f>IF(COUNTIF(S183,"* - 1")=1,IF(R183="ABSENT","Tout va bien","Pb Planif"),IF(R183&lt;&gt;"","Modifier planning Agent",IF(ISTEXT(VLOOKUP($B183,'S1 - Prog'!G$28:G$392,1,FALSE)),"Pb de doublon","")))</f>
        <v/>
      </c>
      <c r="U183" s="351" t="str">
        <f>IF(COUNTIF('S1 - Prog'!$H$28:$H$403,'S1 - Agent'!$B183)=1,CONCATENATE(VLOOKUP($B183,'S1 - Prog'!$H$28:$AD$392,5,FALSE)," ",VLOOKUP($B183,'S1 - Prog'!$H$28:$AD$392,6,FALSE)," ",VLOOKUP($B183,'S1 - Prog'!$H$28:$AD$392,7,FALSE)),IF(COUNTIF(V183,"* - 1")=1,"ABSENT",""))</f>
        <v/>
      </c>
      <c r="V183" s="351">
        <f>'[1]SEMAINE 01'!AG175</f>
        <v>0</v>
      </c>
      <c r="W183" s="351" t="str">
        <f>IF(COUNTIF(V183,"* - 1")=1,IF(U183="ABSENT","Tout va bien","Pb Planif"),IF(U183&lt;&gt;"","Modifier planning Agent",IF(ISTEXT(VLOOKUP($B183,'S1 - Prog'!H$28:H$392,1,FALSE)),"Pb de doublon","")))</f>
        <v/>
      </c>
    </row>
    <row r="184" spans="1:23" ht="16.5" thickBot="1" x14ac:dyDescent="0.25">
      <c r="A184" s="362" t="s">
        <v>187</v>
      </c>
      <c r="B184" s="350" t="str">
        <f>CONCATENATE('[1]SEMAINE 01'!$C176," - ",'[1]SEMAINE 01'!$D176,"-",'[1]SEMAINE 01'!$E176," - ",'[1]SEMAINE 01'!$B176)</f>
        <v xml:space="preserve"> - - - </v>
      </c>
      <c r="C184" s="351" t="str">
        <f>IF(COUNTIF('S1 - Prog'!$B$28:$B$403,'S1 - Agent'!$B184)=1,CONCATENATE(VLOOKUP($B184,'S1 - Prog'!$B$28:$AD$392,11,FALSE)," ",VLOOKUP($B184,'S1 - Prog'!$B$28:$AD$392,12,FALSE)," ",VLOOKUP($B184,'S1 - Prog'!$B$28:$AD$392,13,FALSE)),IF(COUNTIF(D184,"* - 1")=1,"ABSENT",""))</f>
        <v/>
      </c>
      <c r="D184" s="351">
        <f>'[1]SEMAINE 01'!O176</f>
        <v>0</v>
      </c>
      <c r="E184" s="351" t="str">
        <f>IF(COUNTIF(D184,"* - 1")=1,IF(C184="ABSENT","Tout va bien","Pb Planif"),IF(C184&lt;&gt;"","Modifier planning Agent",IF(ISTEXT(VLOOKUP($B184,'S1 - Prog'!B$28:B$392,1,FALSE)),"Pb de doublon","")))</f>
        <v/>
      </c>
      <c r="F184" s="351" t="str">
        <f>IF(COUNTIF('S1 - Prog'!$C$28:$C$403,'S1 - Agent'!$B184)=1,CONCATENATE(VLOOKUP($B184,'S1 - Prog'!$C$28:$AD$392,10,FALSE)," ",VLOOKUP($B184,'S1 - Prog'!$C$28:$AD$392,11,FALSE)," ",VLOOKUP($B184,'S1 - Prog'!$C$28:$AD$392,12,FALSE)),IF(COUNTIF(G184,"* - 1")=1,"ABSENT",""))</f>
        <v/>
      </c>
      <c r="G184" s="351">
        <f>'[1]SEMAINE 01'!R176</f>
        <v>0</v>
      </c>
      <c r="H184" s="351" t="str">
        <f>IF(COUNTIF(G184,"* - 1")=1,IF(F184="ABSENT","Tout va bien","Pb Planif"),IF(F184&lt;&gt;"","Modifier planning Agent",IF(ISTEXT(VLOOKUP($B184,'S1 - Prog'!C$28:C$392,1,FALSE)),"Pb de doublon","")))</f>
        <v/>
      </c>
      <c r="I184" s="351" t="str">
        <f>IF(COUNTIF('S1 - Prog'!$D$28:$D$403,'S1 - Agent'!$B184)=1,CONCATENATE(VLOOKUP($B184,'S1 - Prog'!$D$28:$AD$392,9,FALSE)," ",VLOOKUP($B184,'S1 - Prog'!$D$28:$AD$392,10,FALSE)," ",VLOOKUP($B184,'S1 - Prog'!$D$28:$AD$392,11,FALSE)),IF(COUNTIF(J184,"* - 1")=1,"ABSENT",""))</f>
        <v/>
      </c>
      <c r="J184" s="351">
        <f>'[1]SEMAINE 01'!U176</f>
        <v>0</v>
      </c>
      <c r="K184" s="351" t="str">
        <f>IF(COUNTIF(J184,"* - 1")=1,IF(I184="ABSENT","Tout va bien","Pb Planif"),IF(I184&lt;&gt;"","Modifier planning Agent",IF(ISTEXT(VLOOKUP($B184,'S1 - Prog'!D$28:D$392,1,FALSE)),"Pb de doublon","")))</f>
        <v/>
      </c>
      <c r="L184" s="351" t="str">
        <f>IF(COUNTIF('S1 - Prog'!$E$28:$E$403,'S1 - Agent'!$B184)=1,CONCATENATE(VLOOKUP($B184,'S1 - Prog'!$E$28:$AD$392,8,FALSE)," ",VLOOKUP($B184,'S1 - Prog'!$E$28:$AD$392,9,FALSE)," ",VLOOKUP($B184,'S1 - Prog'!$E$28:$AD$392,10,FALSE)),IF(COUNTIF(M184,"* - 1")=1,"ABSENT",""))</f>
        <v/>
      </c>
      <c r="M184" s="351">
        <f>'[1]SEMAINE 01'!X176</f>
        <v>0</v>
      </c>
      <c r="N184" s="351" t="str">
        <f>IF(COUNTIF(M184,"* - 1")=1,IF(L184="ABSENT","Tout va bien","Pb Planif"),IF(L184&lt;&gt;"","Modifier planning Agent",IF(ISTEXT(VLOOKUP($B184,'S1 - Prog'!E$28:E$392,1,FALSE)),"Pb de doublon","")))</f>
        <v/>
      </c>
      <c r="O184" s="351" t="str">
        <f>IF(COUNTIF('S1 - Prog'!$F$28:$F$403,'S1 - Agent'!$B184)=1,CONCATENATE(VLOOKUP($B184,'S1 - Prog'!$F$28:$AD$392,7,FALSE)," ",VLOOKUP($B184,'S1 - Prog'!$F$28:$AD$392,8,FALSE)," ",VLOOKUP($B184,'S1 - Prog'!$F$28:$AD$392,9,FALSE)),IF(COUNTIF(P184,"* - 1")=1,"ABSENT",""))</f>
        <v/>
      </c>
      <c r="P184" s="351">
        <f>'[1]SEMAINE 01'!AA176</f>
        <v>0</v>
      </c>
      <c r="Q184" s="351" t="str">
        <f>IF(COUNTIF(P184,"* - 1")=1,IF(O184="ABSENT","Tout va bien","Pb Planif"),IF(O184&lt;&gt;"","Modifier planning Agent",IF(ISTEXT(VLOOKUP($B184,'S1 - Prog'!F$28:F$392,1,FALSE)),"Pb de doublon","")))</f>
        <v/>
      </c>
      <c r="R184" s="351" t="str">
        <f>IF(COUNTIF('S1 - Prog'!$G$28:$G$403,'S1 - Agent'!$B184)=1,CONCATENATE(VLOOKUP($B184,'S1 - Prog'!$G$28:$AD$392,6,FALSE)," ",VLOOKUP($B184,'S1 - Prog'!$G$28:$AD$392,7,FALSE)," ",VLOOKUP($B184,'S1 - Prog'!$G$28:$AD$392,8,FALSE)),IF(COUNTIF(S184,"* - 1")=1,"ABSENT",""))</f>
        <v/>
      </c>
      <c r="S184" s="351">
        <f>'[1]SEMAINE 01'!AD176</f>
        <v>0</v>
      </c>
      <c r="T184" s="351" t="str">
        <f>IF(COUNTIF(S184,"* - 1")=1,IF(R184="ABSENT","Tout va bien","Pb Planif"),IF(R184&lt;&gt;"","Modifier planning Agent",IF(ISTEXT(VLOOKUP($B184,'S1 - Prog'!G$28:G$392,1,FALSE)),"Pb de doublon","")))</f>
        <v/>
      </c>
      <c r="U184" s="351" t="str">
        <f>IF(COUNTIF('S1 - Prog'!$H$28:$H$403,'S1 - Agent'!$B184)=1,CONCATENATE(VLOOKUP($B184,'S1 - Prog'!$H$28:$AD$392,5,FALSE)," ",VLOOKUP($B184,'S1 - Prog'!$H$28:$AD$392,6,FALSE)," ",VLOOKUP($B184,'S1 - Prog'!$H$28:$AD$392,7,FALSE)),IF(COUNTIF(V184,"* - 1")=1,"ABSENT",""))</f>
        <v/>
      </c>
      <c r="V184" s="351">
        <f>'[1]SEMAINE 01'!AG176</f>
        <v>0</v>
      </c>
      <c r="W184" s="351" t="str">
        <f>IF(COUNTIF(V184,"* - 1")=1,IF(U184="ABSENT","Tout va bien","Pb Planif"),IF(U184&lt;&gt;"","Modifier planning Agent",IF(ISTEXT(VLOOKUP($B184,'S1 - Prog'!H$28:H$392,1,FALSE)),"Pb de doublon","")))</f>
        <v/>
      </c>
    </row>
    <row r="185" spans="1:23" ht="16.5" thickBot="1" x14ac:dyDescent="0.25">
      <c r="A185" s="362" t="s">
        <v>187</v>
      </c>
      <c r="B185" s="350" t="str">
        <f>CONCATENATE('[1]SEMAINE 01'!$C177," - ",'[1]SEMAINE 01'!$D177,"-",'[1]SEMAINE 01'!$E177," - ",'[1]SEMAINE 01'!$B177)</f>
        <v xml:space="preserve"> - - - </v>
      </c>
      <c r="C185" s="351" t="str">
        <f>IF(COUNTIF('S1 - Prog'!$B$28:$B$403,'S1 - Agent'!$B185)=1,CONCATENATE(VLOOKUP($B185,'S1 - Prog'!$B$28:$AD$392,11,FALSE)," ",VLOOKUP($B185,'S1 - Prog'!$B$28:$AD$392,12,FALSE)," ",VLOOKUP($B185,'S1 - Prog'!$B$28:$AD$392,13,FALSE)),IF(COUNTIF(D185,"* - 1")=1,"ABSENT",""))</f>
        <v/>
      </c>
      <c r="D185" s="351">
        <f>'[1]SEMAINE 01'!O177</f>
        <v>0</v>
      </c>
      <c r="E185" s="351" t="str">
        <f>IF(COUNTIF(D185,"* - 1")=1,IF(C185="ABSENT","Tout va bien","Pb Planif"),IF(C185&lt;&gt;"","Modifier planning Agent",IF(ISTEXT(VLOOKUP($B185,'S1 - Prog'!B$28:B$392,1,FALSE)),"Pb de doublon","")))</f>
        <v/>
      </c>
      <c r="F185" s="351" t="str">
        <f>IF(COUNTIF('S1 - Prog'!$C$28:$C$403,'S1 - Agent'!$B185)=1,CONCATENATE(VLOOKUP($B185,'S1 - Prog'!$C$28:$AD$392,10,FALSE)," ",VLOOKUP($B185,'S1 - Prog'!$C$28:$AD$392,11,FALSE)," ",VLOOKUP($B185,'S1 - Prog'!$C$28:$AD$392,12,FALSE)),IF(COUNTIF(G185,"* - 1")=1,"ABSENT",""))</f>
        <v/>
      </c>
      <c r="G185" s="351">
        <f>'[1]SEMAINE 01'!R177</f>
        <v>0</v>
      </c>
      <c r="H185" s="351" t="str">
        <f>IF(COUNTIF(G185,"* - 1")=1,IF(F185="ABSENT","Tout va bien","Pb Planif"),IF(F185&lt;&gt;"","Modifier planning Agent",IF(ISTEXT(VLOOKUP($B185,'S1 - Prog'!C$28:C$392,1,FALSE)),"Pb de doublon","")))</f>
        <v/>
      </c>
      <c r="I185" s="351" t="str">
        <f>IF(COUNTIF('S1 - Prog'!$D$28:$D$403,'S1 - Agent'!$B185)=1,CONCATENATE(VLOOKUP($B185,'S1 - Prog'!$D$28:$AD$392,9,FALSE)," ",VLOOKUP($B185,'S1 - Prog'!$D$28:$AD$392,10,FALSE)," ",VLOOKUP($B185,'S1 - Prog'!$D$28:$AD$392,11,FALSE)),IF(COUNTIF(J185,"* - 1")=1,"ABSENT",""))</f>
        <v/>
      </c>
      <c r="J185" s="351">
        <f>'[1]SEMAINE 01'!U177</f>
        <v>0</v>
      </c>
      <c r="K185" s="351" t="str">
        <f>IF(COUNTIF(J185,"* - 1")=1,IF(I185="ABSENT","Tout va bien","Pb Planif"),IF(I185&lt;&gt;"","Modifier planning Agent",IF(ISTEXT(VLOOKUP($B185,'S1 - Prog'!D$28:D$392,1,FALSE)),"Pb de doublon","")))</f>
        <v/>
      </c>
      <c r="L185" s="351" t="str">
        <f>IF(COUNTIF('S1 - Prog'!$E$28:$E$403,'S1 - Agent'!$B185)=1,CONCATENATE(VLOOKUP($B185,'S1 - Prog'!$E$28:$AD$392,8,FALSE)," ",VLOOKUP($B185,'S1 - Prog'!$E$28:$AD$392,9,FALSE)," ",VLOOKUP($B185,'S1 - Prog'!$E$28:$AD$392,10,FALSE)),IF(COUNTIF(M185,"* - 1")=1,"ABSENT",""))</f>
        <v/>
      </c>
      <c r="M185" s="351">
        <f>'[1]SEMAINE 01'!X177</f>
        <v>0</v>
      </c>
      <c r="N185" s="351" t="str">
        <f>IF(COUNTIF(M185,"* - 1")=1,IF(L185="ABSENT","Tout va bien","Pb Planif"),IF(L185&lt;&gt;"","Modifier planning Agent",IF(ISTEXT(VLOOKUP($B185,'S1 - Prog'!E$28:E$392,1,FALSE)),"Pb de doublon","")))</f>
        <v/>
      </c>
      <c r="O185" s="351" t="str">
        <f>IF(COUNTIF('S1 - Prog'!$F$28:$F$403,'S1 - Agent'!$B185)=1,CONCATENATE(VLOOKUP($B185,'S1 - Prog'!$F$28:$AD$392,7,FALSE)," ",VLOOKUP($B185,'S1 - Prog'!$F$28:$AD$392,8,FALSE)," ",VLOOKUP($B185,'S1 - Prog'!$F$28:$AD$392,9,FALSE)),IF(COUNTIF(P185,"* - 1")=1,"ABSENT",""))</f>
        <v/>
      </c>
      <c r="P185" s="351">
        <f>'[1]SEMAINE 01'!AA177</f>
        <v>0</v>
      </c>
      <c r="Q185" s="351" t="str">
        <f>IF(COUNTIF(P185,"* - 1")=1,IF(O185="ABSENT","Tout va bien","Pb Planif"),IF(O185&lt;&gt;"","Modifier planning Agent",IF(ISTEXT(VLOOKUP($B185,'S1 - Prog'!F$28:F$392,1,FALSE)),"Pb de doublon","")))</f>
        <v/>
      </c>
      <c r="R185" s="351" t="str">
        <f>IF(COUNTIF('S1 - Prog'!$G$28:$G$403,'S1 - Agent'!$B185)=1,CONCATENATE(VLOOKUP($B185,'S1 - Prog'!$G$28:$AD$392,6,FALSE)," ",VLOOKUP($B185,'S1 - Prog'!$G$28:$AD$392,7,FALSE)," ",VLOOKUP($B185,'S1 - Prog'!$G$28:$AD$392,8,FALSE)),IF(COUNTIF(S185,"* - 1")=1,"ABSENT",""))</f>
        <v/>
      </c>
      <c r="S185" s="351">
        <f>'[1]SEMAINE 01'!AD177</f>
        <v>0</v>
      </c>
      <c r="T185" s="351" t="str">
        <f>IF(COUNTIF(S185,"* - 1")=1,IF(R185="ABSENT","Tout va bien","Pb Planif"),IF(R185&lt;&gt;"","Modifier planning Agent",IF(ISTEXT(VLOOKUP($B185,'S1 - Prog'!G$28:G$392,1,FALSE)),"Pb de doublon","")))</f>
        <v/>
      </c>
      <c r="U185" s="351" t="str">
        <f>IF(COUNTIF('S1 - Prog'!$H$28:$H$403,'S1 - Agent'!$B185)=1,CONCATENATE(VLOOKUP($B185,'S1 - Prog'!$H$28:$AD$392,5,FALSE)," ",VLOOKUP($B185,'S1 - Prog'!$H$28:$AD$392,6,FALSE)," ",VLOOKUP($B185,'S1 - Prog'!$H$28:$AD$392,7,FALSE)),IF(COUNTIF(V185,"* - 1")=1,"ABSENT",""))</f>
        <v/>
      </c>
      <c r="V185" s="351">
        <f>'[1]SEMAINE 01'!AG177</f>
        <v>0</v>
      </c>
      <c r="W185" s="351" t="str">
        <f>IF(COUNTIF(V185,"* - 1")=1,IF(U185="ABSENT","Tout va bien","Pb Planif"),IF(U185&lt;&gt;"","Modifier planning Agent",IF(ISTEXT(VLOOKUP($B185,'S1 - Prog'!H$28:H$392,1,FALSE)),"Pb de doublon","")))</f>
        <v/>
      </c>
    </row>
    <row r="186" spans="1:23" ht="16.5" thickBot="1" x14ac:dyDescent="0.25">
      <c r="A186" s="362" t="s">
        <v>187</v>
      </c>
      <c r="B186" s="350" t="str">
        <f>CONCATENATE('[1]SEMAINE 01'!$C178," - ",'[1]SEMAINE 01'!$D178,"-",'[1]SEMAINE 01'!$E178," - ",'[1]SEMAINE 01'!$B178)</f>
        <v xml:space="preserve"> - - - </v>
      </c>
      <c r="C186" s="351" t="str">
        <f>IF(COUNTIF('S1 - Prog'!$B$28:$B$403,'S1 - Agent'!$B186)=1,CONCATENATE(VLOOKUP($B186,'S1 - Prog'!$B$28:$AD$392,11,FALSE)," ",VLOOKUP($B186,'S1 - Prog'!$B$28:$AD$392,12,FALSE)," ",VLOOKUP($B186,'S1 - Prog'!$B$28:$AD$392,13,FALSE)),IF(COUNTIF(D186,"* - 1")=1,"ABSENT",""))</f>
        <v/>
      </c>
      <c r="D186" s="351">
        <f>'[1]SEMAINE 01'!O178</f>
        <v>0</v>
      </c>
      <c r="E186" s="351" t="str">
        <f>IF(COUNTIF(D186,"* - 1")=1,IF(C186="ABSENT","Tout va bien","Pb Planif"),IF(C186&lt;&gt;"","Modifier planning Agent",IF(ISTEXT(VLOOKUP($B186,'S1 - Prog'!B$28:B$392,1,FALSE)),"Pb de doublon","")))</f>
        <v/>
      </c>
      <c r="F186" s="351" t="str">
        <f>IF(COUNTIF('S1 - Prog'!$C$28:$C$403,'S1 - Agent'!$B186)=1,CONCATENATE(VLOOKUP($B186,'S1 - Prog'!$C$28:$AD$392,10,FALSE)," ",VLOOKUP($B186,'S1 - Prog'!$C$28:$AD$392,11,FALSE)," ",VLOOKUP($B186,'S1 - Prog'!$C$28:$AD$392,12,FALSE)),IF(COUNTIF(G186,"* - 1")=1,"ABSENT",""))</f>
        <v/>
      </c>
      <c r="G186" s="351">
        <f>'[1]SEMAINE 01'!R178</f>
        <v>0</v>
      </c>
      <c r="H186" s="351" t="str">
        <f>IF(COUNTIF(G186,"* - 1")=1,IF(F186="ABSENT","Tout va bien","Pb Planif"),IF(F186&lt;&gt;"","Modifier planning Agent",IF(ISTEXT(VLOOKUP($B186,'S1 - Prog'!C$28:C$392,1,FALSE)),"Pb de doublon","")))</f>
        <v/>
      </c>
      <c r="I186" s="351" t="str">
        <f>IF(COUNTIF('S1 - Prog'!$D$28:$D$403,'S1 - Agent'!$B186)=1,CONCATENATE(VLOOKUP($B186,'S1 - Prog'!$D$28:$AD$392,9,FALSE)," ",VLOOKUP($B186,'S1 - Prog'!$D$28:$AD$392,10,FALSE)," ",VLOOKUP($B186,'S1 - Prog'!$D$28:$AD$392,11,FALSE)),IF(COUNTIF(J186,"* - 1")=1,"ABSENT",""))</f>
        <v/>
      </c>
      <c r="J186" s="351">
        <f>'[1]SEMAINE 01'!U178</f>
        <v>0</v>
      </c>
      <c r="K186" s="351" t="str">
        <f>IF(COUNTIF(J186,"* - 1")=1,IF(I186="ABSENT","Tout va bien","Pb Planif"),IF(I186&lt;&gt;"","Modifier planning Agent",IF(ISTEXT(VLOOKUP($B186,'S1 - Prog'!D$28:D$392,1,FALSE)),"Pb de doublon","")))</f>
        <v/>
      </c>
      <c r="L186" s="351" t="str">
        <f>IF(COUNTIF('S1 - Prog'!$E$28:$E$403,'S1 - Agent'!$B186)=1,CONCATENATE(VLOOKUP($B186,'S1 - Prog'!$E$28:$AD$392,8,FALSE)," ",VLOOKUP($B186,'S1 - Prog'!$E$28:$AD$392,9,FALSE)," ",VLOOKUP($B186,'S1 - Prog'!$E$28:$AD$392,10,FALSE)),IF(COUNTIF(M186,"* - 1")=1,"ABSENT",""))</f>
        <v/>
      </c>
      <c r="M186" s="351">
        <f>'[1]SEMAINE 01'!X178</f>
        <v>0</v>
      </c>
      <c r="N186" s="351" t="str">
        <f>IF(COUNTIF(M186,"* - 1")=1,IF(L186="ABSENT","Tout va bien","Pb Planif"),IF(L186&lt;&gt;"","Modifier planning Agent",IF(ISTEXT(VLOOKUP($B186,'S1 - Prog'!E$28:E$392,1,FALSE)),"Pb de doublon","")))</f>
        <v/>
      </c>
      <c r="O186" s="351" t="str">
        <f>IF(COUNTIF('S1 - Prog'!$F$28:$F$403,'S1 - Agent'!$B186)=1,CONCATENATE(VLOOKUP($B186,'S1 - Prog'!$F$28:$AD$392,7,FALSE)," ",VLOOKUP($B186,'S1 - Prog'!$F$28:$AD$392,8,FALSE)," ",VLOOKUP($B186,'S1 - Prog'!$F$28:$AD$392,9,FALSE)),IF(COUNTIF(P186,"* - 1")=1,"ABSENT",""))</f>
        <v/>
      </c>
      <c r="P186" s="351">
        <f>'[1]SEMAINE 01'!AA178</f>
        <v>0</v>
      </c>
      <c r="Q186" s="351" t="str">
        <f>IF(COUNTIF(P186,"* - 1")=1,IF(O186="ABSENT","Tout va bien","Pb Planif"),IF(O186&lt;&gt;"","Modifier planning Agent",IF(ISTEXT(VLOOKUP($B186,'S1 - Prog'!F$28:F$392,1,FALSE)),"Pb de doublon","")))</f>
        <v/>
      </c>
      <c r="R186" s="351" t="str">
        <f>IF(COUNTIF('S1 - Prog'!$G$28:$G$403,'S1 - Agent'!$B186)=1,CONCATENATE(VLOOKUP($B186,'S1 - Prog'!$G$28:$AD$392,6,FALSE)," ",VLOOKUP($B186,'S1 - Prog'!$G$28:$AD$392,7,FALSE)," ",VLOOKUP($B186,'S1 - Prog'!$G$28:$AD$392,8,FALSE)),IF(COUNTIF(S186,"* - 1")=1,"ABSENT",""))</f>
        <v/>
      </c>
      <c r="S186" s="351">
        <f>'[1]SEMAINE 01'!AD178</f>
        <v>0</v>
      </c>
      <c r="T186" s="351" t="str">
        <f>IF(COUNTIF(S186,"* - 1")=1,IF(R186="ABSENT","Tout va bien","Pb Planif"),IF(R186&lt;&gt;"","Modifier planning Agent",IF(ISTEXT(VLOOKUP($B186,'S1 - Prog'!G$28:G$392,1,FALSE)),"Pb de doublon","")))</f>
        <v/>
      </c>
      <c r="U186" s="351" t="str">
        <f>IF(COUNTIF('S1 - Prog'!$H$28:$H$403,'S1 - Agent'!$B186)=1,CONCATENATE(VLOOKUP($B186,'S1 - Prog'!$H$28:$AD$392,5,FALSE)," ",VLOOKUP($B186,'S1 - Prog'!$H$28:$AD$392,6,FALSE)," ",VLOOKUP($B186,'S1 - Prog'!$H$28:$AD$392,7,FALSE)),IF(COUNTIF(V186,"* - 1")=1,"ABSENT",""))</f>
        <v/>
      </c>
      <c r="V186" s="351">
        <f>'[1]SEMAINE 01'!AG178</f>
        <v>0</v>
      </c>
      <c r="W186" s="351" t="str">
        <f>IF(COUNTIF(V186,"* - 1")=1,IF(U186="ABSENT","Tout va bien","Pb Planif"),IF(U186&lt;&gt;"","Modifier planning Agent",IF(ISTEXT(VLOOKUP($B186,'S1 - Prog'!H$28:H$392,1,FALSE)),"Pb de doublon","")))</f>
        <v/>
      </c>
    </row>
    <row r="187" spans="1:23" ht="16.5" thickBot="1" x14ac:dyDescent="0.25">
      <c r="A187" s="362" t="s">
        <v>187</v>
      </c>
      <c r="B187" s="350" t="str">
        <f>CONCATENATE('[1]SEMAINE 01'!$C179," - ",'[1]SEMAINE 01'!$D179,"-",'[1]SEMAINE 01'!$E179," - ",'[1]SEMAINE 01'!$B179)</f>
        <v xml:space="preserve"> - - - </v>
      </c>
      <c r="C187" s="351" t="str">
        <f>IF(COUNTIF('S1 - Prog'!$B$28:$B$403,'S1 - Agent'!$B187)=1,CONCATENATE(VLOOKUP($B187,'S1 - Prog'!$B$28:$AD$392,11,FALSE)," ",VLOOKUP($B187,'S1 - Prog'!$B$28:$AD$392,12,FALSE)," ",VLOOKUP($B187,'S1 - Prog'!$B$28:$AD$392,13,FALSE)),IF(COUNTIF(D187,"* - 1")=1,"ABSENT",""))</f>
        <v/>
      </c>
      <c r="D187" s="351">
        <f>'[1]SEMAINE 01'!O179</f>
        <v>0</v>
      </c>
      <c r="E187" s="351" t="str">
        <f>IF(COUNTIF(D187,"* - 1")=1,IF(C187="ABSENT","Tout va bien","Pb Planif"),IF(C187&lt;&gt;"","Modifier planning Agent",IF(ISTEXT(VLOOKUP($B187,'S1 - Prog'!B$28:B$392,1,FALSE)),"Pb de doublon","")))</f>
        <v/>
      </c>
      <c r="F187" s="351" t="str">
        <f>IF(COUNTIF('S1 - Prog'!$C$28:$C$403,'S1 - Agent'!$B187)=1,CONCATENATE(VLOOKUP($B187,'S1 - Prog'!$C$28:$AD$392,10,FALSE)," ",VLOOKUP($B187,'S1 - Prog'!$C$28:$AD$392,11,FALSE)," ",VLOOKUP($B187,'S1 - Prog'!$C$28:$AD$392,12,FALSE)),IF(COUNTIF(G187,"* - 1")=1,"ABSENT",""))</f>
        <v/>
      </c>
      <c r="G187" s="351">
        <f>'[1]SEMAINE 01'!R179</f>
        <v>0</v>
      </c>
      <c r="H187" s="351" t="str">
        <f>IF(COUNTIF(G187,"* - 1")=1,IF(F187="ABSENT","Tout va bien","Pb Planif"),IF(F187&lt;&gt;"","Modifier planning Agent",IF(ISTEXT(VLOOKUP($B187,'S1 - Prog'!C$28:C$392,1,FALSE)),"Pb de doublon","")))</f>
        <v/>
      </c>
      <c r="I187" s="351" t="str">
        <f>IF(COUNTIF('S1 - Prog'!$D$28:$D$403,'S1 - Agent'!$B187)=1,CONCATENATE(VLOOKUP($B187,'S1 - Prog'!$D$28:$AD$392,9,FALSE)," ",VLOOKUP($B187,'S1 - Prog'!$D$28:$AD$392,10,FALSE)," ",VLOOKUP($B187,'S1 - Prog'!$D$28:$AD$392,11,FALSE)),IF(COUNTIF(J187,"* - 1")=1,"ABSENT",""))</f>
        <v/>
      </c>
      <c r="J187" s="351">
        <f>'[1]SEMAINE 01'!U179</f>
        <v>0</v>
      </c>
      <c r="K187" s="351" t="str">
        <f>IF(COUNTIF(J187,"* - 1")=1,IF(I187="ABSENT","Tout va bien","Pb Planif"),IF(I187&lt;&gt;"","Modifier planning Agent",IF(ISTEXT(VLOOKUP($B187,'S1 - Prog'!D$28:D$392,1,FALSE)),"Pb de doublon","")))</f>
        <v/>
      </c>
      <c r="L187" s="351" t="str">
        <f>IF(COUNTIF('S1 - Prog'!$E$28:$E$403,'S1 - Agent'!$B187)=1,CONCATENATE(VLOOKUP($B187,'S1 - Prog'!$E$28:$AD$392,8,FALSE)," ",VLOOKUP($B187,'S1 - Prog'!$E$28:$AD$392,9,FALSE)," ",VLOOKUP($B187,'S1 - Prog'!$E$28:$AD$392,10,FALSE)),IF(COUNTIF(M187,"* - 1")=1,"ABSENT",""))</f>
        <v/>
      </c>
      <c r="M187" s="351">
        <f>'[1]SEMAINE 01'!X179</f>
        <v>0</v>
      </c>
      <c r="N187" s="351" t="str">
        <f>IF(COUNTIF(M187,"* - 1")=1,IF(L187="ABSENT","Tout va bien","Pb Planif"),IF(L187&lt;&gt;"","Modifier planning Agent",IF(ISTEXT(VLOOKUP($B187,'S1 - Prog'!E$28:E$392,1,FALSE)),"Pb de doublon","")))</f>
        <v/>
      </c>
      <c r="O187" s="351" t="str">
        <f>IF(COUNTIF('S1 - Prog'!$F$28:$F$403,'S1 - Agent'!$B187)=1,CONCATENATE(VLOOKUP($B187,'S1 - Prog'!$F$28:$AD$392,7,FALSE)," ",VLOOKUP($B187,'S1 - Prog'!$F$28:$AD$392,8,FALSE)," ",VLOOKUP($B187,'S1 - Prog'!$F$28:$AD$392,9,FALSE)),IF(COUNTIF(P187,"* - 1")=1,"ABSENT",""))</f>
        <v/>
      </c>
      <c r="P187" s="351">
        <f>'[1]SEMAINE 01'!AA179</f>
        <v>0</v>
      </c>
      <c r="Q187" s="351" t="str">
        <f>IF(COUNTIF(P187,"* - 1")=1,IF(O187="ABSENT","Tout va bien","Pb Planif"),IF(O187&lt;&gt;"","Modifier planning Agent",IF(ISTEXT(VLOOKUP($B187,'S1 - Prog'!F$28:F$392,1,FALSE)),"Pb de doublon","")))</f>
        <v/>
      </c>
      <c r="R187" s="351" t="str">
        <f>IF(COUNTIF('S1 - Prog'!$G$28:$G$403,'S1 - Agent'!$B187)=1,CONCATENATE(VLOOKUP($B187,'S1 - Prog'!$G$28:$AD$392,6,FALSE)," ",VLOOKUP($B187,'S1 - Prog'!$G$28:$AD$392,7,FALSE)," ",VLOOKUP($B187,'S1 - Prog'!$G$28:$AD$392,8,FALSE)),IF(COUNTIF(S187,"* - 1")=1,"ABSENT",""))</f>
        <v/>
      </c>
      <c r="S187" s="351">
        <f>'[1]SEMAINE 01'!AD179</f>
        <v>0</v>
      </c>
      <c r="T187" s="351" t="str">
        <f>IF(COUNTIF(S187,"* - 1")=1,IF(R187="ABSENT","Tout va bien","Pb Planif"),IF(R187&lt;&gt;"","Modifier planning Agent",IF(ISTEXT(VLOOKUP($B187,'S1 - Prog'!G$28:G$392,1,FALSE)),"Pb de doublon","")))</f>
        <v/>
      </c>
      <c r="U187" s="351" t="str">
        <f>IF(COUNTIF('S1 - Prog'!$H$28:$H$403,'S1 - Agent'!$B187)=1,CONCATENATE(VLOOKUP($B187,'S1 - Prog'!$H$28:$AD$392,5,FALSE)," ",VLOOKUP($B187,'S1 - Prog'!$H$28:$AD$392,6,FALSE)," ",VLOOKUP($B187,'S1 - Prog'!$H$28:$AD$392,7,FALSE)),IF(COUNTIF(V187,"* - 1")=1,"ABSENT",""))</f>
        <v/>
      </c>
      <c r="V187" s="351">
        <f>'[1]SEMAINE 01'!AG179</f>
        <v>0</v>
      </c>
      <c r="W187" s="351" t="str">
        <f>IF(COUNTIF(V187,"* - 1")=1,IF(U187="ABSENT","Tout va bien","Pb Planif"),IF(U187&lt;&gt;"","Modifier planning Agent",IF(ISTEXT(VLOOKUP($B187,'S1 - Prog'!H$28:H$392,1,FALSE)),"Pb de doublon","")))</f>
        <v/>
      </c>
    </row>
    <row r="188" spans="1:23" ht="16.5" thickBot="1" x14ac:dyDescent="0.25">
      <c r="A188" s="362" t="s">
        <v>187</v>
      </c>
      <c r="B188" s="350" t="str">
        <f>CONCATENATE('[1]SEMAINE 01'!$C180," - ",'[1]SEMAINE 01'!$D180,"-",'[1]SEMAINE 01'!$E180," - ",'[1]SEMAINE 01'!$B180)</f>
        <v xml:space="preserve"> - - - </v>
      </c>
      <c r="C188" s="351" t="str">
        <f>IF(COUNTIF('S1 - Prog'!$B$28:$B$403,'S1 - Agent'!$B188)=1,CONCATENATE(VLOOKUP($B188,'S1 - Prog'!$B$28:$AD$392,11,FALSE)," ",VLOOKUP($B188,'S1 - Prog'!$B$28:$AD$392,12,FALSE)," ",VLOOKUP($B188,'S1 - Prog'!$B$28:$AD$392,13,FALSE)),IF(COUNTIF(D188,"* - 1")=1,"ABSENT",""))</f>
        <v/>
      </c>
      <c r="D188" s="351">
        <f>'[1]SEMAINE 01'!O180</f>
        <v>0</v>
      </c>
      <c r="E188" s="351" t="str">
        <f>IF(COUNTIF(D188,"* - 1")=1,IF(C188="ABSENT","Tout va bien","Pb Planif"),IF(C188&lt;&gt;"","Modifier planning Agent",IF(ISTEXT(VLOOKUP($B188,'S1 - Prog'!B$28:B$392,1,FALSE)),"Pb de doublon","")))</f>
        <v/>
      </c>
      <c r="F188" s="351" t="str">
        <f>IF(COUNTIF('S1 - Prog'!$C$28:$C$403,'S1 - Agent'!$B188)=1,CONCATENATE(VLOOKUP($B188,'S1 - Prog'!$C$28:$AD$392,10,FALSE)," ",VLOOKUP($B188,'S1 - Prog'!$C$28:$AD$392,11,FALSE)," ",VLOOKUP($B188,'S1 - Prog'!$C$28:$AD$392,12,FALSE)),IF(COUNTIF(G188,"* - 1")=1,"ABSENT",""))</f>
        <v/>
      </c>
      <c r="G188" s="351">
        <f>'[1]SEMAINE 01'!R180</f>
        <v>0</v>
      </c>
      <c r="H188" s="351" t="str">
        <f>IF(COUNTIF(G188,"* - 1")=1,IF(F188="ABSENT","Tout va bien","Pb Planif"),IF(F188&lt;&gt;"","Modifier planning Agent",IF(ISTEXT(VLOOKUP($B188,'S1 - Prog'!C$28:C$392,1,FALSE)),"Pb de doublon","")))</f>
        <v/>
      </c>
      <c r="I188" s="351" t="str">
        <f>IF(COUNTIF('S1 - Prog'!$D$28:$D$403,'S1 - Agent'!$B188)=1,CONCATENATE(VLOOKUP($B188,'S1 - Prog'!$D$28:$AD$392,9,FALSE)," ",VLOOKUP($B188,'S1 - Prog'!$D$28:$AD$392,10,FALSE)," ",VLOOKUP($B188,'S1 - Prog'!$D$28:$AD$392,11,FALSE)),IF(COUNTIF(J188,"* - 1")=1,"ABSENT",""))</f>
        <v/>
      </c>
      <c r="J188" s="351">
        <f>'[1]SEMAINE 01'!U180</f>
        <v>0</v>
      </c>
      <c r="K188" s="351" t="str">
        <f>IF(COUNTIF(J188,"* - 1")=1,IF(I188="ABSENT","Tout va bien","Pb Planif"),IF(I188&lt;&gt;"","Modifier planning Agent",IF(ISTEXT(VLOOKUP($B188,'S1 - Prog'!D$28:D$392,1,FALSE)),"Pb de doublon","")))</f>
        <v/>
      </c>
      <c r="L188" s="351" t="str">
        <f>IF(COUNTIF('S1 - Prog'!$E$28:$E$403,'S1 - Agent'!$B188)=1,CONCATENATE(VLOOKUP($B188,'S1 - Prog'!$E$28:$AD$392,8,FALSE)," ",VLOOKUP($B188,'S1 - Prog'!$E$28:$AD$392,9,FALSE)," ",VLOOKUP($B188,'S1 - Prog'!$E$28:$AD$392,10,FALSE)),IF(COUNTIF(M188,"* - 1")=1,"ABSENT",""))</f>
        <v/>
      </c>
      <c r="M188" s="351">
        <f>'[1]SEMAINE 01'!X180</f>
        <v>0</v>
      </c>
      <c r="N188" s="351" t="str">
        <f>IF(COUNTIF(M188,"* - 1")=1,IF(L188="ABSENT","Tout va bien","Pb Planif"),IF(L188&lt;&gt;"","Modifier planning Agent",IF(ISTEXT(VLOOKUP($B188,'S1 - Prog'!E$28:E$392,1,FALSE)),"Pb de doublon","")))</f>
        <v/>
      </c>
      <c r="O188" s="351" t="str">
        <f>IF(COUNTIF('S1 - Prog'!$F$28:$F$403,'S1 - Agent'!$B188)=1,CONCATENATE(VLOOKUP($B188,'S1 - Prog'!$F$28:$AD$392,7,FALSE)," ",VLOOKUP($B188,'S1 - Prog'!$F$28:$AD$392,8,FALSE)," ",VLOOKUP($B188,'S1 - Prog'!$F$28:$AD$392,9,FALSE)),IF(COUNTIF(P188,"* - 1")=1,"ABSENT",""))</f>
        <v/>
      </c>
      <c r="P188" s="351">
        <f>'[1]SEMAINE 01'!AA180</f>
        <v>0</v>
      </c>
      <c r="Q188" s="351" t="str">
        <f>IF(COUNTIF(P188,"* - 1")=1,IF(O188="ABSENT","Tout va bien","Pb Planif"),IF(O188&lt;&gt;"","Modifier planning Agent",IF(ISTEXT(VLOOKUP($B188,'S1 - Prog'!F$28:F$392,1,FALSE)),"Pb de doublon","")))</f>
        <v/>
      </c>
      <c r="R188" s="351" t="str">
        <f>IF(COUNTIF('S1 - Prog'!$G$28:$G$403,'S1 - Agent'!$B188)=1,CONCATENATE(VLOOKUP($B188,'S1 - Prog'!$G$28:$AD$392,6,FALSE)," ",VLOOKUP($B188,'S1 - Prog'!$G$28:$AD$392,7,FALSE)," ",VLOOKUP($B188,'S1 - Prog'!$G$28:$AD$392,8,FALSE)),IF(COUNTIF(S188,"* - 1")=1,"ABSENT",""))</f>
        <v/>
      </c>
      <c r="S188" s="351">
        <f>'[1]SEMAINE 01'!AD180</f>
        <v>0</v>
      </c>
      <c r="T188" s="351" t="str">
        <f>IF(COUNTIF(S188,"* - 1")=1,IF(R188="ABSENT","Tout va bien","Pb Planif"),IF(R188&lt;&gt;"","Modifier planning Agent",IF(ISTEXT(VLOOKUP($B188,'S1 - Prog'!G$28:G$392,1,FALSE)),"Pb de doublon","")))</f>
        <v/>
      </c>
      <c r="U188" s="351" t="str">
        <f>IF(COUNTIF('S1 - Prog'!$H$28:$H$403,'S1 - Agent'!$B188)=1,CONCATENATE(VLOOKUP($B188,'S1 - Prog'!$H$28:$AD$392,5,FALSE)," ",VLOOKUP($B188,'S1 - Prog'!$H$28:$AD$392,6,FALSE)," ",VLOOKUP($B188,'S1 - Prog'!$H$28:$AD$392,7,FALSE)),IF(COUNTIF(V188,"* - 1")=1,"ABSENT",""))</f>
        <v/>
      </c>
      <c r="V188" s="351">
        <f>'[1]SEMAINE 01'!AG180</f>
        <v>0</v>
      </c>
      <c r="W188" s="351" t="str">
        <f>IF(COUNTIF(V188,"* - 1")=1,IF(U188="ABSENT","Tout va bien","Pb Planif"),IF(U188&lt;&gt;"","Modifier planning Agent",IF(ISTEXT(VLOOKUP($B188,'S1 - Prog'!H$28:H$392,1,FALSE)),"Pb de doublon","")))</f>
        <v/>
      </c>
    </row>
    <row r="189" spans="1:23" ht="16.5" thickBot="1" x14ac:dyDescent="0.25">
      <c r="A189" s="362" t="s">
        <v>187</v>
      </c>
      <c r="B189" s="350" t="str">
        <f>CONCATENATE('[1]SEMAINE 01'!$C181," - ",'[1]SEMAINE 01'!$D181,"-",'[1]SEMAINE 01'!$E181," - ",'[1]SEMAINE 01'!$B181)</f>
        <v xml:space="preserve"> - - - </v>
      </c>
      <c r="C189" s="351" t="str">
        <f>IF(COUNTIF('S1 - Prog'!$B$28:$B$403,'S1 - Agent'!$B189)=1,CONCATENATE(VLOOKUP($B189,'S1 - Prog'!$B$28:$AD$392,11,FALSE)," ",VLOOKUP($B189,'S1 - Prog'!$B$28:$AD$392,12,FALSE)," ",VLOOKUP($B189,'S1 - Prog'!$B$28:$AD$392,13,FALSE)),IF(COUNTIF(D189,"* - 1")=1,"ABSENT",""))</f>
        <v/>
      </c>
      <c r="D189" s="351">
        <f>'[1]SEMAINE 01'!O181</f>
        <v>0</v>
      </c>
      <c r="E189" s="351" t="str">
        <f>IF(COUNTIF(D189,"* - 1")=1,IF(C189="ABSENT","Tout va bien","Pb Planif"),IF(C189&lt;&gt;"","Modifier planning Agent",IF(ISTEXT(VLOOKUP($B189,'S1 - Prog'!B$28:B$392,1,FALSE)),"Pb de doublon","")))</f>
        <v/>
      </c>
      <c r="F189" s="351" t="str">
        <f>IF(COUNTIF('S1 - Prog'!$C$28:$C$403,'S1 - Agent'!$B189)=1,CONCATENATE(VLOOKUP($B189,'S1 - Prog'!$C$28:$AD$392,10,FALSE)," ",VLOOKUP($B189,'S1 - Prog'!$C$28:$AD$392,11,FALSE)," ",VLOOKUP($B189,'S1 - Prog'!$C$28:$AD$392,12,FALSE)),IF(COUNTIF(G189,"* - 1")=1,"ABSENT",""))</f>
        <v/>
      </c>
      <c r="G189" s="351">
        <f>'[1]SEMAINE 01'!R181</f>
        <v>0</v>
      </c>
      <c r="H189" s="351" t="str">
        <f>IF(COUNTIF(G189,"* - 1")=1,IF(F189="ABSENT","Tout va bien","Pb Planif"),IF(F189&lt;&gt;"","Modifier planning Agent",IF(ISTEXT(VLOOKUP($B189,'S1 - Prog'!C$28:C$392,1,FALSE)),"Pb de doublon","")))</f>
        <v/>
      </c>
      <c r="I189" s="351" t="str">
        <f>IF(COUNTIF('S1 - Prog'!$D$28:$D$403,'S1 - Agent'!$B189)=1,CONCATENATE(VLOOKUP($B189,'S1 - Prog'!$D$28:$AD$392,9,FALSE)," ",VLOOKUP($B189,'S1 - Prog'!$D$28:$AD$392,10,FALSE)," ",VLOOKUP($B189,'S1 - Prog'!$D$28:$AD$392,11,FALSE)),IF(COUNTIF(J189,"* - 1")=1,"ABSENT",""))</f>
        <v/>
      </c>
      <c r="J189" s="351">
        <f>'[1]SEMAINE 01'!U181</f>
        <v>0</v>
      </c>
      <c r="K189" s="351" t="str">
        <f>IF(COUNTIF(J189,"* - 1")=1,IF(I189="ABSENT","Tout va bien","Pb Planif"),IF(I189&lt;&gt;"","Modifier planning Agent",IF(ISTEXT(VLOOKUP($B189,'S1 - Prog'!D$28:D$392,1,FALSE)),"Pb de doublon","")))</f>
        <v/>
      </c>
      <c r="L189" s="351" t="str">
        <f>IF(COUNTIF('S1 - Prog'!$E$28:$E$403,'S1 - Agent'!$B189)=1,CONCATENATE(VLOOKUP($B189,'S1 - Prog'!$E$28:$AD$392,8,FALSE)," ",VLOOKUP($B189,'S1 - Prog'!$E$28:$AD$392,9,FALSE)," ",VLOOKUP($B189,'S1 - Prog'!$E$28:$AD$392,10,FALSE)),IF(COUNTIF(M189,"* - 1")=1,"ABSENT",""))</f>
        <v/>
      </c>
      <c r="M189" s="351">
        <f>'[1]SEMAINE 01'!X181</f>
        <v>0</v>
      </c>
      <c r="N189" s="351" t="str">
        <f>IF(COUNTIF(M189,"* - 1")=1,IF(L189="ABSENT","Tout va bien","Pb Planif"),IF(L189&lt;&gt;"","Modifier planning Agent",IF(ISTEXT(VLOOKUP($B189,'S1 - Prog'!E$28:E$392,1,FALSE)),"Pb de doublon","")))</f>
        <v/>
      </c>
      <c r="O189" s="351" t="str">
        <f>IF(COUNTIF('S1 - Prog'!$F$28:$F$403,'S1 - Agent'!$B189)=1,CONCATENATE(VLOOKUP($B189,'S1 - Prog'!$F$28:$AD$392,7,FALSE)," ",VLOOKUP($B189,'S1 - Prog'!$F$28:$AD$392,8,FALSE)," ",VLOOKUP($B189,'S1 - Prog'!$F$28:$AD$392,9,FALSE)),IF(COUNTIF(P189,"* - 1")=1,"ABSENT",""))</f>
        <v/>
      </c>
      <c r="P189" s="351">
        <f>'[1]SEMAINE 01'!AA181</f>
        <v>0</v>
      </c>
      <c r="Q189" s="351" t="str">
        <f>IF(COUNTIF(P189,"* - 1")=1,IF(O189="ABSENT","Tout va bien","Pb Planif"),IF(O189&lt;&gt;"","Modifier planning Agent",IF(ISTEXT(VLOOKUP($B189,'S1 - Prog'!F$28:F$392,1,FALSE)),"Pb de doublon","")))</f>
        <v/>
      </c>
      <c r="R189" s="351" t="str">
        <f>IF(COUNTIF('S1 - Prog'!$G$28:$G$403,'S1 - Agent'!$B189)=1,CONCATENATE(VLOOKUP($B189,'S1 - Prog'!$G$28:$AD$392,6,FALSE)," ",VLOOKUP($B189,'S1 - Prog'!$G$28:$AD$392,7,FALSE)," ",VLOOKUP($B189,'S1 - Prog'!$G$28:$AD$392,8,FALSE)),IF(COUNTIF(S189,"* - 1")=1,"ABSENT",""))</f>
        <v/>
      </c>
      <c r="S189" s="351">
        <f>'[1]SEMAINE 01'!AD181</f>
        <v>0</v>
      </c>
      <c r="T189" s="351" t="str">
        <f>IF(COUNTIF(S189,"* - 1")=1,IF(R189="ABSENT","Tout va bien","Pb Planif"),IF(R189&lt;&gt;"","Modifier planning Agent",IF(ISTEXT(VLOOKUP($B189,'S1 - Prog'!G$28:G$392,1,FALSE)),"Pb de doublon","")))</f>
        <v/>
      </c>
      <c r="U189" s="351" t="str">
        <f>IF(COUNTIF('S1 - Prog'!$H$28:$H$403,'S1 - Agent'!$B189)=1,CONCATENATE(VLOOKUP($B189,'S1 - Prog'!$H$28:$AD$392,5,FALSE)," ",VLOOKUP($B189,'S1 - Prog'!$H$28:$AD$392,6,FALSE)," ",VLOOKUP($B189,'S1 - Prog'!$H$28:$AD$392,7,FALSE)),IF(COUNTIF(V189,"* - 1")=1,"ABSENT",""))</f>
        <v/>
      </c>
      <c r="V189" s="351">
        <f>'[1]SEMAINE 01'!AG181</f>
        <v>0</v>
      </c>
      <c r="W189" s="351" t="str">
        <f>IF(COUNTIF(V189,"* - 1")=1,IF(U189="ABSENT","Tout va bien","Pb Planif"),IF(U189&lt;&gt;"","Modifier planning Agent",IF(ISTEXT(VLOOKUP($B189,'S1 - Prog'!H$28:H$392,1,FALSE)),"Pb de doublon","")))</f>
        <v/>
      </c>
    </row>
    <row r="190" spans="1:23" ht="16.5" thickBot="1" x14ac:dyDescent="0.25">
      <c r="A190" s="362" t="s">
        <v>187</v>
      </c>
      <c r="B190" s="350" t="str">
        <f>CONCATENATE('[1]SEMAINE 01'!$C182," - ",'[1]SEMAINE 01'!$D182,"-",'[1]SEMAINE 01'!$E182," - ",'[1]SEMAINE 01'!$B182)</f>
        <v xml:space="preserve"> - - - </v>
      </c>
      <c r="C190" s="351" t="str">
        <f>IF(COUNTIF('S1 - Prog'!$B$28:$B$403,'S1 - Agent'!$B190)=1,CONCATENATE(VLOOKUP($B190,'S1 - Prog'!$B$28:$AD$392,11,FALSE)," ",VLOOKUP($B190,'S1 - Prog'!$B$28:$AD$392,12,FALSE)," ",VLOOKUP($B190,'S1 - Prog'!$B$28:$AD$392,13,FALSE)),IF(COUNTIF(D190,"* - 1")=1,"ABSENT",""))</f>
        <v/>
      </c>
      <c r="D190" s="351">
        <f>'[1]SEMAINE 01'!O182</f>
        <v>0</v>
      </c>
      <c r="E190" s="351" t="str">
        <f>IF(COUNTIF(D190,"* - 1")=1,IF(C190="ABSENT","Tout va bien","Pb Planif"),IF(C190&lt;&gt;"","Modifier planning Agent",IF(ISTEXT(VLOOKUP($B190,'S1 - Prog'!B$28:B$392,1,FALSE)),"Pb de doublon","")))</f>
        <v/>
      </c>
      <c r="F190" s="351" t="str">
        <f>IF(COUNTIF('S1 - Prog'!$C$28:$C$403,'S1 - Agent'!$B190)=1,CONCATENATE(VLOOKUP($B190,'S1 - Prog'!$C$28:$AD$392,10,FALSE)," ",VLOOKUP($B190,'S1 - Prog'!$C$28:$AD$392,11,FALSE)," ",VLOOKUP($B190,'S1 - Prog'!$C$28:$AD$392,12,FALSE)),IF(COUNTIF(G190,"* - 1")=1,"ABSENT",""))</f>
        <v/>
      </c>
      <c r="G190" s="351">
        <f>'[1]SEMAINE 01'!R182</f>
        <v>0</v>
      </c>
      <c r="H190" s="351" t="str">
        <f>IF(COUNTIF(G190,"* - 1")=1,IF(F190="ABSENT","Tout va bien","Pb Planif"),IF(F190&lt;&gt;"","Modifier planning Agent",IF(ISTEXT(VLOOKUP($B190,'S1 - Prog'!C$28:C$392,1,FALSE)),"Pb de doublon","")))</f>
        <v/>
      </c>
      <c r="I190" s="351" t="str">
        <f>IF(COUNTIF('S1 - Prog'!$D$28:$D$403,'S1 - Agent'!$B190)=1,CONCATENATE(VLOOKUP($B190,'S1 - Prog'!$D$28:$AD$392,9,FALSE)," ",VLOOKUP($B190,'S1 - Prog'!$D$28:$AD$392,10,FALSE)," ",VLOOKUP($B190,'S1 - Prog'!$D$28:$AD$392,11,FALSE)),IF(COUNTIF(J190,"* - 1")=1,"ABSENT",""))</f>
        <v/>
      </c>
      <c r="J190" s="351">
        <f>'[1]SEMAINE 01'!U182</f>
        <v>0</v>
      </c>
      <c r="K190" s="351" t="str">
        <f>IF(COUNTIF(J190,"* - 1")=1,IF(I190="ABSENT","Tout va bien","Pb Planif"),IF(I190&lt;&gt;"","Modifier planning Agent",IF(ISTEXT(VLOOKUP($B190,'S1 - Prog'!D$28:D$392,1,FALSE)),"Pb de doublon","")))</f>
        <v/>
      </c>
      <c r="L190" s="351" t="str">
        <f>IF(COUNTIF('S1 - Prog'!$E$28:$E$403,'S1 - Agent'!$B190)=1,CONCATENATE(VLOOKUP($B190,'S1 - Prog'!$E$28:$AD$392,8,FALSE)," ",VLOOKUP($B190,'S1 - Prog'!$E$28:$AD$392,9,FALSE)," ",VLOOKUP($B190,'S1 - Prog'!$E$28:$AD$392,10,FALSE)),IF(COUNTIF(M190,"* - 1")=1,"ABSENT",""))</f>
        <v/>
      </c>
      <c r="M190" s="351">
        <f>'[1]SEMAINE 01'!X182</f>
        <v>0</v>
      </c>
      <c r="N190" s="351" t="str">
        <f>IF(COUNTIF(M190,"* - 1")=1,IF(L190="ABSENT","Tout va bien","Pb Planif"),IF(L190&lt;&gt;"","Modifier planning Agent",IF(ISTEXT(VLOOKUP($B190,'S1 - Prog'!E$28:E$392,1,FALSE)),"Pb de doublon","")))</f>
        <v/>
      </c>
      <c r="O190" s="351" t="str">
        <f>IF(COUNTIF('S1 - Prog'!$F$28:$F$403,'S1 - Agent'!$B190)=1,CONCATENATE(VLOOKUP($B190,'S1 - Prog'!$F$28:$AD$392,7,FALSE)," ",VLOOKUP($B190,'S1 - Prog'!$F$28:$AD$392,8,FALSE)," ",VLOOKUP($B190,'S1 - Prog'!$F$28:$AD$392,9,FALSE)),IF(COUNTIF(P190,"* - 1")=1,"ABSENT",""))</f>
        <v/>
      </c>
      <c r="P190" s="351">
        <f>'[1]SEMAINE 01'!AA182</f>
        <v>0</v>
      </c>
      <c r="Q190" s="351" t="str">
        <f>IF(COUNTIF(P190,"* - 1")=1,IF(O190="ABSENT","Tout va bien","Pb Planif"),IF(O190&lt;&gt;"","Modifier planning Agent",IF(ISTEXT(VLOOKUP($B190,'S1 - Prog'!F$28:F$392,1,FALSE)),"Pb de doublon","")))</f>
        <v/>
      </c>
      <c r="R190" s="351" t="str">
        <f>IF(COUNTIF('S1 - Prog'!$G$28:$G$403,'S1 - Agent'!$B190)=1,CONCATENATE(VLOOKUP($B190,'S1 - Prog'!$G$28:$AD$392,6,FALSE)," ",VLOOKUP($B190,'S1 - Prog'!$G$28:$AD$392,7,FALSE)," ",VLOOKUP($B190,'S1 - Prog'!$G$28:$AD$392,8,FALSE)),IF(COUNTIF(S190,"* - 1")=1,"ABSENT",""))</f>
        <v/>
      </c>
      <c r="S190" s="351">
        <f>'[1]SEMAINE 01'!AD182</f>
        <v>0</v>
      </c>
      <c r="T190" s="351" t="str">
        <f>IF(COUNTIF(S190,"* - 1")=1,IF(R190="ABSENT","Tout va bien","Pb Planif"),IF(R190&lt;&gt;"","Modifier planning Agent",IF(ISTEXT(VLOOKUP($B190,'S1 - Prog'!G$28:G$392,1,FALSE)),"Pb de doublon","")))</f>
        <v/>
      </c>
      <c r="U190" s="351" t="str">
        <f>IF(COUNTIF('S1 - Prog'!$H$28:$H$403,'S1 - Agent'!$B190)=1,CONCATENATE(VLOOKUP($B190,'S1 - Prog'!$H$28:$AD$392,5,FALSE)," ",VLOOKUP($B190,'S1 - Prog'!$H$28:$AD$392,6,FALSE)," ",VLOOKUP($B190,'S1 - Prog'!$H$28:$AD$392,7,FALSE)),IF(COUNTIF(V190,"* - 1")=1,"ABSENT",""))</f>
        <v/>
      </c>
      <c r="V190" s="351">
        <f>'[1]SEMAINE 01'!AG182</f>
        <v>0</v>
      </c>
      <c r="W190" s="351" t="str">
        <f>IF(COUNTIF(V190,"* - 1")=1,IF(U190="ABSENT","Tout va bien","Pb Planif"),IF(U190&lt;&gt;"","Modifier planning Agent",IF(ISTEXT(VLOOKUP($B190,'S1 - Prog'!H$28:H$392,1,FALSE)),"Pb de doublon","")))</f>
        <v/>
      </c>
    </row>
    <row r="191" spans="1:23" ht="16.5" thickBot="1" x14ac:dyDescent="0.25">
      <c r="A191" s="362" t="s">
        <v>187</v>
      </c>
      <c r="B191" s="350" t="str">
        <f>CONCATENATE('[1]SEMAINE 01'!$C183," - ",'[1]SEMAINE 01'!$D183,"-",'[1]SEMAINE 01'!$E183," - ",'[1]SEMAINE 01'!$B183)</f>
        <v xml:space="preserve"> - - - </v>
      </c>
      <c r="C191" s="351" t="str">
        <f>IF(COUNTIF('S1 - Prog'!$B$28:$B$403,'S1 - Agent'!$B191)=1,CONCATENATE(VLOOKUP($B191,'S1 - Prog'!$B$28:$AD$392,11,FALSE)," ",VLOOKUP($B191,'S1 - Prog'!$B$28:$AD$392,12,FALSE)," ",VLOOKUP($B191,'S1 - Prog'!$B$28:$AD$392,13,FALSE)),IF(COUNTIF(D191,"* - 1")=1,"ABSENT",""))</f>
        <v/>
      </c>
      <c r="D191" s="351">
        <f>'[1]SEMAINE 01'!O183</f>
        <v>0</v>
      </c>
      <c r="E191" s="351" t="str">
        <f>IF(COUNTIF(D191,"* - 1")=1,IF(C191="ABSENT","Tout va bien","Pb Planif"),IF(C191&lt;&gt;"","Modifier planning Agent",IF(ISTEXT(VLOOKUP($B191,'S1 - Prog'!B$28:B$392,1,FALSE)),"Pb de doublon","")))</f>
        <v/>
      </c>
      <c r="F191" s="351" t="str">
        <f>IF(COUNTIF('S1 - Prog'!$C$28:$C$403,'S1 - Agent'!$B191)=1,CONCATENATE(VLOOKUP($B191,'S1 - Prog'!$C$28:$AD$392,10,FALSE)," ",VLOOKUP($B191,'S1 - Prog'!$C$28:$AD$392,11,FALSE)," ",VLOOKUP($B191,'S1 - Prog'!$C$28:$AD$392,12,FALSE)),IF(COUNTIF(G191,"* - 1")=1,"ABSENT",""))</f>
        <v/>
      </c>
      <c r="G191" s="351">
        <f>'[1]SEMAINE 01'!R183</f>
        <v>0</v>
      </c>
      <c r="H191" s="351" t="str">
        <f>IF(COUNTIF(G191,"* - 1")=1,IF(F191="ABSENT","Tout va bien","Pb Planif"),IF(F191&lt;&gt;"","Modifier planning Agent",IF(ISTEXT(VLOOKUP($B191,'S1 - Prog'!C$28:C$392,1,FALSE)),"Pb de doublon","")))</f>
        <v/>
      </c>
      <c r="I191" s="351" t="str">
        <f>IF(COUNTIF('S1 - Prog'!$D$28:$D$403,'S1 - Agent'!$B191)=1,CONCATENATE(VLOOKUP($B191,'S1 - Prog'!$D$28:$AD$392,9,FALSE)," ",VLOOKUP($B191,'S1 - Prog'!$D$28:$AD$392,10,FALSE)," ",VLOOKUP($B191,'S1 - Prog'!$D$28:$AD$392,11,FALSE)),IF(COUNTIF(J191,"* - 1")=1,"ABSENT",""))</f>
        <v/>
      </c>
      <c r="J191" s="351">
        <f>'[1]SEMAINE 01'!U183</f>
        <v>0</v>
      </c>
      <c r="K191" s="351" t="str">
        <f>IF(COUNTIF(J191,"* - 1")=1,IF(I191="ABSENT","Tout va bien","Pb Planif"),IF(I191&lt;&gt;"","Modifier planning Agent",IF(ISTEXT(VLOOKUP($B191,'S1 - Prog'!D$28:D$392,1,FALSE)),"Pb de doublon","")))</f>
        <v/>
      </c>
      <c r="L191" s="351" t="str">
        <f>IF(COUNTIF('S1 - Prog'!$E$28:$E$403,'S1 - Agent'!$B191)=1,CONCATENATE(VLOOKUP($B191,'S1 - Prog'!$E$28:$AD$392,8,FALSE)," ",VLOOKUP($B191,'S1 - Prog'!$E$28:$AD$392,9,FALSE)," ",VLOOKUP($B191,'S1 - Prog'!$E$28:$AD$392,10,FALSE)),IF(COUNTIF(M191,"* - 1")=1,"ABSENT",""))</f>
        <v/>
      </c>
      <c r="M191" s="351">
        <f>'[1]SEMAINE 01'!X183</f>
        <v>0</v>
      </c>
      <c r="N191" s="351" t="str">
        <f>IF(COUNTIF(M191,"* - 1")=1,IF(L191="ABSENT","Tout va bien","Pb Planif"),IF(L191&lt;&gt;"","Modifier planning Agent",IF(ISTEXT(VLOOKUP($B191,'S1 - Prog'!E$28:E$392,1,FALSE)),"Pb de doublon","")))</f>
        <v/>
      </c>
      <c r="O191" s="351" t="str">
        <f>IF(COUNTIF('S1 - Prog'!$F$28:$F$403,'S1 - Agent'!$B191)=1,CONCATENATE(VLOOKUP($B191,'S1 - Prog'!$F$28:$AD$392,7,FALSE)," ",VLOOKUP($B191,'S1 - Prog'!$F$28:$AD$392,8,FALSE)," ",VLOOKUP($B191,'S1 - Prog'!$F$28:$AD$392,9,FALSE)),IF(COUNTIF(P191,"* - 1")=1,"ABSENT",""))</f>
        <v/>
      </c>
      <c r="P191" s="351">
        <f>'[1]SEMAINE 01'!AA183</f>
        <v>0</v>
      </c>
      <c r="Q191" s="351" t="str">
        <f>IF(COUNTIF(P191,"* - 1")=1,IF(O191="ABSENT","Tout va bien","Pb Planif"),IF(O191&lt;&gt;"","Modifier planning Agent",IF(ISTEXT(VLOOKUP($B191,'S1 - Prog'!F$28:F$392,1,FALSE)),"Pb de doublon","")))</f>
        <v/>
      </c>
      <c r="R191" s="351" t="str">
        <f>IF(COUNTIF('S1 - Prog'!$G$28:$G$403,'S1 - Agent'!$B191)=1,CONCATENATE(VLOOKUP($B191,'S1 - Prog'!$G$28:$AD$392,6,FALSE)," ",VLOOKUP($B191,'S1 - Prog'!$G$28:$AD$392,7,FALSE)," ",VLOOKUP($B191,'S1 - Prog'!$G$28:$AD$392,8,FALSE)),IF(COUNTIF(S191,"* - 1")=1,"ABSENT",""))</f>
        <v/>
      </c>
      <c r="S191" s="351">
        <f>'[1]SEMAINE 01'!AD183</f>
        <v>0</v>
      </c>
      <c r="T191" s="351" t="str">
        <f>IF(COUNTIF(S191,"* - 1")=1,IF(R191="ABSENT","Tout va bien","Pb Planif"),IF(R191&lt;&gt;"","Modifier planning Agent",IF(ISTEXT(VLOOKUP($B191,'S1 - Prog'!G$28:G$392,1,FALSE)),"Pb de doublon","")))</f>
        <v/>
      </c>
      <c r="U191" s="351" t="str">
        <f>IF(COUNTIF('S1 - Prog'!$H$28:$H$403,'S1 - Agent'!$B191)=1,CONCATENATE(VLOOKUP($B191,'S1 - Prog'!$H$28:$AD$392,5,FALSE)," ",VLOOKUP($B191,'S1 - Prog'!$H$28:$AD$392,6,FALSE)," ",VLOOKUP($B191,'S1 - Prog'!$H$28:$AD$392,7,FALSE)),IF(COUNTIF(V191,"* - 1")=1,"ABSENT",""))</f>
        <v/>
      </c>
      <c r="V191" s="351">
        <f>'[1]SEMAINE 01'!AG183</f>
        <v>0</v>
      </c>
      <c r="W191" s="351" t="str">
        <f>IF(COUNTIF(V191,"* - 1")=1,IF(U191="ABSENT","Tout va bien","Pb Planif"),IF(U191&lt;&gt;"","Modifier planning Agent",IF(ISTEXT(VLOOKUP($B191,'S1 - Prog'!H$28:H$392,1,FALSE)),"Pb de doublon","")))</f>
        <v/>
      </c>
    </row>
    <row r="192" spans="1:23" ht="16.5" thickBot="1" x14ac:dyDescent="0.25">
      <c r="A192" s="362" t="s">
        <v>187</v>
      </c>
      <c r="B192" s="350" t="str">
        <f>CONCATENATE('[1]SEMAINE 01'!$C184," - ",'[1]SEMAINE 01'!$D184,"-",'[1]SEMAINE 01'!$E184," - ",'[1]SEMAINE 01'!$B184)</f>
        <v xml:space="preserve"> - - - </v>
      </c>
      <c r="C192" s="351" t="str">
        <f>IF(COUNTIF('S1 - Prog'!$B$28:$B$403,'S1 - Agent'!$B192)=1,CONCATENATE(VLOOKUP($B192,'S1 - Prog'!$B$28:$AD$392,11,FALSE)," ",VLOOKUP($B192,'S1 - Prog'!$B$28:$AD$392,12,FALSE)," ",VLOOKUP($B192,'S1 - Prog'!$B$28:$AD$392,13,FALSE)),IF(COUNTIF(D192,"* - 1")=1,"ABSENT",""))</f>
        <v/>
      </c>
      <c r="D192" s="351">
        <f>'[1]SEMAINE 01'!O184</f>
        <v>0</v>
      </c>
      <c r="E192" s="351" t="str">
        <f>IF(COUNTIF(D192,"* - 1")=1,IF(C192="ABSENT","Tout va bien","Pb Planif"),IF(C192&lt;&gt;"","Modifier planning Agent",IF(ISTEXT(VLOOKUP($B192,'S1 - Prog'!B$28:B$392,1,FALSE)),"Pb de doublon","")))</f>
        <v/>
      </c>
      <c r="F192" s="351" t="str">
        <f>IF(COUNTIF('S1 - Prog'!$C$28:$C$403,'S1 - Agent'!$B192)=1,CONCATENATE(VLOOKUP($B192,'S1 - Prog'!$C$28:$AD$392,10,FALSE)," ",VLOOKUP($B192,'S1 - Prog'!$C$28:$AD$392,11,FALSE)," ",VLOOKUP($B192,'S1 - Prog'!$C$28:$AD$392,12,FALSE)),IF(COUNTIF(G192,"* - 1")=1,"ABSENT",""))</f>
        <v/>
      </c>
      <c r="G192" s="351">
        <f>'[1]SEMAINE 01'!R184</f>
        <v>0</v>
      </c>
      <c r="H192" s="351" t="str">
        <f>IF(COUNTIF(G192,"* - 1")=1,IF(F192="ABSENT","Tout va bien","Pb Planif"),IF(F192&lt;&gt;"","Modifier planning Agent",IF(ISTEXT(VLOOKUP($B192,'S1 - Prog'!C$28:C$392,1,FALSE)),"Pb de doublon","")))</f>
        <v/>
      </c>
      <c r="I192" s="351" t="str">
        <f>IF(COUNTIF('S1 - Prog'!$D$28:$D$403,'S1 - Agent'!$B192)=1,CONCATENATE(VLOOKUP($B192,'S1 - Prog'!$D$28:$AD$392,9,FALSE)," ",VLOOKUP($B192,'S1 - Prog'!$D$28:$AD$392,10,FALSE)," ",VLOOKUP($B192,'S1 - Prog'!$D$28:$AD$392,11,FALSE)),IF(COUNTIF(J192,"* - 1")=1,"ABSENT",""))</f>
        <v/>
      </c>
      <c r="J192" s="351">
        <f>'[1]SEMAINE 01'!U184</f>
        <v>0</v>
      </c>
      <c r="K192" s="351" t="str">
        <f>IF(COUNTIF(J192,"* - 1")=1,IF(I192="ABSENT","Tout va bien","Pb Planif"),IF(I192&lt;&gt;"","Modifier planning Agent",IF(ISTEXT(VLOOKUP($B192,'S1 - Prog'!D$28:D$392,1,FALSE)),"Pb de doublon","")))</f>
        <v/>
      </c>
      <c r="L192" s="351" t="str">
        <f>IF(COUNTIF('S1 - Prog'!$E$28:$E$403,'S1 - Agent'!$B192)=1,CONCATENATE(VLOOKUP($B192,'S1 - Prog'!$E$28:$AD$392,8,FALSE)," ",VLOOKUP($B192,'S1 - Prog'!$E$28:$AD$392,9,FALSE)," ",VLOOKUP($B192,'S1 - Prog'!$E$28:$AD$392,10,FALSE)),IF(COUNTIF(M192,"* - 1")=1,"ABSENT",""))</f>
        <v/>
      </c>
      <c r="M192" s="351">
        <f>'[1]SEMAINE 01'!X184</f>
        <v>0</v>
      </c>
      <c r="N192" s="351" t="str">
        <f>IF(COUNTIF(M192,"* - 1")=1,IF(L192="ABSENT","Tout va bien","Pb Planif"),IF(L192&lt;&gt;"","Modifier planning Agent",IF(ISTEXT(VLOOKUP($B192,'S1 - Prog'!E$28:E$392,1,FALSE)),"Pb de doublon","")))</f>
        <v/>
      </c>
      <c r="O192" s="351" t="str">
        <f>IF(COUNTIF('S1 - Prog'!$F$28:$F$403,'S1 - Agent'!$B192)=1,CONCATENATE(VLOOKUP($B192,'S1 - Prog'!$F$28:$AD$392,7,FALSE)," ",VLOOKUP($B192,'S1 - Prog'!$F$28:$AD$392,8,FALSE)," ",VLOOKUP($B192,'S1 - Prog'!$F$28:$AD$392,9,FALSE)),IF(COUNTIF(P192,"* - 1")=1,"ABSENT",""))</f>
        <v/>
      </c>
      <c r="P192" s="351">
        <f>'[1]SEMAINE 01'!AA184</f>
        <v>0</v>
      </c>
      <c r="Q192" s="351" t="str">
        <f>IF(COUNTIF(P192,"* - 1")=1,IF(O192="ABSENT","Tout va bien","Pb Planif"),IF(O192&lt;&gt;"","Modifier planning Agent",IF(ISTEXT(VLOOKUP($B192,'S1 - Prog'!F$28:F$392,1,FALSE)),"Pb de doublon","")))</f>
        <v/>
      </c>
      <c r="R192" s="351" t="str">
        <f>IF(COUNTIF('S1 - Prog'!$G$28:$G$403,'S1 - Agent'!$B192)=1,CONCATENATE(VLOOKUP($B192,'S1 - Prog'!$G$28:$AD$392,6,FALSE)," ",VLOOKUP($B192,'S1 - Prog'!$G$28:$AD$392,7,FALSE)," ",VLOOKUP($B192,'S1 - Prog'!$G$28:$AD$392,8,FALSE)),IF(COUNTIF(S192,"* - 1")=1,"ABSENT",""))</f>
        <v/>
      </c>
      <c r="S192" s="351">
        <f>'[1]SEMAINE 01'!AD184</f>
        <v>0</v>
      </c>
      <c r="T192" s="351" t="str">
        <f>IF(COUNTIF(S192,"* - 1")=1,IF(R192="ABSENT","Tout va bien","Pb Planif"),IF(R192&lt;&gt;"","Modifier planning Agent",IF(ISTEXT(VLOOKUP($B192,'S1 - Prog'!G$28:G$392,1,FALSE)),"Pb de doublon","")))</f>
        <v/>
      </c>
      <c r="U192" s="351" t="str">
        <f>IF(COUNTIF('S1 - Prog'!$H$28:$H$403,'S1 - Agent'!$B192)=1,CONCATENATE(VLOOKUP($B192,'S1 - Prog'!$H$28:$AD$392,5,FALSE)," ",VLOOKUP($B192,'S1 - Prog'!$H$28:$AD$392,6,FALSE)," ",VLOOKUP($B192,'S1 - Prog'!$H$28:$AD$392,7,FALSE)),IF(COUNTIF(V192,"* - 1")=1,"ABSENT",""))</f>
        <v/>
      </c>
      <c r="V192" s="351">
        <f>'[1]SEMAINE 01'!AG184</f>
        <v>0</v>
      </c>
      <c r="W192" s="351" t="str">
        <f>IF(COUNTIF(V192,"* - 1")=1,IF(U192="ABSENT","Tout va bien","Pb Planif"),IF(U192&lt;&gt;"","Modifier planning Agent",IF(ISTEXT(VLOOKUP($B192,'S1 - Prog'!H$28:H$392,1,FALSE)),"Pb de doublon","")))</f>
        <v/>
      </c>
    </row>
    <row r="193" spans="1:31" ht="16.5" thickBot="1" x14ac:dyDescent="0.25">
      <c r="A193" s="362" t="s">
        <v>187</v>
      </c>
      <c r="B193" s="350" t="str">
        <f>CONCATENATE('[1]SEMAINE 01'!$C185," - ",'[1]SEMAINE 01'!$D185,"-",'[1]SEMAINE 01'!$E185," - ",'[1]SEMAINE 01'!$B185)</f>
        <v xml:space="preserve"> - - - </v>
      </c>
      <c r="C193" s="351" t="str">
        <f>IF(COUNTIF('S1 - Prog'!$B$28:$B$403,'S1 - Agent'!$B193)=1,CONCATENATE(VLOOKUP($B193,'S1 - Prog'!$B$28:$AD$392,11,FALSE)," ",VLOOKUP($B193,'S1 - Prog'!$B$28:$AD$392,12,FALSE)," ",VLOOKUP($B193,'S1 - Prog'!$B$28:$AD$392,13,FALSE)),IF(COUNTIF(D193,"* - 1")=1,"ABSENT",""))</f>
        <v/>
      </c>
      <c r="D193" s="351">
        <f>'[1]SEMAINE 01'!O185</f>
        <v>0</v>
      </c>
      <c r="E193" s="351" t="str">
        <f>IF(COUNTIF(D193,"* - 1")=1,IF(C193="ABSENT","Tout va bien","Pb Planif"),IF(C193&lt;&gt;"","Modifier planning Agent",IF(ISTEXT(VLOOKUP($B193,'S1 - Prog'!B$28:B$392,1,FALSE)),"Pb de doublon","")))</f>
        <v/>
      </c>
      <c r="F193" s="351" t="str">
        <f>IF(COUNTIF('S1 - Prog'!$C$28:$C$403,'S1 - Agent'!$B193)=1,CONCATENATE(VLOOKUP($B193,'S1 - Prog'!$C$28:$AD$392,10,FALSE)," ",VLOOKUP($B193,'S1 - Prog'!$C$28:$AD$392,11,FALSE)," ",VLOOKUP($B193,'S1 - Prog'!$C$28:$AD$392,12,FALSE)),IF(COUNTIF(G193,"* - 1")=1,"ABSENT",""))</f>
        <v/>
      </c>
      <c r="G193" s="351">
        <f>'[1]SEMAINE 01'!R185</f>
        <v>0</v>
      </c>
      <c r="H193" s="351" t="str">
        <f>IF(COUNTIF(G193,"* - 1")=1,IF(F193="ABSENT","Tout va bien","Pb Planif"),IF(F193&lt;&gt;"","Modifier planning Agent",IF(ISTEXT(VLOOKUP($B193,'S1 - Prog'!C$28:C$392,1,FALSE)),"Pb de doublon","")))</f>
        <v/>
      </c>
      <c r="I193" s="351" t="str">
        <f>IF(COUNTIF('S1 - Prog'!$D$28:$D$403,'S1 - Agent'!$B193)=1,CONCATENATE(VLOOKUP($B193,'S1 - Prog'!$D$28:$AD$392,9,FALSE)," ",VLOOKUP($B193,'S1 - Prog'!$D$28:$AD$392,10,FALSE)," ",VLOOKUP($B193,'S1 - Prog'!$D$28:$AD$392,11,FALSE)),IF(COUNTIF(J193,"* - 1")=1,"ABSENT",""))</f>
        <v/>
      </c>
      <c r="J193" s="351">
        <f>'[1]SEMAINE 01'!U185</f>
        <v>0</v>
      </c>
      <c r="K193" s="351" t="str">
        <f>IF(COUNTIF(J193,"* - 1")=1,IF(I193="ABSENT","Tout va bien","Pb Planif"),IF(I193&lt;&gt;"","Modifier planning Agent",IF(ISTEXT(VLOOKUP($B193,'S1 - Prog'!D$28:D$392,1,FALSE)),"Pb de doublon","")))</f>
        <v/>
      </c>
      <c r="L193" s="351" t="str">
        <f>IF(COUNTIF('S1 - Prog'!$E$28:$E$403,'S1 - Agent'!$B193)=1,CONCATENATE(VLOOKUP($B193,'S1 - Prog'!$E$28:$AD$392,8,FALSE)," ",VLOOKUP($B193,'S1 - Prog'!$E$28:$AD$392,9,FALSE)," ",VLOOKUP($B193,'S1 - Prog'!$E$28:$AD$392,10,FALSE)),IF(COUNTIF(M193,"* - 1")=1,"ABSENT",""))</f>
        <v/>
      </c>
      <c r="M193" s="351">
        <f>'[1]SEMAINE 01'!X185</f>
        <v>0</v>
      </c>
      <c r="N193" s="351" t="str">
        <f>IF(COUNTIF(M193,"* - 1")=1,IF(L193="ABSENT","Tout va bien","Pb Planif"),IF(L193&lt;&gt;"","Modifier planning Agent",IF(ISTEXT(VLOOKUP($B193,'S1 - Prog'!E$28:E$392,1,FALSE)),"Pb de doublon","")))</f>
        <v/>
      </c>
      <c r="O193" s="351" t="str">
        <f>IF(COUNTIF('S1 - Prog'!$F$28:$F$403,'S1 - Agent'!$B193)=1,CONCATENATE(VLOOKUP($B193,'S1 - Prog'!$F$28:$AD$392,7,FALSE)," ",VLOOKUP($B193,'S1 - Prog'!$F$28:$AD$392,8,FALSE)," ",VLOOKUP($B193,'S1 - Prog'!$F$28:$AD$392,9,FALSE)),IF(COUNTIF(P193,"* - 1")=1,"ABSENT",""))</f>
        <v/>
      </c>
      <c r="P193" s="351">
        <f>'[1]SEMAINE 01'!AA185</f>
        <v>0</v>
      </c>
      <c r="Q193" s="351" t="str">
        <f>IF(COUNTIF(P193,"* - 1")=1,IF(O193="ABSENT","Tout va bien","Pb Planif"),IF(O193&lt;&gt;"","Modifier planning Agent",IF(ISTEXT(VLOOKUP($B193,'S1 - Prog'!F$28:F$392,1,FALSE)),"Pb de doublon","")))</f>
        <v/>
      </c>
      <c r="R193" s="351" t="str">
        <f>IF(COUNTIF('S1 - Prog'!$G$28:$G$403,'S1 - Agent'!$B193)=1,CONCATENATE(VLOOKUP($B193,'S1 - Prog'!$G$28:$AD$392,6,FALSE)," ",VLOOKUP($B193,'S1 - Prog'!$G$28:$AD$392,7,FALSE)," ",VLOOKUP($B193,'S1 - Prog'!$G$28:$AD$392,8,FALSE)),IF(COUNTIF(S193,"* - 1")=1,"ABSENT",""))</f>
        <v/>
      </c>
      <c r="S193" s="351">
        <f>'[1]SEMAINE 01'!AD185</f>
        <v>0</v>
      </c>
      <c r="T193" s="351" t="str">
        <f>IF(COUNTIF(S193,"* - 1")=1,IF(R193="ABSENT","Tout va bien","Pb Planif"),IF(R193&lt;&gt;"","Modifier planning Agent",IF(ISTEXT(VLOOKUP($B193,'S1 - Prog'!G$28:G$392,1,FALSE)),"Pb de doublon","")))</f>
        <v/>
      </c>
      <c r="U193" s="351" t="str">
        <f>IF(COUNTIF('S1 - Prog'!$H$28:$H$403,'S1 - Agent'!$B193)=1,CONCATENATE(VLOOKUP($B193,'S1 - Prog'!$H$28:$AD$392,5,FALSE)," ",VLOOKUP($B193,'S1 - Prog'!$H$28:$AD$392,6,FALSE)," ",VLOOKUP($B193,'S1 - Prog'!$H$28:$AD$392,7,FALSE)),IF(COUNTIF(V193,"* - 1")=1,"ABSENT",""))</f>
        <v/>
      </c>
      <c r="V193" s="351">
        <f>'[1]SEMAINE 01'!AG185</f>
        <v>0</v>
      </c>
      <c r="W193" s="351" t="str">
        <f>IF(COUNTIF(V193,"* - 1")=1,IF(U193="ABSENT","Tout va bien","Pb Planif"),IF(U193&lt;&gt;"","Modifier planning Agent",IF(ISTEXT(VLOOKUP($B193,'S1 - Prog'!H$28:H$392,1,FALSE)),"Pb de doublon","")))</f>
        <v/>
      </c>
    </row>
    <row r="194" spans="1:31" ht="16.5" thickBot="1" x14ac:dyDescent="0.25">
      <c r="A194" s="362" t="s">
        <v>187</v>
      </c>
      <c r="B194" s="350" t="str">
        <f>CONCATENATE('[1]SEMAINE 01'!$C186," - ",'[1]SEMAINE 01'!$D186,"-",'[1]SEMAINE 01'!$E186," - ",'[1]SEMAINE 01'!$B186)</f>
        <v xml:space="preserve"> - - - </v>
      </c>
      <c r="C194" s="351" t="str">
        <f>IF(COUNTIF('S1 - Prog'!$B$28:$B$403,'S1 - Agent'!$B194)=1,CONCATENATE(VLOOKUP($B194,'S1 - Prog'!$B$28:$AD$392,11,FALSE)," ",VLOOKUP($B194,'S1 - Prog'!$B$28:$AD$392,12,FALSE)," ",VLOOKUP($B194,'S1 - Prog'!$B$28:$AD$392,13,FALSE)),IF(COUNTIF(D194,"* - 1")=1,"ABSENT",""))</f>
        <v/>
      </c>
      <c r="D194" s="351">
        <f>'[1]SEMAINE 01'!O186</f>
        <v>0</v>
      </c>
      <c r="E194" s="351" t="str">
        <f>IF(COUNTIF(D194,"* - 1")=1,IF(C194="ABSENT","Tout va bien","Pb Planif"),IF(C194&lt;&gt;"","Modifier planning Agent",IF(ISTEXT(VLOOKUP($B194,'S1 - Prog'!B$28:B$392,1,FALSE)),"Pb de doublon","")))</f>
        <v/>
      </c>
      <c r="F194" s="351" t="str">
        <f>IF(COUNTIF('S1 - Prog'!$C$28:$C$403,'S1 - Agent'!$B194)=1,CONCATENATE(VLOOKUP($B194,'S1 - Prog'!$C$28:$AD$392,10,FALSE)," ",VLOOKUP($B194,'S1 - Prog'!$C$28:$AD$392,11,FALSE)," ",VLOOKUP($B194,'S1 - Prog'!$C$28:$AD$392,12,FALSE)),IF(COUNTIF(G194,"* - 1")=1,"ABSENT",""))</f>
        <v/>
      </c>
      <c r="G194" s="351">
        <f>'[1]SEMAINE 01'!R186</f>
        <v>0</v>
      </c>
      <c r="H194" s="351" t="str">
        <f>IF(COUNTIF(G194,"* - 1")=1,IF(F194="ABSENT","Tout va bien","Pb Planif"),IF(F194&lt;&gt;"","Modifier planning Agent",IF(ISTEXT(VLOOKUP($B194,'S1 - Prog'!C$28:C$392,1,FALSE)),"Pb de doublon","")))</f>
        <v/>
      </c>
      <c r="I194" s="351" t="str">
        <f>IF(COUNTIF('S1 - Prog'!$D$28:$D$403,'S1 - Agent'!$B194)=1,CONCATENATE(VLOOKUP($B194,'S1 - Prog'!$D$28:$AD$392,9,FALSE)," ",VLOOKUP($B194,'S1 - Prog'!$D$28:$AD$392,10,FALSE)," ",VLOOKUP($B194,'S1 - Prog'!$D$28:$AD$392,11,FALSE)),IF(COUNTIF(J194,"* - 1")=1,"ABSENT",""))</f>
        <v/>
      </c>
      <c r="J194" s="351">
        <f>'[1]SEMAINE 01'!U186</f>
        <v>0</v>
      </c>
      <c r="K194" s="351" t="str">
        <f>IF(COUNTIF(J194,"* - 1")=1,IF(I194="ABSENT","Tout va bien","Pb Planif"),IF(I194&lt;&gt;"","Modifier planning Agent",IF(ISTEXT(VLOOKUP($B194,'S1 - Prog'!D$28:D$392,1,FALSE)),"Pb de doublon","")))</f>
        <v/>
      </c>
      <c r="L194" s="351" t="str">
        <f>IF(COUNTIF('S1 - Prog'!$E$28:$E$403,'S1 - Agent'!$B194)=1,CONCATENATE(VLOOKUP($B194,'S1 - Prog'!$E$28:$AD$392,8,FALSE)," ",VLOOKUP($B194,'S1 - Prog'!$E$28:$AD$392,9,FALSE)," ",VLOOKUP($B194,'S1 - Prog'!$E$28:$AD$392,10,FALSE)),IF(COUNTIF(M194,"* - 1")=1,"ABSENT",""))</f>
        <v/>
      </c>
      <c r="M194" s="351">
        <f>'[1]SEMAINE 01'!X186</f>
        <v>0</v>
      </c>
      <c r="N194" s="351" t="str">
        <f>IF(COUNTIF(M194,"* - 1")=1,IF(L194="ABSENT","Tout va bien","Pb Planif"),IF(L194&lt;&gt;"","Modifier planning Agent",IF(ISTEXT(VLOOKUP($B194,'S1 - Prog'!E$28:E$392,1,FALSE)),"Pb de doublon","")))</f>
        <v/>
      </c>
      <c r="O194" s="351" t="str">
        <f>IF(COUNTIF('S1 - Prog'!$F$28:$F$403,'S1 - Agent'!$B194)=1,CONCATENATE(VLOOKUP($B194,'S1 - Prog'!$F$28:$AD$392,7,FALSE)," ",VLOOKUP($B194,'S1 - Prog'!$F$28:$AD$392,8,FALSE)," ",VLOOKUP($B194,'S1 - Prog'!$F$28:$AD$392,9,FALSE)),IF(COUNTIF(P194,"* - 1")=1,"ABSENT",""))</f>
        <v/>
      </c>
      <c r="P194" s="351">
        <f>'[1]SEMAINE 01'!AA186</f>
        <v>0</v>
      </c>
      <c r="Q194" s="351" t="str">
        <f>IF(COUNTIF(P194,"* - 1")=1,IF(O194="ABSENT","Tout va bien","Pb Planif"),IF(O194&lt;&gt;"","Modifier planning Agent",IF(ISTEXT(VLOOKUP($B194,'S1 - Prog'!F$28:F$392,1,FALSE)),"Pb de doublon","")))</f>
        <v/>
      </c>
      <c r="R194" s="351" t="str">
        <f>IF(COUNTIF('S1 - Prog'!$G$28:$G$403,'S1 - Agent'!$B194)=1,CONCATENATE(VLOOKUP($B194,'S1 - Prog'!$G$28:$AD$392,6,FALSE)," ",VLOOKUP($B194,'S1 - Prog'!$G$28:$AD$392,7,FALSE)," ",VLOOKUP($B194,'S1 - Prog'!$G$28:$AD$392,8,FALSE)),IF(COUNTIF(S194,"* - 1")=1,"ABSENT",""))</f>
        <v/>
      </c>
      <c r="S194" s="351">
        <f>'[1]SEMAINE 01'!AD186</f>
        <v>0</v>
      </c>
      <c r="T194" s="351" t="str">
        <f>IF(COUNTIF(S194,"* - 1")=1,IF(R194="ABSENT","Tout va bien","Pb Planif"),IF(R194&lt;&gt;"","Modifier planning Agent",IF(ISTEXT(VLOOKUP($B194,'S1 - Prog'!G$28:G$392,1,FALSE)),"Pb de doublon","")))</f>
        <v/>
      </c>
      <c r="U194" s="351" t="str">
        <f>IF(COUNTIF('S1 - Prog'!$H$28:$H$403,'S1 - Agent'!$B194)=1,CONCATENATE(VLOOKUP($B194,'S1 - Prog'!$H$28:$AD$392,5,FALSE)," ",VLOOKUP($B194,'S1 - Prog'!$H$28:$AD$392,6,FALSE)," ",VLOOKUP($B194,'S1 - Prog'!$H$28:$AD$392,7,FALSE)),IF(COUNTIF(V194,"* - 1")=1,"ABSENT",""))</f>
        <v/>
      </c>
      <c r="V194" s="351">
        <f>'[1]SEMAINE 01'!AG186</f>
        <v>0</v>
      </c>
      <c r="W194" s="351" t="str">
        <f>IF(COUNTIF(V194,"* - 1")=1,IF(U194="ABSENT","Tout va bien","Pb Planif"),IF(U194&lt;&gt;"","Modifier planning Agent",IF(ISTEXT(VLOOKUP($B194,'S1 - Prog'!H$28:H$392,1,FALSE)),"Pb de doublon","")))</f>
        <v/>
      </c>
      <c r="Y194" s="182" t="str">
        <f>IF(C194="",$B194,"")</f>
        <v xml:space="preserve"> - - - </v>
      </c>
      <c r="Z194" s="182" t="str">
        <f>IF(F194="",$B194,"")</f>
        <v xml:space="preserve"> - - - </v>
      </c>
      <c r="AA194" s="182" t="str">
        <f>IF(I194="",$B194,"")</f>
        <v xml:space="preserve"> - - - </v>
      </c>
      <c r="AB194" s="182" t="str">
        <f>IF(L194="",$B194,"")</f>
        <v xml:space="preserve"> - - - </v>
      </c>
      <c r="AC194" s="182" t="str">
        <f>IF(O194="",$B194,"")</f>
        <v xml:space="preserve"> - - - </v>
      </c>
      <c r="AD194" s="182" t="str">
        <f>IF(R194="",$B194,"")</f>
        <v xml:space="preserve"> - - - </v>
      </c>
      <c r="AE194" s="182" t="str">
        <f>IF(U194="",$B194,"")</f>
        <v xml:space="preserve"> - - - </v>
      </c>
    </row>
    <row r="195" spans="1:31" ht="16.5" thickBot="1" x14ac:dyDescent="0.25">
      <c r="A195" s="362" t="s">
        <v>187</v>
      </c>
      <c r="B195" s="350" t="str">
        <f>CONCATENATE('[1]SEMAINE 01'!$C187," - ",'[1]SEMAINE 01'!$D187,"-",'[1]SEMAINE 01'!$E187," - ",'[1]SEMAINE 01'!$B187)</f>
        <v xml:space="preserve"> - - - </v>
      </c>
      <c r="C195" s="351" t="str">
        <f>IF(COUNTIF('S1 - Prog'!$B$28:$B$403,'S1 - Agent'!$B195)=1,CONCATENATE(VLOOKUP($B195,'S1 - Prog'!$B$28:$AD$392,11,FALSE)," ",VLOOKUP($B195,'S1 - Prog'!$B$28:$AD$392,12,FALSE)," ",VLOOKUP($B195,'S1 - Prog'!$B$28:$AD$392,13,FALSE)),IF(COUNTIF(D195,"* - 1")=1,"ABSENT",""))</f>
        <v/>
      </c>
      <c r="D195" s="351">
        <f>'[1]SEMAINE 01'!O187</f>
        <v>0</v>
      </c>
      <c r="E195" s="351" t="str">
        <f>IF(COUNTIF(D195,"* - 1")=1,IF(C195="ABSENT","Tout va bien","Pb Planif"),IF(C195&lt;&gt;"","Modifier planning Agent",IF(ISTEXT(VLOOKUP($B195,'S1 - Prog'!B$28:B$392,1,FALSE)),"Pb de doublon","")))</f>
        <v/>
      </c>
      <c r="F195" s="351" t="str">
        <f>IF(COUNTIF('S1 - Prog'!$C$28:$C$403,'S1 - Agent'!$B195)=1,CONCATENATE(VLOOKUP($B195,'S1 - Prog'!$C$28:$AD$392,10,FALSE)," ",VLOOKUP($B195,'S1 - Prog'!$C$28:$AD$392,11,FALSE)," ",VLOOKUP($B195,'S1 - Prog'!$C$28:$AD$392,12,FALSE)),IF(COUNTIF(G195,"* - 1")=1,"ABSENT",""))</f>
        <v/>
      </c>
      <c r="G195" s="351">
        <f>'[1]SEMAINE 01'!R187</f>
        <v>0</v>
      </c>
      <c r="H195" s="351" t="str">
        <f>IF(COUNTIF(G195,"* - 1")=1,IF(F195="ABSENT","Tout va bien","Pb Planif"),IF(F195&lt;&gt;"","Modifier planning Agent",IF(ISTEXT(VLOOKUP($B195,'S1 - Prog'!C$28:C$392,1,FALSE)),"Pb de doublon","")))</f>
        <v/>
      </c>
      <c r="I195" s="351" t="str">
        <f>IF(COUNTIF('S1 - Prog'!$D$28:$D$403,'S1 - Agent'!$B195)=1,CONCATENATE(VLOOKUP($B195,'S1 - Prog'!$D$28:$AD$392,9,FALSE)," ",VLOOKUP($B195,'S1 - Prog'!$D$28:$AD$392,10,FALSE)," ",VLOOKUP($B195,'S1 - Prog'!$D$28:$AD$392,11,FALSE)),IF(COUNTIF(J195,"* - 1")=1,"ABSENT",""))</f>
        <v/>
      </c>
      <c r="J195" s="351">
        <f>'[1]SEMAINE 01'!U187</f>
        <v>0</v>
      </c>
      <c r="K195" s="351" t="str">
        <f>IF(COUNTIF(J195,"* - 1")=1,IF(I195="ABSENT","Tout va bien","Pb Planif"),IF(I195&lt;&gt;"","Modifier planning Agent",IF(ISTEXT(VLOOKUP($B195,'S1 - Prog'!D$28:D$392,1,FALSE)),"Pb de doublon","")))</f>
        <v/>
      </c>
      <c r="L195" s="351" t="str">
        <f>IF(COUNTIF('S1 - Prog'!$E$28:$E$403,'S1 - Agent'!$B195)=1,CONCATENATE(VLOOKUP($B195,'S1 - Prog'!$E$28:$AD$392,8,FALSE)," ",VLOOKUP($B195,'S1 - Prog'!$E$28:$AD$392,9,FALSE)," ",VLOOKUP($B195,'S1 - Prog'!$E$28:$AD$392,10,FALSE)),IF(COUNTIF(M195,"* - 1")=1,"ABSENT",""))</f>
        <v/>
      </c>
      <c r="M195" s="351">
        <f>'[1]SEMAINE 01'!X187</f>
        <v>0</v>
      </c>
      <c r="N195" s="351" t="str">
        <f>IF(COUNTIF(M195,"* - 1")=1,IF(L195="ABSENT","Tout va bien","Pb Planif"),IF(L195&lt;&gt;"","Modifier planning Agent",IF(ISTEXT(VLOOKUP($B195,'S1 - Prog'!E$28:E$392,1,FALSE)),"Pb de doublon","")))</f>
        <v/>
      </c>
      <c r="O195" s="351" t="str">
        <f>IF(COUNTIF('S1 - Prog'!$F$28:$F$403,'S1 - Agent'!$B195)=1,CONCATENATE(VLOOKUP($B195,'S1 - Prog'!$F$28:$AD$392,7,FALSE)," ",VLOOKUP($B195,'S1 - Prog'!$F$28:$AD$392,8,FALSE)," ",VLOOKUP($B195,'S1 - Prog'!$F$28:$AD$392,9,FALSE)),IF(COUNTIF(P195,"* - 1")=1,"ABSENT",""))</f>
        <v/>
      </c>
      <c r="P195" s="351">
        <f>'[1]SEMAINE 01'!AA187</f>
        <v>0</v>
      </c>
      <c r="Q195" s="351" t="str">
        <f>IF(COUNTIF(P195,"* - 1")=1,IF(O195="ABSENT","Tout va bien","Pb Planif"),IF(O195&lt;&gt;"","Modifier planning Agent",IF(ISTEXT(VLOOKUP($B195,'S1 - Prog'!F$28:F$392,1,FALSE)),"Pb de doublon","")))</f>
        <v/>
      </c>
      <c r="R195" s="351" t="str">
        <f>IF(COUNTIF('S1 - Prog'!$G$28:$G$403,'S1 - Agent'!$B195)=1,CONCATENATE(VLOOKUP($B195,'S1 - Prog'!$G$28:$AD$392,6,FALSE)," ",VLOOKUP($B195,'S1 - Prog'!$G$28:$AD$392,7,FALSE)," ",VLOOKUP($B195,'S1 - Prog'!$G$28:$AD$392,8,FALSE)),IF(COUNTIF(S195,"* - 1")=1,"ABSENT",""))</f>
        <v/>
      </c>
      <c r="S195" s="351">
        <f>'[1]SEMAINE 01'!AD187</f>
        <v>0</v>
      </c>
      <c r="T195" s="351" t="str">
        <f>IF(COUNTIF(S195,"* - 1")=1,IF(R195="ABSENT","Tout va bien","Pb Planif"),IF(R195&lt;&gt;"","Modifier planning Agent",IF(ISTEXT(VLOOKUP($B195,'S1 - Prog'!G$28:G$392,1,FALSE)),"Pb de doublon","")))</f>
        <v/>
      </c>
      <c r="U195" s="351" t="str">
        <f>IF(COUNTIF('S1 - Prog'!$H$28:$H$403,'S1 - Agent'!$B195)=1,CONCATENATE(VLOOKUP($B195,'S1 - Prog'!$H$28:$AD$392,5,FALSE)," ",VLOOKUP($B195,'S1 - Prog'!$H$28:$AD$392,6,FALSE)," ",VLOOKUP($B195,'S1 - Prog'!$H$28:$AD$392,7,FALSE)),IF(COUNTIF(V195,"* - 1")=1,"ABSENT",""))</f>
        <v/>
      </c>
      <c r="V195" s="351">
        <f>'[1]SEMAINE 01'!AG187</f>
        <v>0</v>
      </c>
      <c r="W195" s="351" t="str">
        <f>IF(COUNTIF(V195,"* - 1")=1,IF(U195="ABSENT","Tout va bien","Pb Planif"),IF(U195&lt;&gt;"","Modifier planning Agent",IF(ISTEXT(VLOOKUP($B195,'S1 - Prog'!H$28:H$392,1,FALSE)),"Pb de doublon","")))</f>
        <v/>
      </c>
      <c r="Y195" s="182" t="str">
        <f>IF(C195="",$B195,"")</f>
        <v xml:space="preserve"> - - - </v>
      </c>
      <c r="Z195" s="182" t="str">
        <f>IF(F195="",$B195,"")</f>
        <v xml:space="preserve"> - - - </v>
      </c>
      <c r="AA195" s="182" t="str">
        <f>IF(I195="",$B195,"")</f>
        <v xml:space="preserve"> - - - </v>
      </c>
      <c r="AB195" s="182" t="str">
        <f>IF(L195="",$B195,"")</f>
        <v xml:space="preserve"> - - - </v>
      </c>
      <c r="AC195" s="182" t="str">
        <f>IF(O195="",$B195,"")</f>
        <v xml:space="preserve"> - - - </v>
      </c>
      <c r="AD195" s="182" t="str">
        <f>IF(R195="",$B195,"")</f>
        <v xml:space="preserve"> - - - </v>
      </c>
      <c r="AE195" s="182" t="str">
        <f>IF(U195="",$B195,"")</f>
        <v xml:space="preserve"> - - - </v>
      </c>
    </row>
    <row r="196" spans="1:31" ht="16.5" thickBot="1" x14ac:dyDescent="0.25">
      <c r="A196" s="334"/>
      <c r="B196" s="334"/>
      <c r="C196" s="351" t="str">
        <f>IF(COUNTIF('S1 - Prog'!$B$28:$B$403,'S1 - Agent'!$B196)=1,CONCATENATE(VLOOKUP($B196,'S1 - Prog'!$B$28:$AD$392,11,FALSE)," ",VLOOKUP($B196,'S1 - Prog'!$B$28:$AD$392,12,FALSE)," ",VLOOKUP($B196,'S1 - Prog'!$B$28:$AD$392,13,FALSE)),IF(COUNTIF(D196,"* - 1")=1,"ABSENT",""))</f>
        <v/>
      </c>
      <c r="D196" s="238"/>
      <c r="E196" s="351" t="str">
        <f>IF(COUNTIF(D196,"* - 1")=1,IF(C196="ABSENT","Tout va bien","Pb Planif"),IF(C196&lt;&gt;"","Modifier planning Agent",IF(ISTEXT(VLOOKUP($B196,'S1 - Prog'!B$28:B$392,1,FALSE)),"Pb de doublon","")))</f>
        <v/>
      </c>
      <c r="F196" s="351" t="str">
        <f>IF(COUNTIF('S1 - Prog'!$C$28:$C$403,'S1 - Agent'!$B196)=1,CONCATENATE(VLOOKUP($B196,'S1 - Prog'!$C$28:$AD$392,10,FALSE)," ",VLOOKUP($B196,'S1 - Prog'!$C$28:$AD$392,11,FALSE)," ",VLOOKUP($B196,'S1 - Prog'!$C$28:$AD$392,12,FALSE)),IF(COUNTIF(G196,"* - 1")=1,"ABSENT",""))</f>
        <v/>
      </c>
      <c r="G196" s="238"/>
      <c r="H196" s="351" t="str">
        <f>IF(COUNTIF(G196,"* - 1")=1,IF(F196="ABSENT","Tout va bien","Pb Planif"),IF(F196&lt;&gt;"","Modifier planning Agent",IF(ISTEXT(VLOOKUP($B196,'S1 - Prog'!C$28:C$392,1,FALSE)),"Pb de doublon","")))</f>
        <v/>
      </c>
      <c r="I196" s="351" t="str">
        <f>IF(COUNTIF('S1 - Prog'!$D$28:$D$403,'S1 - Agent'!$B196)=1,CONCATENATE(VLOOKUP($B196,'S1 - Prog'!$D$28:$AD$392,9,FALSE)," ",VLOOKUP($B196,'S1 - Prog'!$D$28:$AD$392,10,FALSE)," ",VLOOKUP($B196,'S1 - Prog'!$D$28:$AD$392,11,FALSE)),IF(COUNTIF(J196,"* - 1")=1,"ABSENT",""))</f>
        <v/>
      </c>
      <c r="J196" s="238"/>
      <c r="K196" s="238"/>
      <c r="L196" s="351" t="str">
        <f>IF(COUNTIF('S1 - Prog'!$E$28:$E$403,'S1 - Agent'!$B196)=1,CONCATENATE(VLOOKUP($B196,'S1 - Prog'!$E$28:$AD$392,8,FALSE)," ",VLOOKUP($B196,'S1 - Prog'!$E$28:$AD$392,9,FALSE)," ",VLOOKUP($B196,'S1 - Prog'!$E$28:$AD$392,10,FALSE)),IF(COUNTIF(M196,"* - 1")=1,"ABSENT",""))</f>
        <v/>
      </c>
      <c r="M196" s="238"/>
      <c r="N196" s="238"/>
      <c r="O196" s="351" t="str">
        <f>IF(COUNTIF('S1 - Prog'!$F$28:$F$403,'S1 - Agent'!$B196)=1,CONCATENATE(VLOOKUP($B196,'S1 - Prog'!$F$28:$AD$392,7,FALSE)," ",VLOOKUP($B196,'S1 - Prog'!$F$28:$AD$392,8,FALSE)," ",VLOOKUP($B196,'S1 - Prog'!$F$28:$AD$392,9,FALSE)),IF(COUNTIF(P196,"* - 1")=1,"ABSENT",""))</f>
        <v/>
      </c>
      <c r="P196" s="238"/>
      <c r="Q196" s="238"/>
      <c r="R196" s="336"/>
      <c r="S196" s="238"/>
      <c r="T196" s="238"/>
      <c r="U196" s="336"/>
      <c r="V196" s="238"/>
      <c r="W196" s="238"/>
    </row>
    <row r="197" spans="1:31" x14ac:dyDescent="0.2">
      <c r="A197" s="334"/>
      <c r="B197" s="334"/>
      <c r="C197" s="336"/>
      <c r="D197" s="336"/>
      <c r="E197" s="336"/>
      <c r="F197" s="336"/>
      <c r="G197" s="336"/>
      <c r="H197" s="336"/>
      <c r="I197" s="336"/>
      <c r="J197" s="336"/>
      <c r="K197" s="336"/>
      <c r="L197" s="336"/>
      <c r="M197" s="336"/>
      <c r="N197" s="336"/>
      <c r="O197" s="336"/>
      <c r="P197" s="336"/>
      <c r="Q197" s="336"/>
      <c r="R197" s="336"/>
      <c r="S197" s="336"/>
      <c r="T197" s="336"/>
      <c r="U197" s="336"/>
      <c r="V197" s="336"/>
      <c r="W197" s="336"/>
    </row>
    <row r="198" spans="1:31" x14ac:dyDescent="0.2">
      <c r="A198" s="334"/>
      <c r="C198" s="336"/>
      <c r="D198" s="336"/>
      <c r="E198" s="336"/>
      <c r="I198" s="336"/>
      <c r="L198" s="336"/>
      <c r="O198" s="336"/>
      <c r="R198" s="336"/>
      <c r="U198" s="336"/>
    </row>
    <row r="199" spans="1:31" ht="25.5" x14ac:dyDescent="0.35">
      <c r="A199" s="334"/>
      <c r="C199" s="366">
        <v>17</v>
      </c>
      <c r="D199" s="366"/>
      <c r="E199" s="366"/>
      <c r="F199" s="366">
        <v>14</v>
      </c>
      <c r="G199" s="366"/>
      <c r="H199" s="366"/>
      <c r="I199" s="366">
        <v>15</v>
      </c>
      <c r="J199" s="366"/>
      <c r="K199" s="366"/>
      <c r="L199" s="366">
        <v>9</v>
      </c>
      <c r="M199" s="366"/>
      <c r="N199" s="366"/>
      <c r="O199" s="366">
        <v>9</v>
      </c>
      <c r="P199" s="366"/>
      <c r="Q199" s="366"/>
      <c r="R199" s="336"/>
      <c r="S199" s="366"/>
      <c r="T199" s="366"/>
      <c r="U199" s="336"/>
      <c r="V199" s="366"/>
      <c r="W199" s="366"/>
    </row>
    <row r="200" spans="1:31" ht="15" x14ac:dyDescent="0.2">
      <c r="A200" s="334"/>
      <c r="C200" s="367"/>
      <c r="D200" s="367"/>
      <c r="E200" s="367"/>
      <c r="F200" s="367"/>
      <c r="G200" s="367"/>
      <c r="H200" s="367"/>
      <c r="I200" s="367"/>
      <c r="J200" s="367"/>
      <c r="K200" s="367"/>
      <c r="L200" s="367"/>
      <c r="M200" s="367"/>
      <c r="N200" s="367"/>
      <c r="O200" s="367"/>
      <c r="P200" s="367"/>
      <c r="Q200" s="367"/>
      <c r="R200" s="367"/>
      <c r="S200" s="367"/>
      <c r="T200" s="367"/>
      <c r="U200" s="367"/>
      <c r="V200" s="367"/>
      <c r="W200" s="367"/>
    </row>
    <row r="201" spans="1:31" ht="18" x14ac:dyDescent="0.25">
      <c r="A201" s="334"/>
      <c r="C201" s="368">
        <v>68</v>
      </c>
      <c r="D201" s="369"/>
      <c r="E201" s="369"/>
      <c r="F201" s="370" t="s">
        <v>205</v>
      </c>
      <c r="G201" s="370"/>
      <c r="H201" s="370"/>
      <c r="I201" s="368">
        <v>12</v>
      </c>
      <c r="J201" s="370"/>
      <c r="K201" s="370"/>
      <c r="L201" s="371" t="s">
        <v>206</v>
      </c>
      <c r="M201" s="370"/>
      <c r="N201" s="370"/>
      <c r="O201" s="336"/>
      <c r="P201" s="370"/>
      <c r="Q201" s="370"/>
      <c r="R201" s="336"/>
      <c r="S201" s="370"/>
      <c r="T201" s="370"/>
      <c r="U201" s="336"/>
      <c r="V201" s="370"/>
      <c r="W201" s="370"/>
    </row>
    <row r="202" spans="1:31" ht="18" x14ac:dyDescent="0.25">
      <c r="A202" s="334"/>
      <c r="B202" s="334"/>
      <c r="C202" s="368">
        <v>17</v>
      </c>
      <c r="D202" s="369"/>
      <c r="E202" s="369"/>
      <c r="F202" s="372"/>
      <c r="G202" s="372"/>
      <c r="H202" s="372"/>
      <c r="I202" s="371"/>
      <c r="J202" s="372"/>
      <c r="K202" s="372"/>
      <c r="L202" s="371"/>
      <c r="M202" s="372"/>
      <c r="N202" s="372"/>
      <c r="O202" s="336"/>
      <c r="P202" s="372"/>
      <c r="Q202" s="372"/>
      <c r="R202" s="336"/>
      <c r="S202" s="372"/>
      <c r="T202" s="372"/>
      <c r="U202" s="336"/>
      <c r="V202" s="372"/>
      <c r="W202" s="372"/>
    </row>
    <row r="203" spans="1:31" ht="18" x14ac:dyDescent="0.25">
      <c r="A203" s="334"/>
      <c r="B203" s="334"/>
      <c r="C203" s="368">
        <v>12</v>
      </c>
      <c r="D203" s="369"/>
      <c r="E203" s="369"/>
      <c r="F203" s="372"/>
      <c r="G203" s="372"/>
      <c r="H203" s="372"/>
      <c r="I203" s="373"/>
      <c r="J203" s="372"/>
      <c r="K203" s="372"/>
      <c r="L203" s="373"/>
      <c r="M203" s="372"/>
      <c r="N203" s="372"/>
      <c r="O203" s="336"/>
      <c r="P203" s="372"/>
      <c r="Q203" s="372"/>
      <c r="R203" s="336"/>
      <c r="S203" s="372"/>
      <c r="T203" s="372"/>
      <c r="U203" s="336"/>
      <c r="V203" s="372"/>
      <c r="W203" s="372"/>
    </row>
    <row r="204" spans="1:31" ht="18" x14ac:dyDescent="0.25">
      <c r="A204" s="334"/>
      <c r="B204" s="334"/>
      <c r="C204" s="368">
        <v>3</v>
      </c>
      <c r="D204" s="369"/>
      <c r="E204" s="369"/>
      <c r="F204" s="372"/>
      <c r="G204" s="372"/>
      <c r="H204" s="372"/>
      <c r="I204" s="371"/>
      <c r="J204" s="372"/>
      <c r="K204" s="372"/>
      <c r="L204" s="371"/>
      <c r="M204" s="372"/>
      <c r="N204" s="372"/>
      <c r="O204" s="336"/>
      <c r="P204" s="372"/>
      <c r="Q204" s="372"/>
      <c r="R204" s="336"/>
      <c r="S204" s="372"/>
      <c r="T204" s="372"/>
      <c r="U204" s="336"/>
      <c r="V204" s="372"/>
      <c r="W204" s="372"/>
    </row>
    <row r="205" spans="1:31" x14ac:dyDescent="0.2">
      <c r="A205" s="334"/>
      <c r="B205" s="334"/>
      <c r="C205" s="336"/>
      <c r="D205" s="336"/>
      <c r="E205" s="336"/>
      <c r="F205" s="336"/>
      <c r="G205" s="336"/>
      <c r="H205" s="336"/>
      <c r="I205" s="336"/>
      <c r="J205" s="336"/>
      <c r="K205" s="336"/>
      <c r="L205" s="336"/>
      <c r="M205" s="336"/>
      <c r="N205" s="336"/>
      <c r="O205" s="336"/>
      <c r="P205" s="336"/>
      <c r="Q205" s="336"/>
      <c r="R205" s="336"/>
      <c r="S205" s="336"/>
      <c r="T205" s="336"/>
      <c r="U205" s="336"/>
      <c r="V205" s="336"/>
      <c r="W205" s="336"/>
    </row>
    <row r="206" spans="1:31" x14ac:dyDescent="0.2">
      <c r="A206" s="334"/>
      <c r="B206" s="334"/>
      <c r="C206" s="336"/>
      <c r="D206" s="336"/>
      <c r="E206" s="336"/>
      <c r="F206" s="336"/>
      <c r="G206" s="336"/>
      <c r="H206" s="336"/>
      <c r="I206" s="336"/>
      <c r="J206" s="336"/>
      <c r="K206" s="336"/>
      <c r="L206" s="336"/>
      <c r="M206" s="336"/>
      <c r="N206" s="336"/>
      <c r="O206" s="336"/>
      <c r="P206" s="336"/>
      <c r="Q206" s="336"/>
      <c r="R206" s="336"/>
      <c r="S206" s="336"/>
      <c r="T206" s="336"/>
      <c r="U206" s="336"/>
      <c r="V206" s="336"/>
      <c r="W206" s="336"/>
    </row>
    <row r="207" spans="1:31" x14ac:dyDescent="0.2">
      <c r="A207" s="334"/>
      <c r="B207" s="334"/>
      <c r="C207" s="336"/>
      <c r="D207" s="336"/>
      <c r="E207" s="336"/>
      <c r="F207" s="336"/>
      <c r="G207" s="336"/>
      <c r="H207" s="336"/>
      <c r="I207" s="336"/>
      <c r="J207" s="336"/>
      <c r="K207" s="336"/>
      <c r="L207" s="336"/>
      <c r="M207" s="336"/>
      <c r="N207" s="336"/>
      <c r="O207" s="336"/>
      <c r="P207" s="336"/>
      <c r="Q207" s="336"/>
      <c r="R207" s="336"/>
      <c r="S207" s="336"/>
      <c r="T207" s="336"/>
      <c r="U207" s="336"/>
      <c r="V207" s="336"/>
      <c r="W207" s="336"/>
    </row>
    <row r="208" spans="1:31" x14ac:dyDescent="0.2">
      <c r="A208" s="334"/>
      <c r="B208" s="334"/>
      <c r="C208" s="336"/>
      <c r="D208" s="336"/>
      <c r="E208" s="336"/>
      <c r="F208" s="336"/>
      <c r="G208" s="336"/>
      <c r="H208" s="336"/>
      <c r="I208" s="336"/>
      <c r="J208" s="336"/>
      <c r="K208" s="336"/>
      <c r="L208" s="336"/>
      <c r="M208" s="336"/>
      <c r="N208" s="336"/>
      <c r="O208" s="336"/>
      <c r="P208" s="336"/>
      <c r="Q208" s="336"/>
      <c r="R208" s="336"/>
      <c r="S208" s="336"/>
      <c r="T208" s="336"/>
      <c r="U208" s="336"/>
      <c r="V208" s="336"/>
      <c r="W208" s="336"/>
    </row>
    <row r="209" spans="1:23" x14ac:dyDescent="0.2">
      <c r="A209" s="334"/>
      <c r="B209" s="334"/>
      <c r="C209" s="336"/>
      <c r="D209" s="336"/>
      <c r="E209" s="336"/>
      <c r="F209" s="336"/>
      <c r="G209" s="336"/>
      <c r="H209" s="336"/>
      <c r="I209" s="336"/>
      <c r="J209" s="336"/>
      <c r="K209" s="336"/>
      <c r="L209" s="336"/>
      <c r="M209" s="336"/>
      <c r="N209" s="336"/>
      <c r="O209" s="336"/>
      <c r="P209" s="336"/>
      <c r="Q209" s="336"/>
      <c r="R209" s="336"/>
      <c r="S209" s="336"/>
      <c r="T209" s="336"/>
      <c r="U209" s="336"/>
      <c r="V209" s="336"/>
      <c r="W209" s="336"/>
    </row>
    <row r="210" spans="1:23" x14ac:dyDescent="0.2">
      <c r="A210" s="334"/>
      <c r="B210" s="334"/>
      <c r="C210" s="336"/>
      <c r="D210" s="336"/>
      <c r="E210" s="336"/>
      <c r="F210" s="336"/>
      <c r="G210" s="336"/>
      <c r="H210" s="336"/>
      <c r="I210" s="336"/>
      <c r="J210" s="336"/>
      <c r="K210" s="336"/>
      <c r="L210" s="336"/>
      <c r="M210" s="336"/>
      <c r="N210" s="336"/>
      <c r="O210" s="336"/>
      <c r="P210" s="336"/>
      <c r="Q210" s="336"/>
      <c r="R210" s="336"/>
      <c r="S210" s="336"/>
      <c r="T210" s="336"/>
      <c r="U210" s="336"/>
      <c r="V210" s="336"/>
      <c r="W210" s="336"/>
    </row>
    <row r="211" spans="1:23" x14ac:dyDescent="0.2">
      <c r="A211" s="334"/>
      <c r="B211" s="334"/>
      <c r="C211" s="336"/>
      <c r="D211" s="336"/>
      <c r="E211" s="336"/>
      <c r="F211" s="336"/>
      <c r="G211" s="336"/>
      <c r="H211" s="336"/>
      <c r="I211" s="336"/>
      <c r="J211" s="336"/>
      <c r="K211" s="336"/>
      <c r="L211" s="336"/>
      <c r="M211" s="336"/>
      <c r="N211" s="336"/>
      <c r="O211" s="336"/>
      <c r="P211" s="336"/>
      <c r="Q211" s="336"/>
      <c r="R211" s="336"/>
      <c r="S211" s="336"/>
      <c r="T211" s="336"/>
      <c r="U211" s="336"/>
      <c r="V211" s="336"/>
      <c r="W211" s="336"/>
    </row>
    <row r="212" spans="1:23" x14ac:dyDescent="0.2">
      <c r="A212" s="334"/>
      <c r="B212" s="334"/>
      <c r="C212" s="336"/>
      <c r="D212" s="336"/>
      <c r="E212" s="336"/>
      <c r="F212" s="336"/>
      <c r="G212" s="336"/>
      <c r="H212" s="336"/>
      <c r="I212" s="336"/>
      <c r="J212" s="336"/>
      <c r="K212" s="336"/>
      <c r="L212" s="336"/>
      <c r="M212" s="336"/>
      <c r="N212" s="336"/>
      <c r="O212" s="336"/>
      <c r="P212" s="336"/>
      <c r="Q212" s="336"/>
      <c r="R212" s="336"/>
      <c r="S212" s="336"/>
      <c r="T212" s="336"/>
      <c r="U212" s="336"/>
      <c r="V212" s="336"/>
      <c r="W212" s="336"/>
    </row>
    <row r="213" spans="1:23" x14ac:dyDescent="0.2">
      <c r="A213" s="334"/>
      <c r="B213" s="334"/>
      <c r="C213" s="336"/>
      <c r="D213" s="336"/>
      <c r="E213" s="336"/>
      <c r="F213" s="336"/>
      <c r="G213" s="336"/>
      <c r="H213" s="336"/>
      <c r="I213" s="336"/>
      <c r="J213" s="336"/>
      <c r="K213" s="336"/>
      <c r="L213" s="336"/>
      <c r="M213" s="336"/>
      <c r="N213" s="336"/>
      <c r="O213" s="336"/>
      <c r="P213" s="336"/>
      <c r="Q213" s="336"/>
      <c r="R213" s="336"/>
      <c r="S213" s="336"/>
      <c r="T213" s="336"/>
      <c r="U213" s="336"/>
      <c r="V213" s="336"/>
      <c r="W213" s="336"/>
    </row>
    <row r="214" spans="1:23" x14ac:dyDescent="0.2">
      <c r="A214" s="334"/>
      <c r="B214" s="334"/>
      <c r="C214" s="336"/>
      <c r="D214" s="336"/>
      <c r="E214" s="336"/>
      <c r="F214" s="336"/>
      <c r="G214" s="336"/>
      <c r="H214" s="336"/>
      <c r="I214" s="336"/>
      <c r="J214" s="336"/>
      <c r="K214" s="336"/>
      <c r="L214" s="336"/>
      <c r="M214" s="336"/>
      <c r="N214" s="336"/>
      <c r="O214" s="336"/>
      <c r="P214" s="336"/>
      <c r="Q214" s="336"/>
      <c r="R214" s="336"/>
      <c r="S214" s="336"/>
      <c r="T214" s="336"/>
      <c r="U214" s="336"/>
      <c r="V214" s="336"/>
      <c r="W214" s="336"/>
    </row>
    <row r="215" spans="1:23" x14ac:dyDescent="0.2">
      <c r="A215" s="334"/>
      <c r="B215" s="334"/>
      <c r="C215" s="336"/>
      <c r="D215" s="336"/>
      <c r="E215" s="336"/>
      <c r="F215" s="336"/>
      <c r="G215" s="336"/>
      <c r="H215" s="336"/>
      <c r="I215" s="336"/>
      <c r="J215" s="336"/>
      <c r="K215" s="336"/>
      <c r="L215" s="336"/>
      <c r="M215" s="336"/>
      <c r="N215" s="336"/>
      <c r="O215" s="336"/>
      <c r="P215" s="336"/>
      <c r="Q215" s="336"/>
      <c r="R215" s="336"/>
      <c r="S215" s="336"/>
      <c r="T215" s="336"/>
      <c r="U215" s="336"/>
      <c r="V215" s="336"/>
      <c r="W215" s="336"/>
    </row>
    <row r="216" spans="1:23" x14ac:dyDescent="0.2">
      <c r="A216" s="334"/>
      <c r="B216" s="334"/>
      <c r="C216" s="336"/>
      <c r="D216" s="336"/>
      <c r="E216" s="336"/>
      <c r="F216" s="336"/>
      <c r="G216" s="336"/>
      <c r="H216" s="336"/>
      <c r="I216" s="336"/>
      <c r="J216" s="336"/>
      <c r="K216" s="336"/>
      <c r="L216" s="336"/>
      <c r="M216" s="336"/>
      <c r="N216" s="336"/>
      <c r="O216" s="336"/>
      <c r="P216" s="336"/>
      <c r="Q216" s="336"/>
      <c r="R216" s="336"/>
      <c r="S216" s="336"/>
      <c r="T216" s="336"/>
      <c r="U216" s="336"/>
      <c r="V216" s="336"/>
      <c r="W216" s="336"/>
    </row>
    <row r="217" spans="1:23" x14ac:dyDescent="0.2">
      <c r="A217" s="334"/>
      <c r="B217" s="334"/>
      <c r="C217" s="336"/>
      <c r="D217" s="336"/>
      <c r="E217" s="336"/>
      <c r="F217" s="336"/>
      <c r="G217" s="336"/>
      <c r="H217" s="336"/>
      <c r="I217" s="336"/>
      <c r="J217" s="336"/>
      <c r="K217" s="336"/>
      <c r="L217" s="336"/>
      <c r="M217" s="336"/>
      <c r="N217" s="336"/>
      <c r="O217" s="336"/>
      <c r="P217" s="336"/>
      <c r="Q217" s="336"/>
      <c r="R217" s="336"/>
      <c r="S217" s="336"/>
      <c r="T217" s="336"/>
      <c r="U217" s="336"/>
      <c r="V217" s="336"/>
      <c r="W217" s="336"/>
    </row>
    <row r="218" spans="1:23" x14ac:dyDescent="0.2">
      <c r="A218" s="334"/>
      <c r="B218" s="334"/>
      <c r="C218" s="336"/>
      <c r="D218" s="336"/>
      <c r="E218" s="336"/>
      <c r="F218" s="336"/>
      <c r="G218" s="336"/>
      <c r="H218" s="336"/>
      <c r="I218" s="336"/>
      <c r="J218" s="336"/>
      <c r="K218" s="336"/>
      <c r="L218" s="336"/>
      <c r="M218" s="336"/>
      <c r="N218" s="336"/>
      <c r="O218" s="336"/>
      <c r="P218" s="336"/>
      <c r="Q218" s="336"/>
      <c r="R218" s="336"/>
      <c r="S218" s="336"/>
      <c r="T218" s="336"/>
      <c r="U218" s="336"/>
      <c r="V218" s="336"/>
      <c r="W218" s="336"/>
    </row>
    <row r="219" spans="1:23" x14ac:dyDescent="0.2">
      <c r="A219" s="334"/>
      <c r="B219" s="334"/>
      <c r="C219" s="336"/>
      <c r="D219" s="336"/>
      <c r="E219" s="336"/>
      <c r="F219" s="336"/>
      <c r="G219" s="336"/>
      <c r="H219" s="336"/>
      <c r="I219" s="336"/>
      <c r="J219" s="336"/>
      <c r="K219" s="336"/>
      <c r="L219" s="336"/>
      <c r="M219" s="336"/>
      <c r="N219" s="336"/>
      <c r="O219" s="336"/>
      <c r="P219" s="336"/>
      <c r="Q219" s="336"/>
      <c r="R219" s="336"/>
      <c r="S219" s="336"/>
      <c r="T219" s="336"/>
      <c r="U219" s="336"/>
      <c r="V219" s="336"/>
      <c r="W219" s="336"/>
    </row>
    <row r="220" spans="1:23" x14ac:dyDescent="0.2">
      <c r="A220" s="334"/>
      <c r="B220" s="334"/>
      <c r="C220" s="336"/>
      <c r="D220" s="336"/>
      <c r="E220" s="336"/>
      <c r="F220" s="336"/>
      <c r="G220" s="336"/>
      <c r="H220" s="336"/>
      <c r="I220" s="336"/>
      <c r="J220" s="336"/>
      <c r="K220" s="336"/>
      <c r="L220" s="336"/>
      <c r="M220" s="336"/>
      <c r="N220" s="336"/>
      <c r="O220" s="336"/>
      <c r="P220" s="336"/>
      <c r="Q220" s="336"/>
      <c r="R220" s="336"/>
      <c r="S220" s="336"/>
      <c r="T220" s="336"/>
      <c r="U220" s="336"/>
      <c r="V220" s="336"/>
      <c r="W220" s="336"/>
    </row>
    <row r="221" spans="1:23" x14ac:dyDescent="0.2">
      <c r="A221" s="334"/>
      <c r="B221" s="334"/>
      <c r="C221" s="336"/>
      <c r="D221" s="336"/>
      <c r="E221" s="336"/>
      <c r="F221" s="336"/>
      <c r="G221" s="336"/>
      <c r="H221" s="336"/>
      <c r="I221" s="336"/>
      <c r="J221" s="336"/>
      <c r="K221" s="336"/>
      <c r="L221" s="336"/>
      <c r="M221" s="336"/>
      <c r="N221" s="336"/>
      <c r="O221" s="336"/>
      <c r="P221" s="336"/>
      <c r="Q221" s="336"/>
      <c r="R221" s="336"/>
      <c r="S221" s="336"/>
      <c r="T221" s="336"/>
      <c r="U221" s="336"/>
      <c r="V221" s="336"/>
      <c r="W221" s="336"/>
    </row>
    <row r="222" spans="1:23" x14ac:dyDescent="0.2">
      <c r="A222" s="334"/>
      <c r="B222" s="334"/>
      <c r="C222" s="336"/>
      <c r="D222" s="336"/>
      <c r="E222" s="336"/>
      <c r="F222" s="336"/>
      <c r="G222" s="336"/>
      <c r="H222" s="336"/>
      <c r="I222" s="336"/>
      <c r="J222" s="336"/>
      <c r="K222" s="336"/>
      <c r="L222" s="336"/>
      <c r="M222" s="336"/>
      <c r="N222" s="336"/>
      <c r="O222" s="336"/>
      <c r="P222" s="336"/>
      <c r="Q222" s="336"/>
      <c r="R222" s="336"/>
      <c r="S222" s="336"/>
      <c r="T222" s="336"/>
      <c r="U222" s="336"/>
      <c r="V222" s="336"/>
      <c r="W222" s="336"/>
    </row>
    <row r="223" spans="1:23" x14ac:dyDescent="0.2">
      <c r="A223" s="334"/>
      <c r="B223" s="334"/>
      <c r="C223" s="336"/>
      <c r="D223" s="336"/>
      <c r="E223" s="336"/>
      <c r="F223" s="336"/>
      <c r="G223" s="336"/>
      <c r="H223" s="336"/>
      <c r="I223" s="336"/>
      <c r="J223" s="336"/>
      <c r="K223" s="336"/>
      <c r="L223" s="336"/>
      <c r="M223" s="336"/>
      <c r="N223" s="336"/>
      <c r="O223" s="336"/>
      <c r="P223" s="336"/>
      <c r="Q223" s="336"/>
      <c r="R223" s="336"/>
      <c r="S223" s="336"/>
      <c r="T223" s="336"/>
      <c r="U223" s="336"/>
      <c r="V223" s="336"/>
      <c r="W223" s="336"/>
    </row>
    <row r="224" spans="1:23" x14ac:dyDescent="0.2">
      <c r="A224" s="334"/>
      <c r="B224" s="334"/>
      <c r="C224" s="336"/>
      <c r="D224" s="336"/>
      <c r="E224" s="336"/>
      <c r="F224" s="336"/>
      <c r="G224" s="336"/>
      <c r="H224" s="336"/>
      <c r="I224" s="336"/>
      <c r="J224" s="336"/>
      <c r="K224" s="336"/>
      <c r="L224" s="336"/>
      <c r="M224" s="336"/>
      <c r="N224" s="336"/>
      <c r="O224" s="336"/>
      <c r="P224" s="336"/>
      <c r="Q224" s="336"/>
      <c r="R224" s="336"/>
      <c r="S224" s="336"/>
      <c r="T224" s="336"/>
      <c r="U224" s="336"/>
      <c r="V224" s="336"/>
      <c r="W224" s="336"/>
    </row>
    <row r="225" spans="1:23" x14ac:dyDescent="0.2">
      <c r="A225" s="334"/>
      <c r="B225" s="334"/>
      <c r="C225" s="336"/>
      <c r="D225" s="336"/>
      <c r="E225" s="336"/>
      <c r="F225" s="336"/>
      <c r="G225" s="336"/>
      <c r="H225" s="336"/>
      <c r="I225" s="336"/>
      <c r="J225" s="336"/>
      <c r="K225" s="336"/>
      <c r="L225" s="336"/>
      <c r="M225" s="336"/>
      <c r="N225" s="336"/>
      <c r="O225" s="336"/>
      <c r="P225" s="336"/>
      <c r="Q225" s="336"/>
      <c r="R225" s="336"/>
      <c r="S225" s="336"/>
      <c r="T225" s="336"/>
      <c r="U225" s="336"/>
      <c r="V225" s="336"/>
      <c r="W225" s="336"/>
    </row>
    <row r="226" spans="1:23" x14ac:dyDescent="0.2">
      <c r="A226" s="334"/>
      <c r="B226" s="334"/>
      <c r="C226" s="336"/>
      <c r="D226" s="336"/>
      <c r="E226" s="336"/>
      <c r="F226" s="336"/>
      <c r="G226" s="336"/>
      <c r="H226" s="336"/>
      <c r="I226" s="336"/>
      <c r="J226" s="336"/>
      <c r="K226" s="336"/>
      <c r="L226" s="336"/>
      <c r="M226" s="336"/>
      <c r="N226" s="336"/>
      <c r="O226" s="336"/>
      <c r="P226" s="336"/>
      <c r="Q226" s="336"/>
      <c r="R226" s="336"/>
      <c r="S226" s="336"/>
      <c r="T226" s="336"/>
      <c r="U226" s="336"/>
      <c r="V226" s="336"/>
      <c r="W226" s="336"/>
    </row>
    <row r="227" spans="1:23" x14ac:dyDescent="0.2">
      <c r="A227" s="334"/>
      <c r="B227" s="334"/>
      <c r="C227" s="336"/>
      <c r="D227" s="336"/>
      <c r="E227" s="336"/>
      <c r="F227" s="336"/>
      <c r="G227" s="336"/>
      <c r="H227" s="336"/>
      <c r="I227" s="336"/>
      <c r="J227" s="336"/>
      <c r="K227" s="336"/>
      <c r="L227" s="336"/>
      <c r="M227" s="336"/>
      <c r="N227" s="336"/>
      <c r="O227" s="336"/>
      <c r="P227" s="336"/>
      <c r="Q227" s="336"/>
      <c r="R227" s="336"/>
      <c r="S227" s="336"/>
      <c r="T227" s="336"/>
      <c r="U227" s="336"/>
      <c r="V227" s="336"/>
      <c r="W227" s="336"/>
    </row>
    <row r="228" spans="1:23" x14ac:dyDescent="0.2">
      <c r="A228" s="334"/>
      <c r="B228" s="334"/>
      <c r="C228" s="336"/>
      <c r="D228" s="336"/>
      <c r="E228" s="336"/>
      <c r="F228" s="336"/>
      <c r="G228" s="336"/>
      <c r="H228" s="336"/>
      <c r="I228" s="336"/>
      <c r="J228" s="336"/>
      <c r="K228" s="336"/>
      <c r="L228" s="336"/>
      <c r="M228" s="336"/>
      <c r="N228" s="336"/>
      <c r="O228" s="336"/>
      <c r="P228" s="336"/>
      <c r="Q228" s="336"/>
      <c r="R228" s="336"/>
      <c r="S228" s="336"/>
      <c r="T228" s="336"/>
      <c r="U228" s="336"/>
      <c r="V228" s="336"/>
      <c r="W228" s="336"/>
    </row>
    <row r="229" spans="1:23" x14ac:dyDescent="0.2">
      <c r="A229" s="334"/>
      <c r="B229" s="334"/>
      <c r="C229" s="336"/>
      <c r="D229" s="336"/>
      <c r="E229" s="336"/>
      <c r="F229" s="336"/>
      <c r="G229" s="336"/>
      <c r="H229" s="336"/>
      <c r="I229" s="336"/>
      <c r="J229" s="336"/>
      <c r="K229" s="336"/>
      <c r="L229" s="336"/>
      <c r="M229" s="336"/>
      <c r="N229" s="336"/>
      <c r="O229" s="336"/>
      <c r="P229" s="336"/>
      <c r="Q229" s="336"/>
      <c r="R229" s="336"/>
      <c r="S229" s="336"/>
      <c r="T229" s="336"/>
      <c r="U229" s="336"/>
      <c r="V229" s="336"/>
      <c r="W229" s="336"/>
    </row>
    <row r="230" spans="1:23" x14ac:dyDescent="0.2">
      <c r="A230" s="334"/>
      <c r="B230" s="334"/>
      <c r="C230" s="336"/>
      <c r="D230" s="336"/>
      <c r="E230" s="336"/>
      <c r="F230" s="336"/>
      <c r="G230" s="336"/>
      <c r="H230" s="336"/>
      <c r="I230" s="336"/>
      <c r="J230" s="336"/>
      <c r="K230" s="336"/>
      <c r="L230" s="336"/>
      <c r="M230" s="336"/>
      <c r="N230" s="336"/>
      <c r="O230" s="336"/>
      <c r="P230" s="336"/>
      <c r="Q230" s="336"/>
      <c r="R230" s="336"/>
      <c r="S230" s="336"/>
      <c r="T230" s="336"/>
      <c r="U230" s="336"/>
      <c r="V230" s="336"/>
      <c r="W230" s="336"/>
    </row>
    <row r="231" spans="1:23" x14ac:dyDescent="0.2">
      <c r="A231" s="334"/>
      <c r="B231" s="334"/>
      <c r="C231" s="336"/>
      <c r="D231" s="336"/>
      <c r="E231" s="336"/>
      <c r="F231" s="336"/>
      <c r="G231" s="336"/>
      <c r="H231" s="336"/>
      <c r="I231" s="336"/>
      <c r="J231" s="336"/>
      <c r="K231" s="336"/>
      <c r="L231" s="336"/>
      <c r="M231" s="336"/>
      <c r="N231" s="336"/>
      <c r="O231" s="336"/>
      <c r="P231" s="336"/>
      <c r="Q231" s="336"/>
      <c r="R231" s="336"/>
      <c r="S231" s="336"/>
      <c r="T231" s="336"/>
      <c r="U231" s="336"/>
      <c r="V231" s="336"/>
      <c r="W231" s="336"/>
    </row>
    <row r="232" spans="1:23" x14ac:dyDescent="0.2">
      <c r="A232" s="334"/>
      <c r="B232" s="334"/>
      <c r="C232" s="336"/>
      <c r="D232" s="336"/>
      <c r="E232" s="336"/>
      <c r="F232" s="336"/>
      <c r="G232" s="336"/>
      <c r="H232" s="336"/>
      <c r="I232" s="336"/>
      <c r="J232" s="336"/>
      <c r="K232" s="336"/>
      <c r="L232" s="336"/>
      <c r="M232" s="336"/>
      <c r="N232" s="336"/>
      <c r="O232" s="336"/>
      <c r="P232" s="336"/>
      <c r="Q232" s="336"/>
      <c r="R232" s="336"/>
      <c r="S232" s="336"/>
      <c r="T232" s="336"/>
      <c r="U232" s="336"/>
      <c r="V232" s="336"/>
      <c r="W232" s="336"/>
    </row>
    <row r="233" spans="1:23" x14ac:dyDescent="0.2">
      <c r="A233" s="334"/>
      <c r="B233" s="334"/>
      <c r="C233" s="336"/>
      <c r="D233" s="336"/>
      <c r="E233" s="336"/>
      <c r="F233" s="336"/>
      <c r="G233" s="336"/>
      <c r="H233" s="336"/>
      <c r="I233" s="336"/>
      <c r="J233" s="336"/>
      <c r="K233" s="336"/>
      <c r="L233" s="336"/>
      <c r="M233" s="336"/>
      <c r="N233" s="336"/>
      <c r="O233" s="336"/>
      <c r="P233" s="336"/>
      <c r="Q233" s="336"/>
      <c r="R233" s="336"/>
      <c r="S233" s="336"/>
      <c r="T233" s="336"/>
      <c r="U233" s="336"/>
      <c r="V233" s="336"/>
      <c r="W233" s="336"/>
    </row>
    <row r="234" spans="1:23" x14ac:dyDescent="0.2">
      <c r="A234" s="334"/>
      <c r="B234" s="334"/>
      <c r="C234" s="336"/>
      <c r="D234" s="336"/>
      <c r="E234" s="336"/>
      <c r="F234" s="336"/>
      <c r="G234" s="336"/>
      <c r="H234" s="336"/>
      <c r="I234" s="336"/>
      <c r="J234" s="336"/>
      <c r="K234" s="336"/>
      <c r="L234" s="336"/>
      <c r="M234" s="336"/>
      <c r="N234" s="336"/>
      <c r="O234" s="336"/>
      <c r="P234" s="336"/>
      <c r="Q234" s="336"/>
      <c r="R234" s="336"/>
      <c r="S234" s="336"/>
      <c r="T234" s="336"/>
      <c r="U234" s="336"/>
      <c r="V234" s="336"/>
      <c r="W234" s="336"/>
    </row>
    <row r="235" spans="1:23" x14ac:dyDescent="0.2">
      <c r="A235" s="334"/>
      <c r="B235" s="334"/>
      <c r="C235" s="336"/>
      <c r="D235" s="336"/>
      <c r="E235" s="336"/>
      <c r="F235" s="336"/>
      <c r="G235" s="336"/>
      <c r="H235" s="336"/>
      <c r="I235" s="336"/>
      <c r="J235" s="336"/>
      <c r="K235" s="336"/>
      <c r="L235" s="336"/>
      <c r="M235" s="336"/>
      <c r="N235" s="336"/>
      <c r="O235" s="336"/>
      <c r="P235" s="336"/>
      <c r="Q235" s="336"/>
      <c r="R235" s="336"/>
      <c r="S235" s="336"/>
      <c r="T235" s="336"/>
      <c r="U235" s="336"/>
      <c r="V235" s="336"/>
      <c r="W235" s="336"/>
    </row>
    <row r="236" spans="1:23" x14ac:dyDescent="0.2">
      <c r="A236" s="334"/>
      <c r="B236" s="334"/>
      <c r="C236" s="336"/>
      <c r="D236" s="336"/>
      <c r="E236" s="336"/>
      <c r="F236" s="336"/>
      <c r="G236" s="336"/>
      <c r="H236" s="336"/>
      <c r="I236" s="336"/>
      <c r="J236" s="336"/>
      <c r="K236" s="336"/>
      <c r="L236" s="336"/>
      <c r="M236" s="336"/>
      <c r="N236" s="336"/>
      <c r="O236" s="336"/>
      <c r="P236" s="336"/>
      <c r="Q236" s="336"/>
      <c r="R236" s="336"/>
      <c r="S236" s="336"/>
      <c r="T236" s="336"/>
      <c r="U236" s="336"/>
      <c r="V236" s="336"/>
      <c r="W236" s="336"/>
    </row>
    <row r="237" spans="1:23" x14ac:dyDescent="0.2">
      <c r="A237" s="334"/>
      <c r="B237" s="334"/>
      <c r="C237" s="336"/>
      <c r="D237" s="336"/>
      <c r="E237" s="336"/>
      <c r="F237" s="336"/>
      <c r="G237" s="336"/>
      <c r="H237" s="336"/>
      <c r="I237" s="336"/>
      <c r="J237" s="336"/>
      <c r="K237" s="336"/>
      <c r="L237" s="336"/>
      <c r="M237" s="336"/>
      <c r="N237" s="336"/>
      <c r="O237" s="336"/>
      <c r="P237" s="336"/>
      <c r="Q237" s="336"/>
      <c r="R237" s="336"/>
      <c r="S237" s="336"/>
      <c r="T237" s="336"/>
      <c r="U237" s="336"/>
      <c r="V237" s="336"/>
      <c r="W237" s="336"/>
    </row>
    <row r="238" spans="1:23" x14ac:dyDescent="0.2">
      <c r="A238" s="334"/>
      <c r="B238" s="334"/>
      <c r="C238" s="336"/>
      <c r="D238" s="336"/>
      <c r="E238" s="336"/>
      <c r="F238" s="336"/>
      <c r="G238" s="336"/>
      <c r="H238" s="336"/>
      <c r="I238" s="336"/>
      <c r="J238" s="336"/>
      <c r="K238" s="336"/>
      <c r="L238" s="336"/>
      <c r="M238" s="336"/>
      <c r="N238" s="336"/>
      <c r="O238" s="336"/>
      <c r="P238" s="336"/>
      <c r="Q238" s="336"/>
      <c r="R238" s="336"/>
      <c r="S238" s="336"/>
      <c r="T238" s="336"/>
      <c r="U238" s="336"/>
      <c r="V238" s="336"/>
      <c r="W238" s="336"/>
    </row>
    <row r="239" spans="1:23" x14ac:dyDescent="0.2">
      <c r="A239" s="334"/>
      <c r="B239" s="334"/>
      <c r="C239" s="336"/>
      <c r="D239" s="336"/>
      <c r="E239" s="336"/>
      <c r="F239" s="336"/>
      <c r="G239" s="336"/>
      <c r="H239" s="336"/>
      <c r="I239" s="336"/>
      <c r="J239" s="336"/>
      <c r="K239" s="336"/>
      <c r="L239" s="336"/>
      <c r="M239" s="336"/>
      <c r="N239" s="336"/>
      <c r="O239" s="336"/>
      <c r="P239" s="336"/>
      <c r="Q239" s="336"/>
      <c r="R239" s="336"/>
      <c r="S239" s="336"/>
      <c r="T239" s="336"/>
      <c r="U239" s="336"/>
      <c r="V239" s="336"/>
      <c r="W239" s="336"/>
    </row>
    <row r="240" spans="1:23" x14ac:dyDescent="0.2">
      <c r="A240" s="334"/>
      <c r="B240" s="334"/>
      <c r="C240" s="336"/>
      <c r="D240" s="336"/>
      <c r="E240" s="336"/>
      <c r="F240" s="336"/>
      <c r="G240" s="336"/>
      <c r="H240" s="336"/>
      <c r="I240" s="336"/>
      <c r="J240" s="336"/>
      <c r="K240" s="336"/>
      <c r="L240" s="336"/>
      <c r="M240" s="336"/>
      <c r="N240" s="336"/>
      <c r="O240" s="336"/>
      <c r="P240" s="336"/>
      <c r="Q240" s="336"/>
      <c r="R240" s="336"/>
      <c r="S240" s="336"/>
      <c r="T240" s="336"/>
      <c r="U240" s="336"/>
      <c r="V240" s="336"/>
      <c r="W240" s="336"/>
    </row>
    <row r="241" spans="1:23" x14ac:dyDescent="0.2">
      <c r="A241" s="334"/>
      <c r="B241" s="334"/>
      <c r="C241" s="336"/>
      <c r="D241" s="336"/>
      <c r="E241" s="336"/>
      <c r="F241" s="336"/>
      <c r="G241" s="336"/>
      <c r="H241" s="336"/>
      <c r="I241" s="336"/>
      <c r="J241" s="336"/>
      <c r="K241" s="336"/>
      <c r="L241" s="336"/>
      <c r="M241" s="336"/>
      <c r="N241" s="336"/>
      <c r="O241" s="336"/>
      <c r="P241" s="336"/>
      <c r="Q241" s="336"/>
      <c r="R241" s="336"/>
      <c r="S241" s="336"/>
      <c r="T241" s="336"/>
      <c r="U241" s="336"/>
      <c r="V241" s="336"/>
      <c r="W241" s="336"/>
    </row>
    <row r="242" spans="1:23" x14ac:dyDescent="0.2">
      <c r="A242" s="334"/>
      <c r="B242" s="334"/>
      <c r="C242" s="336"/>
      <c r="D242" s="336"/>
      <c r="E242" s="336"/>
      <c r="F242" s="336"/>
      <c r="G242" s="336"/>
      <c r="H242" s="336"/>
      <c r="I242" s="336"/>
      <c r="J242" s="336"/>
      <c r="K242" s="336"/>
      <c r="L242" s="336"/>
      <c r="M242" s="336"/>
      <c r="N242" s="336"/>
      <c r="O242" s="336"/>
      <c r="P242" s="336"/>
      <c r="Q242" s="336"/>
      <c r="R242" s="336"/>
      <c r="S242" s="336"/>
      <c r="T242" s="336"/>
      <c r="U242" s="336"/>
      <c r="V242" s="336"/>
      <c r="W242" s="336"/>
    </row>
    <row r="243" spans="1:23" x14ac:dyDescent="0.2">
      <c r="A243" s="334"/>
      <c r="B243" s="334"/>
      <c r="C243" s="336"/>
      <c r="D243" s="336"/>
      <c r="E243" s="336"/>
      <c r="F243" s="336"/>
      <c r="G243" s="336"/>
      <c r="H243" s="336"/>
      <c r="I243" s="336"/>
      <c r="J243" s="336"/>
      <c r="K243" s="336"/>
      <c r="L243" s="336"/>
      <c r="M243" s="336"/>
      <c r="N243" s="336"/>
      <c r="O243" s="336"/>
      <c r="P243" s="336"/>
      <c r="Q243" s="336"/>
      <c r="R243" s="336"/>
      <c r="S243" s="336"/>
      <c r="T243" s="336"/>
      <c r="U243" s="336"/>
      <c r="V243" s="336"/>
      <c r="W243" s="336"/>
    </row>
    <row r="244" spans="1:23" x14ac:dyDescent="0.2">
      <c r="A244" s="334"/>
      <c r="B244" s="334"/>
      <c r="C244" s="336"/>
      <c r="D244" s="336"/>
      <c r="E244" s="336"/>
      <c r="F244" s="336"/>
      <c r="G244" s="336"/>
      <c r="H244" s="336"/>
      <c r="I244" s="336"/>
      <c r="J244" s="336"/>
      <c r="K244" s="336"/>
      <c r="L244" s="336"/>
      <c r="M244" s="336"/>
      <c r="N244" s="336"/>
      <c r="O244" s="336"/>
      <c r="P244" s="336"/>
      <c r="Q244" s="336"/>
      <c r="R244" s="336"/>
      <c r="S244" s="336"/>
      <c r="T244" s="336"/>
      <c r="U244" s="336"/>
      <c r="V244" s="336"/>
      <c r="W244" s="336"/>
    </row>
    <row r="245" spans="1:23" x14ac:dyDescent="0.2">
      <c r="A245" s="334"/>
      <c r="B245" s="334"/>
      <c r="C245" s="336"/>
      <c r="D245" s="336"/>
      <c r="E245" s="336"/>
      <c r="F245" s="336"/>
      <c r="G245" s="336"/>
      <c r="H245" s="336"/>
      <c r="I245" s="336"/>
      <c r="J245" s="336"/>
      <c r="K245" s="336"/>
      <c r="L245" s="336"/>
      <c r="M245" s="336"/>
      <c r="N245" s="336"/>
      <c r="O245" s="336"/>
      <c r="P245" s="336"/>
      <c r="Q245" s="336"/>
      <c r="R245" s="336"/>
      <c r="S245" s="336"/>
      <c r="T245" s="336"/>
      <c r="U245" s="336"/>
      <c r="V245" s="336"/>
      <c r="W245" s="336"/>
    </row>
    <row r="246" spans="1:23" x14ac:dyDescent="0.2">
      <c r="A246" s="334"/>
      <c r="B246" s="334"/>
      <c r="C246" s="336"/>
      <c r="D246" s="336"/>
      <c r="E246" s="336"/>
      <c r="F246" s="336"/>
      <c r="G246" s="336"/>
      <c r="H246" s="336"/>
      <c r="I246" s="336"/>
      <c r="J246" s="336"/>
      <c r="K246" s="336"/>
      <c r="L246" s="336"/>
      <c r="M246" s="336"/>
      <c r="N246" s="336"/>
      <c r="O246" s="336"/>
      <c r="P246" s="336"/>
      <c r="Q246" s="336"/>
      <c r="R246" s="336"/>
      <c r="S246" s="336"/>
      <c r="T246" s="336"/>
      <c r="U246" s="336"/>
      <c r="V246" s="336"/>
      <c r="W246" s="336"/>
    </row>
    <row r="247" spans="1:23" x14ac:dyDescent="0.2">
      <c r="A247" s="334"/>
      <c r="B247" s="334"/>
      <c r="C247" s="336"/>
      <c r="D247" s="336"/>
      <c r="E247" s="336"/>
      <c r="F247" s="336"/>
      <c r="G247" s="336"/>
      <c r="H247" s="336"/>
      <c r="I247" s="336"/>
      <c r="J247" s="336"/>
      <c r="K247" s="336"/>
      <c r="L247" s="336"/>
      <c r="M247" s="336"/>
      <c r="N247" s="336"/>
      <c r="O247" s="336"/>
      <c r="P247" s="336"/>
      <c r="Q247" s="336"/>
      <c r="R247" s="336"/>
      <c r="S247" s="336"/>
      <c r="T247" s="336"/>
      <c r="U247" s="336"/>
      <c r="V247" s="336"/>
      <c r="W247" s="336"/>
    </row>
    <row r="248" spans="1:23" x14ac:dyDescent="0.2">
      <c r="A248" s="334"/>
      <c r="B248" s="334"/>
      <c r="C248" s="336"/>
      <c r="D248" s="336"/>
      <c r="E248" s="336"/>
      <c r="F248" s="336"/>
      <c r="G248" s="336"/>
      <c r="H248" s="336"/>
      <c r="I248" s="336"/>
      <c r="J248" s="336"/>
      <c r="K248" s="336"/>
      <c r="L248" s="336"/>
      <c r="M248" s="336"/>
      <c r="N248" s="336"/>
      <c r="O248" s="336"/>
      <c r="P248" s="336"/>
      <c r="Q248" s="336"/>
      <c r="R248" s="336"/>
      <c r="S248" s="336"/>
      <c r="T248" s="336"/>
      <c r="U248" s="336"/>
      <c r="V248" s="336"/>
      <c r="W248" s="336"/>
    </row>
    <row r="249" spans="1:23" x14ac:dyDescent="0.2">
      <c r="A249" s="334"/>
      <c r="B249" s="334"/>
      <c r="C249" s="336"/>
      <c r="D249" s="336"/>
      <c r="E249" s="336"/>
      <c r="F249" s="336"/>
      <c r="G249" s="336"/>
      <c r="H249" s="336"/>
      <c r="I249" s="336"/>
      <c r="J249" s="336"/>
      <c r="K249" s="336"/>
      <c r="L249" s="336"/>
      <c r="M249" s="336"/>
      <c r="N249" s="336"/>
      <c r="O249" s="336"/>
      <c r="P249" s="336"/>
      <c r="Q249" s="336"/>
      <c r="R249" s="336"/>
      <c r="S249" s="336"/>
      <c r="T249" s="336"/>
      <c r="U249" s="336"/>
      <c r="V249" s="336"/>
      <c r="W249" s="336"/>
    </row>
    <row r="250" spans="1:23" x14ac:dyDescent="0.2">
      <c r="A250" s="334"/>
      <c r="B250" s="334"/>
      <c r="C250" s="336"/>
      <c r="D250" s="336"/>
      <c r="E250" s="336"/>
      <c r="F250" s="336"/>
      <c r="G250" s="336"/>
      <c r="H250" s="336"/>
      <c r="I250" s="336"/>
      <c r="J250" s="336"/>
      <c r="K250" s="336"/>
      <c r="L250" s="336"/>
      <c r="M250" s="336"/>
      <c r="N250" s="336"/>
      <c r="O250" s="336"/>
      <c r="P250" s="336"/>
      <c r="Q250" s="336"/>
      <c r="R250" s="336"/>
      <c r="S250" s="336"/>
      <c r="T250" s="336"/>
      <c r="U250" s="336"/>
      <c r="V250" s="336"/>
      <c r="W250" s="336"/>
    </row>
    <row r="251" spans="1:23" x14ac:dyDescent="0.2">
      <c r="A251" s="334"/>
      <c r="B251" s="334"/>
      <c r="C251" s="336"/>
      <c r="D251" s="336"/>
      <c r="E251" s="336"/>
      <c r="F251" s="336"/>
      <c r="G251" s="336"/>
      <c r="H251" s="336"/>
      <c r="I251" s="336"/>
      <c r="J251" s="336"/>
      <c r="K251" s="336"/>
      <c r="L251" s="336"/>
      <c r="M251" s="336"/>
      <c r="N251" s="336"/>
      <c r="O251" s="336"/>
      <c r="P251" s="336"/>
      <c r="Q251" s="336"/>
      <c r="R251" s="336"/>
      <c r="S251" s="336"/>
      <c r="T251" s="336"/>
      <c r="U251" s="336"/>
      <c r="V251" s="336"/>
      <c r="W251" s="336"/>
    </row>
    <row r="252" spans="1:23" x14ac:dyDescent="0.2">
      <c r="A252" s="334"/>
      <c r="B252" s="334"/>
      <c r="C252" s="336"/>
      <c r="D252" s="336"/>
      <c r="E252" s="336"/>
      <c r="F252" s="336"/>
      <c r="G252" s="336"/>
      <c r="H252" s="336"/>
      <c r="I252" s="336"/>
      <c r="J252" s="336"/>
      <c r="K252" s="336"/>
      <c r="L252" s="336"/>
      <c r="M252" s="336"/>
      <c r="N252" s="336"/>
      <c r="O252" s="336"/>
      <c r="P252" s="336"/>
      <c r="Q252" s="336"/>
      <c r="R252" s="336"/>
      <c r="S252" s="336"/>
      <c r="T252" s="336"/>
      <c r="U252" s="336"/>
      <c r="V252" s="336"/>
      <c r="W252" s="336"/>
    </row>
    <row r="253" spans="1:23" x14ac:dyDescent="0.2">
      <c r="A253" s="334"/>
      <c r="B253" s="334"/>
      <c r="C253" s="336"/>
      <c r="D253" s="336"/>
      <c r="E253" s="336"/>
      <c r="F253" s="336"/>
      <c r="G253" s="336"/>
      <c r="H253" s="336"/>
      <c r="I253" s="336"/>
      <c r="J253" s="336"/>
      <c r="K253" s="336"/>
      <c r="L253" s="336"/>
      <c r="M253" s="336"/>
      <c r="N253" s="336"/>
      <c r="O253" s="336"/>
      <c r="P253" s="336"/>
      <c r="Q253" s="336"/>
      <c r="R253" s="336"/>
      <c r="S253" s="336"/>
      <c r="T253" s="336"/>
      <c r="U253" s="336"/>
      <c r="V253" s="336"/>
      <c r="W253" s="336"/>
    </row>
    <row r="254" spans="1:23" x14ac:dyDescent="0.2">
      <c r="A254" s="334"/>
      <c r="B254" s="334"/>
      <c r="C254" s="336"/>
      <c r="D254" s="336"/>
      <c r="E254" s="336"/>
      <c r="F254" s="336"/>
      <c r="G254" s="336"/>
      <c r="H254" s="336"/>
      <c r="I254" s="336"/>
      <c r="J254" s="336"/>
      <c r="K254" s="336"/>
      <c r="L254" s="336"/>
      <c r="M254" s="336"/>
      <c r="N254" s="336"/>
      <c r="O254" s="336"/>
      <c r="P254" s="336"/>
      <c r="Q254" s="336"/>
      <c r="R254" s="336"/>
      <c r="S254" s="336"/>
      <c r="T254" s="336"/>
      <c r="U254" s="336"/>
      <c r="V254" s="336"/>
      <c r="W254" s="336"/>
    </row>
    <row r="255" spans="1:23" x14ac:dyDescent="0.2">
      <c r="A255" s="334"/>
      <c r="B255" s="334"/>
      <c r="C255" s="336"/>
      <c r="D255" s="336"/>
      <c r="E255" s="336"/>
      <c r="F255" s="336"/>
      <c r="G255" s="336"/>
      <c r="H255" s="336"/>
      <c r="I255" s="336"/>
      <c r="J255" s="336"/>
      <c r="K255" s="336"/>
      <c r="L255" s="336"/>
      <c r="M255" s="336"/>
      <c r="N255" s="336"/>
      <c r="O255" s="336"/>
      <c r="P255" s="336"/>
      <c r="Q255" s="336"/>
      <c r="R255" s="336"/>
      <c r="S255" s="336"/>
      <c r="T255" s="336"/>
      <c r="U255" s="336"/>
      <c r="V255" s="336"/>
      <c r="W255" s="336"/>
    </row>
    <row r="256" spans="1:23" x14ac:dyDescent="0.2">
      <c r="A256" s="334"/>
      <c r="B256" s="334"/>
      <c r="C256" s="336"/>
      <c r="D256" s="336"/>
      <c r="E256" s="336"/>
      <c r="F256" s="336"/>
      <c r="G256" s="336"/>
      <c r="H256" s="336"/>
      <c r="I256" s="336"/>
      <c r="J256" s="336"/>
      <c r="K256" s="336"/>
      <c r="L256" s="336"/>
      <c r="M256" s="336"/>
      <c r="N256" s="336"/>
      <c r="O256" s="336"/>
      <c r="P256" s="336"/>
      <c r="Q256" s="336"/>
      <c r="R256" s="336"/>
      <c r="S256" s="336"/>
      <c r="T256" s="336"/>
      <c r="U256" s="336"/>
      <c r="V256" s="336"/>
      <c r="W256" s="336"/>
    </row>
    <row r="257" spans="1:23" x14ac:dyDescent="0.2">
      <c r="A257" s="334"/>
      <c r="B257" s="334"/>
      <c r="C257" s="336"/>
      <c r="D257" s="336"/>
      <c r="E257" s="336"/>
      <c r="F257" s="336"/>
      <c r="G257" s="336"/>
      <c r="H257" s="336"/>
      <c r="I257" s="336"/>
      <c r="J257" s="336"/>
      <c r="K257" s="336"/>
      <c r="L257" s="336"/>
      <c r="M257" s="336"/>
      <c r="N257" s="336"/>
      <c r="O257" s="336"/>
      <c r="P257" s="336"/>
      <c r="Q257" s="336"/>
      <c r="R257" s="336"/>
      <c r="S257" s="336"/>
      <c r="T257" s="336"/>
      <c r="U257" s="336"/>
      <c r="V257" s="336"/>
      <c r="W257" s="336"/>
    </row>
    <row r="258" spans="1:23" x14ac:dyDescent="0.2">
      <c r="A258" s="334"/>
      <c r="B258" s="334"/>
      <c r="C258" s="336"/>
      <c r="D258" s="336"/>
      <c r="E258" s="336"/>
      <c r="F258" s="336"/>
      <c r="G258" s="336"/>
      <c r="H258" s="336"/>
      <c r="I258" s="336"/>
      <c r="J258" s="336"/>
      <c r="K258" s="336"/>
      <c r="L258" s="336"/>
      <c r="M258" s="336"/>
      <c r="N258" s="336"/>
      <c r="O258" s="336"/>
      <c r="P258" s="336"/>
      <c r="Q258" s="336"/>
      <c r="R258" s="336"/>
      <c r="S258" s="336"/>
      <c r="T258" s="336"/>
      <c r="U258" s="336"/>
      <c r="V258" s="336"/>
      <c r="W258" s="336"/>
    </row>
    <row r="259" spans="1:23" x14ac:dyDescent="0.2">
      <c r="A259" s="334"/>
      <c r="B259" s="334"/>
      <c r="C259" s="336"/>
      <c r="D259" s="336"/>
      <c r="E259" s="336"/>
      <c r="F259" s="336"/>
      <c r="G259" s="336"/>
      <c r="H259" s="336"/>
      <c r="I259" s="336"/>
      <c r="J259" s="336"/>
      <c r="K259" s="336"/>
      <c r="L259" s="336"/>
      <c r="M259" s="336"/>
      <c r="N259" s="336"/>
      <c r="O259" s="336"/>
      <c r="P259" s="336"/>
      <c r="Q259" s="336"/>
      <c r="R259" s="336"/>
      <c r="S259" s="336"/>
      <c r="T259" s="336"/>
      <c r="U259" s="336"/>
      <c r="V259" s="336"/>
      <c r="W259" s="336"/>
    </row>
    <row r="260" spans="1:23" x14ac:dyDescent="0.2">
      <c r="A260" s="334"/>
      <c r="B260" s="334"/>
      <c r="C260" s="336"/>
      <c r="D260" s="336"/>
      <c r="E260" s="336"/>
      <c r="F260" s="336"/>
      <c r="G260" s="336"/>
      <c r="H260" s="336"/>
      <c r="I260" s="336"/>
      <c r="J260" s="336"/>
      <c r="K260" s="336"/>
      <c r="L260" s="336"/>
      <c r="M260" s="336"/>
      <c r="N260" s="336"/>
      <c r="O260" s="336"/>
      <c r="P260" s="336"/>
      <c r="Q260" s="336"/>
      <c r="R260" s="336"/>
      <c r="S260" s="336"/>
      <c r="T260" s="336"/>
      <c r="U260" s="336"/>
      <c r="V260" s="336"/>
      <c r="W260" s="336"/>
    </row>
    <row r="261" spans="1:23" x14ac:dyDescent="0.2">
      <c r="A261" s="334"/>
      <c r="B261" s="334"/>
      <c r="C261" s="336"/>
      <c r="D261" s="336"/>
      <c r="E261" s="336"/>
      <c r="F261" s="336"/>
      <c r="G261" s="336"/>
      <c r="H261" s="336"/>
      <c r="I261" s="336"/>
      <c r="J261" s="336"/>
      <c r="K261" s="336"/>
      <c r="L261" s="336"/>
      <c r="M261" s="336"/>
      <c r="N261" s="336"/>
      <c r="O261" s="336"/>
      <c r="P261" s="336"/>
      <c r="Q261" s="336"/>
      <c r="R261" s="336"/>
      <c r="S261" s="336"/>
      <c r="T261" s="336"/>
      <c r="U261" s="336"/>
      <c r="V261" s="336"/>
      <c r="W261" s="336"/>
    </row>
    <row r="262" spans="1:23" x14ac:dyDescent="0.2">
      <c r="A262" s="334"/>
      <c r="B262" s="334"/>
      <c r="C262" s="336"/>
      <c r="D262" s="336"/>
      <c r="E262" s="336"/>
      <c r="F262" s="336"/>
      <c r="G262" s="336"/>
      <c r="H262" s="336"/>
      <c r="I262" s="336"/>
      <c r="J262" s="336"/>
      <c r="K262" s="336"/>
      <c r="L262" s="336"/>
      <c r="M262" s="336"/>
      <c r="N262" s="336"/>
      <c r="O262" s="336"/>
      <c r="P262" s="336"/>
      <c r="Q262" s="336"/>
      <c r="R262" s="336"/>
      <c r="S262" s="336"/>
      <c r="T262" s="336"/>
      <c r="U262" s="336"/>
      <c r="V262" s="336"/>
      <c r="W262" s="336"/>
    </row>
    <row r="263" spans="1:23" x14ac:dyDescent="0.2">
      <c r="A263" s="334"/>
      <c r="B263" s="334"/>
      <c r="C263" s="336"/>
      <c r="D263" s="336"/>
      <c r="E263" s="336"/>
      <c r="F263" s="336"/>
      <c r="G263" s="336"/>
      <c r="H263" s="336"/>
      <c r="I263" s="336"/>
      <c r="J263" s="336"/>
      <c r="K263" s="336"/>
      <c r="L263" s="336"/>
      <c r="M263" s="336"/>
      <c r="N263" s="336"/>
      <c r="O263" s="336"/>
      <c r="P263" s="336"/>
      <c r="Q263" s="336"/>
      <c r="R263" s="336"/>
      <c r="S263" s="336"/>
      <c r="T263" s="336"/>
      <c r="U263" s="336"/>
      <c r="V263" s="336"/>
      <c r="W263" s="336"/>
    </row>
    <row r="264" spans="1:23" x14ac:dyDescent="0.2">
      <c r="A264" s="334"/>
      <c r="B264" s="334"/>
      <c r="C264" s="336"/>
      <c r="D264" s="336"/>
      <c r="E264" s="336"/>
      <c r="F264" s="336"/>
      <c r="G264" s="336"/>
      <c r="H264" s="336"/>
      <c r="I264" s="336"/>
      <c r="J264" s="336"/>
      <c r="K264" s="336"/>
      <c r="L264" s="336"/>
      <c r="M264" s="336"/>
      <c r="N264" s="336"/>
      <c r="O264" s="336"/>
      <c r="P264" s="336"/>
      <c r="Q264" s="336"/>
      <c r="R264" s="336"/>
      <c r="S264" s="336"/>
      <c r="T264" s="336"/>
      <c r="U264" s="336"/>
      <c r="V264" s="336"/>
      <c r="W264" s="336"/>
    </row>
    <row r="265" spans="1:23" x14ac:dyDescent="0.2">
      <c r="A265" s="334"/>
      <c r="B265" s="334"/>
      <c r="C265" s="336"/>
      <c r="D265" s="336"/>
      <c r="E265" s="336"/>
      <c r="F265" s="336"/>
      <c r="G265" s="336"/>
      <c r="H265" s="336"/>
      <c r="I265" s="336"/>
      <c r="J265" s="336"/>
      <c r="K265" s="336"/>
      <c r="L265" s="336"/>
      <c r="M265" s="336"/>
      <c r="N265" s="336"/>
      <c r="O265" s="336"/>
      <c r="P265" s="336"/>
      <c r="Q265" s="336"/>
      <c r="R265" s="336"/>
      <c r="S265" s="336"/>
      <c r="T265" s="336"/>
      <c r="U265" s="336"/>
      <c r="V265" s="336"/>
      <c r="W265" s="336"/>
    </row>
    <row r="266" spans="1:23" x14ac:dyDescent="0.2">
      <c r="A266" s="334"/>
      <c r="B266" s="334"/>
      <c r="C266" s="336"/>
      <c r="D266" s="336"/>
      <c r="E266" s="336"/>
      <c r="F266" s="336"/>
      <c r="G266" s="336"/>
      <c r="H266" s="336"/>
      <c r="I266" s="336"/>
      <c r="J266" s="336"/>
      <c r="K266" s="336"/>
      <c r="L266" s="336"/>
      <c r="M266" s="336"/>
      <c r="N266" s="336"/>
      <c r="O266" s="336"/>
      <c r="P266" s="336"/>
      <c r="Q266" s="336"/>
      <c r="R266" s="336"/>
      <c r="S266" s="336"/>
      <c r="T266" s="336"/>
      <c r="U266" s="336"/>
      <c r="V266" s="336"/>
      <c r="W266" s="336"/>
    </row>
    <row r="267" spans="1:23" x14ac:dyDescent="0.2">
      <c r="A267" s="334"/>
      <c r="B267" s="334"/>
      <c r="C267" s="336"/>
      <c r="D267" s="336"/>
      <c r="E267" s="336"/>
      <c r="F267" s="336"/>
      <c r="G267" s="336"/>
      <c r="H267" s="336"/>
      <c r="I267" s="336"/>
      <c r="J267" s="336"/>
      <c r="K267" s="336"/>
      <c r="L267" s="336"/>
      <c r="M267" s="336"/>
      <c r="N267" s="336"/>
      <c r="O267" s="336"/>
      <c r="P267" s="336"/>
      <c r="Q267" s="336"/>
      <c r="R267" s="336"/>
      <c r="S267" s="336"/>
      <c r="T267" s="336"/>
      <c r="U267" s="336"/>
      <c r="V267" s="336"/>
      <c r="W267" s="336"/>
    </row>
    <row r="268" spans="1:23" x14ac:dyDescent="0.2">
      <c r="A268" s="334"/>
      <c r="B268" s="334"/>
      <c r="C268" s="336"/>
      <c r="D268" s="336"/>
      <c r="E268" s="336"/>
      <c r="F268" s="336"/>
      <c r="G268" s="336"/>
      <c r="H268" s="336"/>
      <c r="I268" s="336"/>
      <c r="J268" s="336"/>
      <c r="K268" s="336"/>
      <c r="L268" s="336"/>
      <c r="M268" s="336"/>
      <c r="N268" s="336"/>
      <c r="O268" s="336"/>
      <c r="P268" s="336"/>
      <c r="Q268" s="336"/>
      <c r="R268" s="336"/>
      <c r="S268" s="336"/>
      <c r="T268" s="336"/>
      <c r="U268" s="336"/>
      <c r="V268" s="336"/>
      <c r="W268" s="336"/>
    </row>
    <row r="269" spans="1:23" x14ac:dyDescent="0.2">
      <c r="A269" s="334"/>
      <c r="B269" s="334"/>
      <c r="C269" s="336"/>
      <c r="D269" s="336"/>
      <c r="E269" s="336"/>
      <c r="F269" s="336"/>
      <c r="G269" s="336"/>
      <c r="H269" s="336"/>
      <c r="I269" s="336"/>
      <c r="J269" s="336"/>
      <c r="K269" s="336"/>
      <c r="L269" s="336"/>
      <c r="M269" s="336"/>
      <c r="N269" s="336"/>
      <c r="O269" s="336"/>
      <c r="P269" s="336"/>
      <c r="Q269" s="336"/>
      <c r="R269" s="336"/>
      <c r="S269" s="336"/>
      <c r="T269" s="336"/>
      <c r="U269" s="336"/>
      <c r="V269" s="336"/>
      <c r="W269" s="336"/>
    </row>
    <row r="270" spans="1:23" x14ac:dyDescent="0.2">
      <c r="A270" s="334"/>
      <c r="B270" s="334"/>
      <c r="C270" s="336"/>
      <c r="D270" s="336"/>
      <c r="E270" s="336"/>
      <c r="F270" s="336"/>
      <c r="G270" s="336"/>
      <c r="H270" s="336"/>
      <c r="I270" s="336"/>
      <c r="J270" s="336"/>
      <c r="K270" s="336"/>
      <c r="L270" s="336"/>
      <c r="M270" s="336"/>
      <c r="N270" s="336"/>
      <c r="O270" s="336"/>
      <c r="P270" s="336"/>
      <c r="Q270" s="336"/>
      <c r="R270" s="336"/>
      <c r="S270" s="336"/>
      <c r="T270" s="336"/>
      <c r="U270" s="336"/>
      <c r="V270" s="336"/>
      <c r="W270" s="336"/>
    </row>
    <row r="271" spans="1:23" x14ac:dyDescent="0.2">
      <c r="A271" s="334"/>
      <c r="B271" s="334"/>
      <c r="C271" s="336"/>
      <c r="D271" s="336"/>
      <c r="E271" s="336"/>
      <c r="F271" s="336"/>
      <c r="G271" s="336"/>
      <c r="H271" s="336"/>
      <c r="I271" s="336"/>
      <c r="J271" s="336"/>
      <c r="K271" s="336"/>
      <c r="L271" s="336"/>
      <c r="M271" s="336"/>
      <c r="N271" s="336"/>
      <c r="O271" s="336"/>
      <c r="P271" s="336"/>
      <c r="Q271" s="336"/>
      <c r="R271" s="336"/>
      <c r="S271" s="336"/>
      <c r="T271" s="336"/>
      <c r="U271" s="336"/>
      <c r="V271" s="336"/>
      <c r="W271" s="336"/>
    </row>
    <row r="272" spans="1:23" x14ac:dyDescent="0.2">
      <c r="A272" s="334"/>
      <c r="B272" s="334"/>
      <c r="C272" s="336"/>
      <c r="D272" s="336"/>
      <c r="E272" s="336"/>
      <c r="F272" s="336"/>
      <c r="G272" s="336"/>
      <c r="H272" s="336"/>
      <c r="I272" s="336"/>
      <c r="J272" s="336"/>
      <c r="K272" s="336"/>
      <c r="L272" s="336"/>
      <c r="M272" s="336"/>
      <c r="N272" s="336"/>
      <c r="O272" s="336"/>
      <c r="P272" s="336"/>
      <c r="Q272" s="336"/>
      <c r="R272" s="336"/>
      <c r="S272" s="336"/>
      <c r="T272" s="336"/>
      <c r="U272" s="336"/>
      <c r="V272" s="336"/>
      <c r="W272" s="336"/>
    </row>
    <row r="273" spans="1:23" x14ac:dyDescent="0.2">
      <c r="A273" s="334"/>
      <c r="B273" s="334"/>
      <c r="C273" s="336"/>
      <c r="D273" s="336"/>
      <c r="E273" s="336"/>
      <c r="F273" s="336"/>
      <c r="G273" s="336"/>
      <c r="H273" s="336"/>
      <c r="I273" s="336"/>
      <c r="J273" s="336"/>
      <c r="K273" s="336"/>
      <c r="L273" s="336"/>
      <c r="M273" s="336"/>
      <c r="N273" s="336"/>
      <c r="O273" s="336"/>
      <c r="P273" s="336"/>
      <c r="Q273" s="336"/>
      <c r="R273" s="336"/>
      <c r="S273" s="336"/>
      <c r="T273" s="336"/>
      <c r="U273" s="336"/>
      <c r="V273" s="336"/>
      <c r="W273" s="336"/>
    </row>
    <row r="274" spans="1:23" x14ac:dyDescent="0.2">
      <c r="A274" s="334"/>
      <c r="B274" s="334"/>
      <c r="C274" s="336"/>
      <c r="D274" s="336"/>
      <c r="E274" s="336"/>
      <c r="F274" s="336"/>
      <c r="G274" s="336"/>
      <c r="H274" s="336"/>
      <c r="I274" s="336"/>
      <c r="J274" s="336"/>
      <c r="K274" s="336"/>
      <c r="L274" s="336"/>
      <c r="M274" s="336"/>
      <c r="N274" s="336"/>
      <c r="O274" s="336"/>
      <c r="P274" s="336"/>
      <c r="Q274" s="336"/>
      <c r="R274" s="336"/>
      <c r="S274" s="336"/>
      <c r="T274" s="336"/>
      <c r="U274" s="336"/>
      <c r="V274" s="336"/>
      <c r="W274" s="336"/>
    </row>
    <row r="275" spans="1:23" x14ac:dyDescent="0.2">
      <c r="A275" s="334"/>
      <c r="B275" s="334"/>
      <c r="C275" s="336"/>
      <c r="D275" s="336"/>
      <c r="E275" s="336"/>
      <c r="F275" s="336"/>
      <c r="G275" s="336"/>
      <c r="H275" s="336"/>
      <c r="I275" s="336"/>
      <c r="J275" s="336"/>
      <c r="K275" s="336"/>
      <c r="L275" s="336"/>
      <c r="M275" s="336"/>
      <c r="N275" s="336"/>
      <c r="O275" s="336"/>
      <c r="P275" s="336"/>
      <c r="Q275" s="336"/>
      <c r="R275" s="336"/>
      <c r="S275" s="336"/>
      <c r="T275" s="336"/>
      <c r="U275" s="336"/>
      <c r="V275" s="336"/>
      <c r="W275" s="336"/>
    </row>
    <row r="276" spans="1:23" x14ac:dyDescent="0.2">
      <c r="A276" s="334"/>
      <c r="B276" s="334"/>
      <c r="C276" s="336"/>
      <c r="D276" s="336"/>
      <c r="E276" s="336"/>
      <c r="F276" s="336"/>
      <c r="G276" s="336"/>
      <c r="H276" s="336"/>
      <c r="I276" s="336"/>
      <c r="J276" s="336"/>
      <c r="K276" s="336"/>
      <c r="L276" s="336"/>
      <c r="M276" s="336"/>
      <c r="N276" s="336"/>
      <c r="O276" s="336"/>
      <c r="P276" s="336"/>
      <c r="Q276" s="336"/>
      <c r="R276" s="336"/>
      <c r="S276" s="336"/>
      <c r="T276" s="336"/>
      <c r="U276" s="336"/>
      <c r="V276" s="336"/>
      <c r="W276" s="336"/>
    </row>
    <row r="277" spans="1:23" x14ac:dyDescent="0.2">
      <c r="A277" s="334"/>
      <c r="B277" s="334"/>
      <c r="C277" s="336"/>
      <c r="D277" s="336"/>
      <c r="E277" s="336"/>
      <c r="F277" s="336"/>
      <c r="G277" s="336"/>
      <c r="H277" s="336"/>
      <c r="I277" s="336"/>
      <c r="J277" s="336"/>
      <c r="K277" s="336"/>
      <c r="L277" s="336"/>
      <c r="M277" s="336"/>
      <c r="N277" s="336"/>
      <c r="O277" s="336"/>
      <c r="P277" s="336"/>
      <c r="Q277" s="336"/>
      <c r="R277" s="336"/>
      <c r="S277" s="336"/>
      <c r="T277" s="336"/>
      <c r="U277" s="336"/>
      <c r="V277" s="336"/>
      <c r="W277" s="336"/>
    </row>
    <row r="278" spans="1:23" x14ac:dyDescent="0.2">
      <c r="A278" s="334"/>
      <c r="B278" s="334"/>
      <c r="C278" s="336"/>
      <c r="D278" s="336"/>
      <c r="E278" s="336"/>
      <c r="F278" s="336"/>
      <c r="G278" s="336"/>
      <c r="H278" s="336"/>
      <c r="I278" s="336"/>
      <c r="J278" s="336"/>
      <c r="K278" s="336"/>
      <c r="L278" s="336"/>
      <c r="M278" s="336"/>
      <c r="N278" s="336"/>
      <c r="O278" s="336"/>
      <c r="P278" s="336"/>
      <c r="Q278" s="336"/>
      <c r="R278" s="336"/>
      <c r="S278" s="336"/>
      <c r="T278" s="336"/>
      <c r="U278" s="336"/>
      <c r="V278" s="336"/>
      <c r="W278" s="336"/>
    </row>
    <row r="279" spans="1:23" x14ac:dyDescent="0.2">
      <c r="A279" s="334"/>
      <c r="B279" s="334"/>
      <c r="C279" s="336"/>
      <c r="D279" s="336"/>
      <c r="E279" s="336"/>
      <c r="F279" s="336"/>
      <c r="G279" s="336"/>
      <c r="H279" s="336"/>
      <c r="I279" s="336"/>
      <c r="J279" s="336"/>
      <c r="K279" s="336"/>
      <c r="L279" s="336"/>
      <c r="M279" s="336"/>
      <c r="N279" s="336"/>
      <c r="O279" s="336"/>
      <c r="P279" s="336"/>
      <c r="Q279" s="336"/>
      <c r="R279" s="336"/>
      <c r="S279" s="336"/>
      <c r="T279" s="336"/>
      <c r="U279" s="336"/>
      <c r="V279" s="336"/>
      <c r="W279" s="336"/>
    </row>
    <row r="280" spans="1:23" x14ac:dyDescent="0.2">
      <c r="A280" s="334"/>
      <c r="B280" s="334"/>
      <c r="C280" s="336"/>
      <c r="D280" s="336"/>
      <c r="E280" s="336"/>
      <c r="F280" s="336"/>
      <c r="G280" s="336"/>
      <c r="H280" s="336"/>
      <c r="I280" s="336"/>
      <c r="J280" s="336"/>
      <c r="K280" s="336"/>
      <c r="L280" s="336"/>
      <c r="M280" s="336"/>
      <c r="N280" s="336"/>
      <c r="O280" s="336"/>
      <c r="P280" s="336"/>
      <c r="Q280" s="336"/>
      <c r="R280" s="336"/>
      <c r="S280" s="336"/>
      <c r="T280" s="336"/>
      <c r="U280" s="336"/>
      <c r="V280" s="336"/>
      <c r="W280" s="336"/>
    </row>
    <row r="281" spans="1:23" x14ac:dyDescent="0.2">
      <c r="A281" s="334"/>
      <c r="B281" s="334"/>
      <c r="C281" s="336"/>
      <c r="D281" s="336"/>
      <c r="E281" s="336"/>
      <c r="F281" s="336"/>
      <c r="G281" s="336"/>
      <c r="H281" s="336"/>
      <c r="I281" s="336"/>
      <c r="J281" s="336"/>
      <c r="K281" s="336"/>
      <c r="L281" s="336"/>
      <c r="M281" s="336"/>
      <c r="N281" s="336"/>
      <c r="O281" s="336"/>
      <c r="P281" s="336"/>
      <c r="Q281" s="336"/>
      <c r="R281" s="336"/>
      <c r="S281" s="336"/>
      <c r="T281" s="336"/>
      <c r="U281" s="336"/>
      <c r="V281" s="336"/>
      <c r="W281" s="336"/>
    </row>
    <row r="282" spans="1:23" x14ac:dyDescent="0.2">
      <c r="A282" s="334"/>
      <c r="B282" s="334"/>
      <c r="C282" s="336"/>
      <c r="D282" s="336"/>
      <c r="E282" s="336"/>
      <c r="F282" s="336"/>
      <c r="G282" s="336"/>
      <c r="H282" s="336"/>
      <c r="I282" s="336"/>
      <c r="J282" s="336"/>
      <c r="K282" s="336"/>
      <c r="L282" s="336"/>
      <c r="M282" s="336"/>
      <c r="N282" s="336"/>
      <c r="O282" s="336"/>
      <c r="P282" s="336"/>
      <c r="Q282" s="336"/>
      <c r="R282" s="336"/>
      <c r="S282" s="336"/>
      <c r="T282" s="336"/>
      <c r="U282" s="336"/>
      <c r="V282" s="336"/>
      <c r="W282" s="336"/>
    </row>
    <row r="283" spans="1:23" x14ac:dyDescent="0.2">
      <c r="A283" s="334"/>
      <c r="B283" s="334"/>
      <c r="C283" s="336"/>
      <c r="D283" s="336"/>
      <c r="E283" s="336"/>
      <c r="F283" s="336"/>
      <c r="G283" s="336"/>
      <c r="H283" s="336"/>
      <c r="I283" s="336"/>
      <c r="J283" s="336"/>
      <c r="K283" s="336"/>
      <c r="L283" s="336"/>
      <c r="M283" s="336"/>
      <c r="N283" s="336"/>
      <c r="O283" s="336"/>
      <c r="P283" s="336"/>
      <c r="Q283" s="336"/>
      <c r="R283" s="336"/>
      <c r="S283" s="336"/>
      <c r="T283" s="336"/>
      <c r="U283" s="336"/>
      <c r="V283" s="336"/>
      <c r="W283" s="336"/>
    </row>
    <row r="284" spans="1:23" x14ac:dyDescent="0.2">
      <c r="A284" s="334"/>
      <c r="B284" s="334"/>
      <c r="C284" s="336"/>
      <c r="D284" s="336"/>
      <c r="E284" s="336"/>
      <c r="F284" s="336"/>
      <c r="G284" s="336"/>
      <c r="H284" s="336"/>
      <c r="I284" s="336"/>
      <c r="J284" s="336"/>
      <c r="K284" s="336"/>
      <c r="L284" s="336"/>
      <c r="M284" s="336"/>
      <c r="N284" s="336"/>
      <c r="O284" s="336"/>
      <c r="P284" s="336"/>
      <c r="Q284" s="336"/>
      <c r="R284" s="336"/>
      <c r="S284" s="336"/>
      <c r="T284" s="336"/>
      <c r="U284" s="336"/>
      <c r="V284" s="336"/>
      <c r="W284" s="336"/>
    </row>
    <row r="285" spans="1:23" x14ac:dyDescent="0.2">
      <c r="A285" s="334"/>
      <c r="B285" s="334"/>
      <c r="C285" s="336"/>
      <c r="D285" s="336"/>
      <c r="E285" s="336"/>
      <c r="F285" s="336"/>
      <c r="G285" s="336"/>
      <c r="H285" s="336"/>
      <c r="I285" s="336"/>
      <c r="J285" s="336"/>
      <c r="K285" s="336"/>
      <c r="L285" s="336"/>
      <c r="M285" s="336"/>
      <c r="N285" s="336"/>
      <c r="O285" s="336"/>
      <c r="P285" s="336"/>
      <c r="Q285" s="336"/>
      <c r="R285" s="336"/>
      <c r="S285" s="336"/>
      <c r="T285" s="336"/>
      <c r="U285" s="336"/>
      <c r="V285" s="336"/>
      <c r="W285" s="336"/>
    </row>
    <row r="286" spans="1:23" x14ac:dyDescent="0.2">
      <c r="A286" s="334"/>
      <c r="B286" s="334"/>
      <c r="C286" s="336"/>
      <c r="D286" s="336"/>
      <c r="E286" s="336"/>
      <c r="F286" s="336"/>
      <c r="G286" s="336"/>
      <c r="H286" s="336"/>
      <c r="I286" s="336"/>
      <c r="J286" s="336"/>
      <c r="K286" s="336"/>
      <c r="L286" s="336"/>
      <c r="M286" s="336"/>
      <c r="N286" s="336"/>
      <c r="O286" s="336"/>
      <c r="P286" s="336"/>
      <c r="Q286" s="336"/>
      <c r="R286" s="336"/>
      <c r="S286" s="336"/>
      <c r="T286" s="336"/>
      <c r="U286" s="336"/>
      <c r="V286" s="336"/>
      <c r="W286" s="336"/>
    </row>
    <row r="287" spans="1:23" x14ac:dyDescent="0.2">
      <c r="A287" s="334"/>
      <c r="B287" s="334"/>
      <c r="C287" s="336"/>
      <c r="D287" s="336"/>
      <c r="E287" s="336"/>
      <c r="F287" s="336"/>
      <c r="G287" s="336"/>
      <c r="H287" s="336"/>
      <c r="I287" s="336"/>
      <c r="J287" s="336"/>
      <c r="K287" s="336"/>
      <c r="L287" s="336"/>
      <c r="M287" s="336"/>
      <c r="N287" s="336"/>
      <c r="O287" s="336"/>
      <c r="P287" s="336"/>
      <c r="Q287" s="336"/>
      <c r="R287" s="336"/>
      <c r="S287" s="336"/>
      <c r="T287" s="336"/>
      <c r="U287" s="336"/>
      <c r="V287" s="336"/>
      <c r="W287" s="336"/>
    </row>
    <row r="288" spans="1:23" x14ac:dyDescent="0.2">
      <c r="A288" s="334"/>
      <c r="B288" s="334"/>
      <c r="C288" s="336"/>
      <c r="D288" s="336"/>
      <c r="E288" s="336"/>
      <c r="F288" s="336"/>
      <c r="G288" s="336"/>
      <c r="H288" s="336"/>
      <c r="I288" s="336"/>
      <c r="J288" s="336"/>
      <c r="K288" s="336"/>
      <c r="L288" s="336"/>
      <c r="M288" s="336"/>
      <c r="N288" s="336"/>
      <c r="O288" s="336"/>
      <c r="P288" s="336"/>
      <c r="Q288" s="336"/>
      <c r="R288" s="336"/>
      <c r="S288" s="336"/>
      <c r="T288" s="336"/>
      <c r="U288" s="336"/>
      <c r="V288" s="336"/>
      <c r="W288" s="336"/>
    </row>
    <row r="289" spans="1:23" x14ac:dyDescent="0.2">
      <c r="A289" s="334"/>
      <c r="B289" s="334"/>
      <c r="C289" s="336"/>
      <c r="D289" s="336"/>
      <c r="E289" s="336"/>
      <c r="F289" s="336"/>
      <c r="G289" s="336"/>
      <c r="H289" s="336"/>
      <c r="I289" s="336"/>
      <c r="J289" s="336"/>
      <c r="K289" s="336"/>
      <c r="L289" s="336"/>
      <c r="M289" s="336"/>
      <c r="N289" s="336"/>
      <c r="O289" s="336"/>
      <c r="P289" s="336"/>
      <c r="Q289" s="336"/>
      <c r="R289" s="336"/>
      <c r="S289" s="336"/>
      <c r="T289" s="336"/>
      <c r="U289" s="336"/>
      <c r="V289" s="336"/>
      <c r="W289" s="336"/>
    </row>
    <row r="290" spans="1:23" x14ac:dyDescent="0.2">
      <c r="A290" s="334"/>
      <c r="B290" s="334"/>
      <c r="C290" s="336"/>
      <c r="D290" s="336"/>
      <c r="E290" s="336"/>
      <c r="F290" s="336"/>
      <c r="G290" s="336"/>
      <c r="H290" s="336"/>
      <c r="I290" s="336"/>
      <c r="J290" s="336"/>
      <c r="K290" s="336"/>
      <c r="L290" s="336"/>
      <c r="M290" s="336"/>
      <c r="N290" s="336"/>
      <c r="O290" s="336"/>
      <c r="P290" s="336"/>
      <c r="Q290" s="336"/>
      <c r="R290" s="336"/>
      <c r="S290" s="336"/>
      <c r="T290" s="336"/>
      <c r="U290" s="336"/>
      <c r="V290" s="336"/>
      <c r="W290" s="336"/>
    </row>
    <row r="291" spans="1:23" x14ac:dyDescent="0.2">
      <c r="A291" s="334"/>
      <c r="B291" s="334"/>
      <c r="C291" s="336"/>
      <c r="D291" s="336"/>
      <c r="E291" s="336"/>
      <c r="F291" s="336"/>
      <c r="G291" s="336"/>
      <c r="H291" s="336"/>
      <c r="I291" s="336"/>
      <c r="J291" s="336"/>
      <c r="K291" s="336"/>
      <c r="L291" s="336"/>
      <c r="M291" s="336"/>
      <c r="N291" s="336"/>
      <c r="O291" s="336"/>
      <c r="P291" s="336"/>
      <c r="Q291" s="336"/>
      <c r="R291" s="336"/>
      <c r="S291" s="336"/>
      <c r="T291" s="336"/>
      <c r="U291" s="336"/>
      <c r="V291" s="336"/>
      <c r="W291" s="336"/>
    </row>
    <row r="292" spans="1:23" x14ac:dyDescent="0.2">
      <c r="A292" s="334"/>
      <c r="B292" s="334"/>
      <c r="C292" s="336"/>
      <c r="D292" s="336"/>
      <c r="E292" s="336"/>
      <c r="F292" s="336"/>
      <c r="G292" s="336"/>
      <c r="H292" s="336"/>
      <c r="I292" s="336"/>
      <c r="J292" s="336"/>
      <c r="K292" s="336"/>
      <c r="L292" s="336"/>
      <c r="M292" s="336"/>
      <c r="N292" s="336"/>
      <c r="O292" s="336"/>
      <c r="P292" s="336"/>
      <c r="Q292" s="336"/>
      <c r="R292" s="336"/>
      <c r="S292" s="336"/>
      <c r="T292" s="336"/>
      <c r="U292" s="336"/>
      <c r="V292" s="336"/>
      <c r="W292" s="336"/>
    </row>
    <row r="293" spans="1:23" x14ac:dyDescent="0.2">
      <c r="A293" s="334"/>
      <c r="B293" s="334"/>
      <c r="C293" s="336"/>
      <c r="D293" s="336"/>
      <c r="E293" s="336"/>
      <c r="F293" s="336"/>
      <c r="G293" s="336"/>
      <c r="H293" s="336"/>
      <c r="I293" s="336"/>
      <c r="J293" s="336"/>
      <c r="K293" s="336"/>
      <c r="L293" s="336"/>
      <c r="M293" s="336"/>
      <c r="N293" s="336"/>
      <c r="O293" s="336"/>
      <c r="P293" s="336"/>
      <c r="Q293" s="336"/>
      <c r="R293" s="336"/>
      <c r="S293" s="336"/>
      <c r="T293" s="336"/>
      <c r="U293" s="336"/>
      <c r="V293" s="336"/>
      <c r="W293" s="336"/>
    </row>
    <row r="294" spans="1:23" x14ac:dyDescent="0.2">
      <c r="A294" s="334"/>
      <c r="B294" s="334"/>
      <c r="C294" s="336"/>
      <c r="D294" s="336"/>
      <c r="E294" s="336"/>
      <c r="F294" s="336"/>
      <c r="G294" s="336"/>
      <c r="H294" s="336"/>
      <c r="I294" s="336"/>
      <c r="J294" s="336"/>
      <c r="K294" s="336"/>
      <c r="L294" s="336"/>
      <c r="M294" s="336"/>
      <c r="N294" s="336"/>
      <c r="O294" s="336"/>
      <c r="P294" s="336"/>
      <c r="Q294" s="336"/>
      <c r="R294" s="336"/>
      <c r="S294" s="336"/>
      <c r="T294" s="336"/>
      <c r="U294" s="336"/>
      <c r="V294" s="336"/>
      <c r="W294" s="336"/>
    </row>
    <row r="295" spans="1:23" x14ac:dyDescent="0.2">
      <c r="A295" s="334"/>
      <c r="B295" s="334"/>
      <c r="C295" s="336"/>
      <c r="D295" s="336"/>
      <c r="E295" s="336"/>
      <c r="F295" s="336"/>
      <c r="G295" s="336"/>
      <c r="H295" s="336"/>
      <c r="I295" s="336"/>
      <c r="J295" s="336"/>
      <c r="K295" s="336"/>
      <c r="L295" s="336"/>
      <c r="M295" s="336"/>
      <c r="N295" s="336"/>
      <c r="O295" s="336"/>
      <c r="P295" s="336"/>
      <c r="Q295" s="336"/>
      <c r="R295" s="336"/>
      <c r="S295" s="336"/>
      <c r="T295" s="336"/>
      <c r="U295" s="336"/>
      <c r="V295" s="336"/>
      <c r="W295" s="336"/>
    </row>
    <row r="296" spans="1:23" x14ac:dyDescent="0.2">
      <c r="A296" s="334"/>
      <c r="B296" s="334"/>
      <c r="C296" s="336"/>
      <c r="D296" s="336"/>
      <c r="E296" s="336"/>
      <c r="F296" s="336"/>
      <c r="G296" s="336"/>
      <c r="H296" s="336"/>
      <c r="I296" s="336"/>
      <c r="J296" s="336"/>
      <c r="K296" s="336"/>
      <c r="L296" s="336"/>
      <c r="M296" s="336"/>
      <c r="N296" s="336"/>
      <c r="O296" s="336"/>
      <c r="P296" s="336"/>
      <c r="Q296" s="336"/>
      <c r="R296" s="336"/>
      <c r="S296" s="336"/>
      <c r="T296" s="336"/>
      <c r="U296" s="336"/>
      <c r="V296" s="336"/>
      <c r="W296" s="336"/>
    </row>
    <row r="297" spans="1:23" x14ac:dyDescent="0.2">
      <c r="A297" s="334"/>
      <c r="B297" s="334"/>
      <c r="C297" s="336"/>
      <c r="D297" s="336"/>
      <c r="E297" s="336"/>
      <c r="F297" s="336"/>
      <c r="G297" s="336"/>
      <c r="H297" s="336"/>
      <c r="I297" s="336"/>
      <c r="J297" s="336"/>
      <c r="K297" s="336"/>
      <c r="L297" s="336"/>
      <c r="M297" s="336"/>
      <c r="N297" s="336"/>
      <c r="O297" s="336"/>
      <c r="P297" s="336"/>
      <c r="Q297" s="336"/>
      <c r="R297" s="336"/>
      <c r="S297" s="336"/>
      <c r="T297" s="336"/>
      <c r="U297" s="336"/>
      <c r="V297" s="336"/>
      <c r="W297" s="336"/>
    </row>
    <row r="298" spans="1:23" x14ac:dyDescent="0.2">
      <c r="A298" s="334"/>
      <c r="B298" s="334"/>
      <c r="C298" s="336"/>
      <c r="D298" s="336"/>
      <c r="E298" s="336"/>
      <c r="F298" s="336"/>
      <c r="G298" s="336"/>
      <c r="H298" s="336"/>
      <c r="I298" s="336"/>
      <c r="J298" s="336"/>
      <c r="K298" s="336"/>
      <c r="L298" s="336"/>
      <c r="M298" s="336"/>
      <c r="N298" s="336"/>
      <c r="O298" s="336"/>
      <c r="P298" s="336"/>
      <c r="Q298" s="336"/>
      <c r="R298" s="336"/>
      <c r="S298" s="336"/>
      <c r="T298" s="336"/>
      <c r="U298" s="336"/>
      <c r="V298" s="336"/>
      <c r="W298" s="336"/>
    </row>
    <row r="299" spans="1:23" x14ac:dyDescent="0.2">
      <c r="A299" s="334"/>
      <c r="B299" s="334"/>
      <c r="C299" s="336"/>
      <c r="D299" s="336"/>
      <c r="E299" s="336"/>
      <c r="F299" s="336"/>
      <c r="G299" s="336"/>
      <c r="H299" s="336"/>
      <c r="I299" s="336"/>
      <c r="J299" s="336"/>
      <c r="K299" s="336"/>
      <c r="L299" s="336"/>
      <c r="M299" s="336"/>
      <c r="N299" s="336"/>
      <c r="O299" s="336"/>
      <c r="P299" s="336"/>
      <c r="Q299" s="336"/>
      <c r="R299" s="336"/>
      <c r="S299" s="336"/>
      <c r="T299" s="336"/>
      <c r="U299" s="336"/>
      <c r="V299" s="336"/>
      <c r="W299" s="336"/>
    </row>
    <row r="300" spans="1:23" x14ac:dyDescent="0.2">
      <c r="A300" s="334"/>
      <c r="B300" s="334"/>
      <c r="C300" s="336"/>
      <c r="D300" s="336"/>
      <c r="E300" s="336"/>
      <c r="F300" s="336"/>
      <c r="G300" s="336"/>
      <c r="H300" s="336"/>
      <c r="I300" s="336"/>
      <c r="J300" s="336"/>
      <c r="K300" s="336"/>
      <c r="L300" s="336"/>
      <c r="M300" s="336"/>
      <c r="N300" s="336"/>
      <c r="O300" s="336"/>
      <c r="P300" s="336"/>
      <c r="Q300" s="336"/>
      <c r="R300" s="336"/>
      <c r="S300" s="336"/>
      <c r="T300" s="336"/>
      <c r="U300" s="336"/>
      <c r="V300" s="336"/>
      <c r="W300" s="336"/>
    </row>
    <row r="301" spans="1:23" x14ac:dyDescent="0.2">
      <c r="A301" s="334"/>
      <c r="B301" s="334"/>
      <c r="C301" s="336"/>
      <c r="D301" s="336"/>
      <c r="E301" s="336"/>
      <c r="F301" s="336"/>
      <c r="G301" s="336"/>
      <c r="H301" s="336"/>
      <c r="I301" s="336"/>
      <c r="J301" s="336"/>
      <c r="K301" s="336"/>
      <c r="L301" s="336"/>
      <c r="M301" s="336"/>
      <c r="N301" s="336"/>
      <c r="O301" s="336"/>
      <c r="P301" s="336"/>
      <c r="Q301" s="336"/>
      <c r="R301" s="336"/>
      <c r="S301" s="336"/>
      <c r="T301" s="336"/>
      <c r="U301" s="336"/>
      <c r="V301" s="336"/>
      <c r="W301" s="336"/>
    </row>
    <row r="302" spans="1:23" x14ac:dyDescent="0.2">
      <c r="A302" s="334"/>
      <c r="B302" s="334"/>
      <c r="C302" s="336"/>
      <c r="D302" s="336"/>
      <c r="E302" s="336"/>
      <c r="F302" s="336"/>
      <c r="G302" s="336"/>
      <c r="H302" s="336"/>
      <c r="I302" s="336"/>
      <c r="J302" s="336"/>
      <c r="K302" s="336"/>
      <c r="L302" s="336"/>
      <c r="M302" s="336"/>
      <c r="N302" s="336"/>
      <c r="O302" s="336"/>
      <c r="P302" s="336"/>
      <c r="Q302" s="336"/>
      <c r="R302" s="336"/>
      <c r="S302" s="336"/>
      <c r="T302" s="336"/>
      <c r="U302" s="336"/>
      <c r="V302" s="336"/>
      <c r="W302" s="336"/>
    </row>
    <row r="303" spans="1:23" x14ac:dyDescent="0.2">
      <c r="A303" s="334"/>
      <c r="B303" s="334"/>
      <c r="C303" s="336"/>
      <c r="D303" s="336"/>
      <c r="E303" s="336"/>
      <c r="F303" s="336"/>
      <c r="G303" s="336"/>
      <c r="H303" s="336"/>
      <c r="I303" s="336"/>
      <c r="J303" s="336"/>
      <c r="K303" s="336"/>
      <c r="L303" s="336"/>
      <c r="M303" s="336"/>
      <c r="N303" s="336"/>
      <c r="O303" s="336"/>
      <c r="P303" s="336"/>
      <c r="Q303" s="336"/>
      <c r="R303" s="336"/>
      <c r="S303" s="336"/>
      <c r="T303" s="336"/>
      <c r="U303" s="336"/>
      <c r="V303" s="336"/>
      <c r="W303" s="336"/>
    </row>
    <row r="304" spans="1:23" x14ac:dyDescent="0.2">
      <c r="A304" s="334"/>
      <c r="B304" s="334"/>
      <c r="C304" s="336"/>
      <c r="D304" s="336"/>
      <c r="E304" s="336"/>
      <c r="F304" s="336"/>
      <c r="G304" s="336"/>
      <c r="H304" s="336"/>
      <c r="I304" s="336"/>
      <c r="J304" s="336"/>
      <c r="K304" s="336"/>
      <c r="L304" s="336"/>
      <c r="M304" s="336"/>
      <c r="N304" s="336"/>
      <c r="O304" s="336"/>
      <c r="P304" s="336"/>
      <c r="Q304" s="336"/>
      <c r="R304" s="336"/>
      <c r="S304" s="336"/>
      <c r="T304" s="336"/>
      <c r="U304" s="336"/>
      <c r="V304" s="336"/>
      <c r="W304" s="336"/>
    </row>
    <row r="305" spans="1:23" x14ac:dyDescent="0.2">
      <c r="A305" s="334"/>
      <c r="B305" s="334"/>
      <c r="C305" s="336"/>
      <c r="D305" s="336"/>
      <c r="E305" s="336"/>
      <c r="F305" s="336"/>
      <c r="G305" s="336"/>
      <c r="H305" s="336"/>
      <c r="I305" s="336"/>
      <c r="J305" s="336"/>
      <c r="K305" s="336"/>
      <c r="L305" s="336"/>
      <c r="M305" s="336"/>
      <c r="N305" s="336"/>
      <c r="O305" s="336"/>
      <c r="P305" s="336"/>
      <c r="Q305" s="336"/>
      <c r="R305" s="336"/>
      <c r="S305" s="336"/>
      <c r="T305" s="336"/>
      <c r="U305" s="336"/>
      <c r="V305" s="336"/>
      <c r="W305" s="336"/>
    </row>
    <row r="306" spans="1:23" x14ac:dyDescent="0.2">
      <c r="A306" s="334"/>
      <c r="B306" s="334"/>
      <c r="C306" s="336"/>
      <c r="D306" s="336"/>
      <c r="E306" s="336"/>
      <c r="F306" s="336"/>
      <c r="G306" s="336"/>
      <c r="H306" s="336"/>
      <c r="I306" s="336"/>
      <c r="J306" s="336"/>
      <c r="K306" s="336"/>
      <c r="L306" s="336"/>
      <c r="M306" s="336"/>
      <c r="N306" s="336"/>
      <c r="O306" s="336"/>
      <c r="P306" s="336"/>
      <c r="Q306" s="336"/>
      <c r="R306" s="336"/>
      <c r="S306" s="336"/>
      <c r="T306" s="336"/>
      <c r="U306" s="336"/>
      <c r="V306" s="336"/>
      <c r="W306" s="336"/>
    </row>
    <row r="307" spans="1:23" x14ac:dyDescent="0.2">
      <c r="A307" s="334"/>
      <c r="B307" s="334"/>
      <c r="C307" s="336"/>
      <c r="D307" s="336"/>
      <c r="E307" s="336"/>
      <c r="F307" s="336"/>
      <c r="G307" s="336"/>
      <c r="H307" s="336"/>
      <c r="I307" s="336"/>
      <c r="J307" s="336"/>
      <c r="K307" s="336"/>
      <c r="L307" s="336"/>
      <c r="M307" s="336"/>
      <c r="N307" s="336"/>
      <c r="O307" s="336"/>
      <c r="P307" s="336"/>
      <c r="Q307" s="336"/>
      <c r="R307" s="336"/>
      <c r="S307" s="336"/>
      <c r="T307" s="336"/>
      <c r="U307" s="336"/>
      <c r="V307" s="336"/>
      <c r="W307" s="336"/>
    </row>
    <row r="308" spans="1:23" x14ac:dyDescent="0.2">
      <c r="A308" s="334"/>
      <c r="B308" s="334"/>
      <c r="C308" s="336"/>
      <c r="D308" s="336"/>
      <c r="E308" s="336"/>
      <c r="F308" s="336"/>
      <c r="G308" s="336"/>
      <c r="H308" s="336"/>
      <c r="I308" s="336"/>
      <c r="J308" s="336"/>
      <c r="K308" s="336"/>
      <c r="L308" s="336"/>
      <c r="M308" s="336"/>
      <c r="N308" s="336"/>
      <c r="O308" s="336"/>
      <c r="P308" s="336"/>
      <c r="Q308" s="336"/>
      <c r="R308" s="336"/>
      <c r="S308" s="336"/>
      <c r="T308" s="336"/>
      <c r="U308" s="336"/>
      <c r="V308" s="336"/>
      <c r="W308" s="336"/>
    </row>
    <row r="309" spans="1:23" x14ac:dyDescent="0.2">
      <c r="A309" s="334"/>
      <c r="B309" s="334"/>
      <c r="C309" s="336"/>
      <c r="D309" s="336"/>
      <c r="E309" s="336"/>
      <c r="F309" s="336"/>
      <c r="G309" s="336"/>
      <c r="H309" s="336"/>
      <c r="I309" s="336"/>
      <c r="J309" s="336"/>
      <c r="K309" s="336"/>
      <c r="L309" s="336"/>
      <c r="M309" s="336"/>
      <c r="N309" s="336"/>
      <c r="O309" s="336"/>
      <c r="P309" s="336"/>
      <c r="Q309" s="336"/>
      <c r="R309" s="336"/>
      <c r="S309" s="336"/>
      <c r="T309" s="336"/>
      <c r="U309" s="336"/>
      <c r="V309" s="336"/>
      <c r="W309" s="336"/>
    </row>
    <row r="310" spans="1:23" x14ac:dyDescent="0.2">
      <c r="A310" s="334"/>
      <c r="B310" s="334"/>
      <c r="C310" s="336"/>
      <c r="D310" s="336"/>
      <c r="E310" s="336"/>
      <c r="F310" s="336"/>
      <c r="G310" s="336"/>
      <c r="H310" s="336"/>
      <c r="I310" s="336"/>
      <c r="J310" s="336"/>
      <c r="K310" s="336"/>
      <c r="L310" s="336"/>
      <c r="M310" s="336"/>
      <c r="N310" s="336"/>
      <c r="O310" s="336"/>
      <c r="P310" s="336"/>
      <c r="Q310" s="336"/>
      <c r="R310" s="336"/>
      <c r="S310" s="336"/>
      <c r="T310" s="336"/>
      <c r="U310" s="336"/>
      <c r="V310" s="336"/>
      <c r="W310" s="336"/>
    </row>
    <row r="311" spans="1:23" x14ac:dyDescent="0.2">
      <c r="A311" s="334"/>
      <c r="B311" s="334"/>
      <c r="C311" s="336"/>
      <c r="D311" s="336"/>
      <c r="E311" s="336"/>
      <c r="F311" s="336"/>
      <c r="G311" s="336"/>
      <c r="H311" s="336"/>
      <c r="I311" s="336"/>
      <c r="J311" s="336"/>
      <c r="K311" s="336"/>
      <c r="L311" s="336"/>
      <c r="M311" s="336"/>
      <c r="N311" s="336"/>
      <c r="O311" s="336"/>
      <c r="P311" s="336"/>
      <c r="Q311" s="336"/>
      <c r="R311" s="336"/>
      <c r="S311" s="336"/>
      <c r="T311" s="336"/>
      <c r="U311" s="336"/>
      <c r="V311" s="336"/>
      <c r="W311" s="336"/>
    </row>
    <row r="312" spans="1:23" x14ac:dyDescent="0.2">
      <c r="A312" s="334"/>
      <c r="B312" s="334"/>
      <c r="C312" s="336"/>
      <c r="D312" s="336"/>
      <c r="E312" s="336"/>
      <c r="F312" s="336"/>
      <c r="G312" s="336"/>
      <c r="H312" s="336"/>
      <c r="I312" s="336"/>
      <c r="J312" s="336"/>
      <c r="K312" s="336"/>
      <c r="L312" s="336"/>
      <c r="M312" s="336"/>
      <c r="N312" s="336"/>
      <c r="O312" s="336"/>
      <c r="P312" s="336"/>
      <c r="Q312" s="336"/>
      <c r="R312" s="336"/>
      <c r="S312" s="336"/>
      <c r="T312" s="336"/>
      <c r="U312" s="336"/>
      <c r="V312" s="336"/>
      <c r="W312" s="336"/>
    </row>
    <row r="313" spans="1:23" x14ac:dyDescent="0.2">
      <c r="A313" s="334"/>
      <c r="B313" s="334"/>
      <c r="C313" s="336"/>
      <c r="D313" s="336"/>
      <c r="E313" s="336"/>
      <c r="F313" s="336"/>
      <c r="G313" s="336"/>
      <c r="H313" s="336"/>
      <c r="I313" s="336"/>
      <c r="J313" s="336"/>
      <c r="K313" s="336"/>
      <c r="L313" s="336"/>
      <c r="M313" s="336"/>
      <c r="N313" s="336"/>
      <c r="O313" s="336"/>
      <c r="P313" s="336"/>
      <c r="Q313" s="336"/>
      <c r="R313" s="336"/>
      <c r="S313" s="336"/>
      <c r="T313" s="336"/>
      <c r="U313" s="336"/>
      <c r="V313" s="336"/>
      <c r="W313" s="336"/>
    </row>
    <row r="314" spans="1:23" x14ac:dyDescent="0.2">
      <c r="A314" s="334"/>
      <c r="B314" s="334"/>
      <c r="C314" s="336"/>
      <c r="D314" s="336"/>
      <c r="E314" s="336"/>
      <c r="F314" s="336"/>
      <c r="G314" s="336"/>
      <c r="H314" s="336"/>
      <c r="I314" s="336"/>
      <c r="J314" s="336"/>
      <c r="K314" s="336"/>
      <c r="L314" s="336"/>
      <c r="M314" s="336"/>
      <c r="N314" s="336"/>
      <c r="O314" s="336"/>
      <c r="P314" s="336"/>
      <c r="Q314" s="336"/>
      <c r="R314" s="336"/>
      <c r="S314" s="336"/>
      <c r="T314" s="336"/>
      <c r="U314" s="336"/>
      <c r="V314" s="336"/>
      <c r="W314" s="336"/>
    </row>
    <row r="315" spans="1:23" x14ac:dyDescent="0.2">
      <c r="A315" s="334"/>
      <c r="B315" s="334"/>
      <c r="C315" s="336"/>
      <c r="D315" s="336"/>
      <c r="E315" s="336"/>
      <c r="F315" s="336"/>
      <c r="G315" s="336"/>
      <c r="H315" s="336"/>
      <c r="I315" s="336"/>
      <c r="J315" s="336"/>
      <c r="K315" s="336"/>
      <c r="L315" s="336"/>
      <c r="M315" s="336"/>
      <c r="N315" s="336"/>
      <c r="O315" s="336"/>
      <c r="P315" s="336"/>
      <c r="Q315" s="336"/>
      <c r="R315" s="336"/>
      <c r="S315" s="336"/>
      <c r="T315" s="336"/>
      <c r="U315" s="336"/>
      <c r="V315" s="336"/>
      <c r="W315" s="336"/>
    </row>
    <row r="316" spans="1:23" x14ac:dyDescent="0.2">
      <c r="A316" s="334"/>
      <c r="B316" s="334"/>
      <c r="C316" s="336"/>
      <c r="D316" s="336"/>
      <c r="E316" s="336"/>
      <c r="F316" s="336"/>
      <c r="G316" s="336"/>
      <c r="H316" s="336"/>
      <c r="I316" s="336"/>
      <c r="J316" s="336"/>
      <c r="K316" s="336"/>
      <c r="L316" s="336"/>
      <c r="M316" s="336"/>
      <c r="N316" s="336"/>
      <c r="O316" s="336"/>
      <c r="P316" s="336"/>
      <c r="Q316" s="336"/>
      <c r="R316" s="336"/>
      <c r="S316" s="336"/>
      <c r="T316" s="336"/>
      <c r="U316" s="336"/>
      <c r="V316" s="336"/>
      <c r="W316" s="336"/>
    </row>
    <row r="317" spans="1:23" x14ac:dyDescent="0.2">
      <c r="A317" s="334"/>
      <c r="B317" s="334"/>
      <c r="C317" s="336"/>
      <c r="D317" s="336"/>
      <c r="E317" s="336"/>
      <c r="F317" s="336"/>
      <c r="G317" s="336"/>
      <c r="H317" s="336"/>
      <c r="I317" s="336"/>
      <c r="J317" s="336"/>
      <c r="K317" s="336"/>
      <c r="L317" s="336"/>
      <c r="M317" s="336"/>
      <c r="N317" s="336"/>
      <c r="O317" s="336"/>
      <c r="P317" s="336"/>
      <c r="Q317" s="336"/>
      <c r="R317" s="336"/>
      <c r="S317" s="336"/>
      <c r="T317" s="336"/>
      <c r="U317" s="336"/>
      <c r="V317" s="336"/>
      <c r="W317" s="336"/>
    </row>
    <row r="318" spans="1:23" x14ac:dyDescent="0.2">
      <c r="A318" s="334"/>
      <c r="B318" s="334"/>
      <c r="C318" s="336"/>
      <c r="D318" s="336"/>
      <c r="E318" s="336"/>
      <c r="F318" s="336"/>
      <c r="G318" s="336"/>
      <c r="H318" s="336"/>
      <c r="I318" s="336"/>
      <c r="J318" s="336"/>
      <c r="K318" s="336"/>
      <c r="L318" s="336"/>
      <c r="M318" s="336"/>
      <c r="N318" s="336"/>
      <c r="O318" s="336"/>
      <c r="P318" s="336"/>
      <c r="Q318" s="336"/>
      <c r="R318" s="336"/>
      <c r="S318" s="336"/>
      <c r="T318" s="336"/>
      <c r="U318" s="336"/>
      <c r="V318" s="336"/>
      <c r="W318" s="336"/>
    </row>
    <row r="319" spans="1:23" x14ac:dyDescent="0.2">
      <c r="A319" s="334"/>
      <c r="B319" s="334"/>
      <c r="C319" s="336"/>
      <c r="D319" s="336"/>
      <c r="E319" s="336"/>
      <c r="F319" s="336"/>
      <c r="G319" s="336"/>
      <c r="H319" s="336"/>
      <c r="I319" s="336"/>
      <c r="J319" s="336"/>
      <c r="K319" s="336"/>
      <c r="L319" s="336"/>
      <c r="M319" s="336"/>
      <c r="N319" s="336"/>
      <c r="O319" s="336"/>
      <c r="P319" s="336"/>
      <c r="Q319" s="336"/>
      <c r="R319" s="336"/>
      <c r="S319" s="336"/>
      <c r="T319" s="336"/>
      <c r="U319" s="336"/>
      <c r="V319" s="336"/>
      <c r="W319" s="336"/>
    </row>
    <row r="320" spans="1:23" x14ac:dyDescent="0.2">
      <c r="A320" s="334"/>
      <c r="B320" s="334"/>
      <c r="C320" s="336"/>
      <c r="D320" s="336"/>
      <c r="E320" s="336"/>
      <c r="F320" s="336"/>
      <c r="G320" s="336"/>
      <c r="H320" s="336"/>
      <c r="I320" s="336"/>
      <c r="J320" s="336"/>
      <c r="K320" s="336"/>
      <c r="L320" s="336"/>
      <c r="M320" s="336"/>
      <c r="N320" s="336"/>
      <c r="O320" s="336"/>
      <c r="P320" s="336"/>
      <c r="Q320" s="336"/>
      <c r="R320" s="336"/>
      <c r="S320" s="336"/>
      <c r="T320" s="336"/>
      <c r="U320" s="336"/>
      <c r="V320" s="336"/>
      <c r="W320" s="336"/>
    </row>
    <row r="321" spans="1:23" x14ac:dyDescent="0.2">
      <c r="A321" s="334"/>
      <c r="B321" s="334"/>
      <c r="C321" s="336"/>
      <c r="D321" s="336"/>
      <c r="E321" s="336"/>
      <c r="F321" s="336"/>
      <c r="G321" s="336"/>
      <c r="H321" s="336"/>
      <c r="I321" s="336"/>
      <c r="J321" s="336"/>
      <c r="K321" s="336"/>
      <c r="L321" s="336"/>
      <c r="M321" s="336"/>
      <c r="N321" s="336"/>
      <c r="O321" s="336"/>
      <c r="P321" s="336"/>
      <c r="Q321" s="336"/>
      <c r="R321" s="336"/>
      <c r="S321" s="336"/>
      <c r="T321" s="336"/>
      <c r="U321" s="336"/>
      <c r="V321" s="336"/>
      <c r="W321" s="336"/>
    </row>
    <row r="322" spans="1:23" x14ac:dyDescent="0.2">
      <c r="A322" s="334"/>
      <c r="B322" s="334"/>
      <c r="C322" s="336"/>
      <c r="D322" s="336"/>
      <c r="E322" s="336"/>
      <c r="F322" s="336"/>
      <c r="G322" s="336"/>
      <c r="H322" s="336"/>
      <c r="I322" s="336"/>
      <c r="J322" s="336"/>
      <c r="K322" s="336"/>
      <c r="L322" s="336"/>
      <c r="M322" s="336"/>
      <c r="N322" s="336"/>
      <c r="O322" s="336"/>
      <c r="P322" s="336"/>
      <c r="Q322" s="336"/>
      <c r="R322" s="336"/>
      <c r="S322" s="336"/>
      <c r="T322" s="336"/>
      <c r="U322" s="336"/>
      <c r="V322" s="336"/>
      <c r="W322" s="336"/>
    </row>
    <row r="323" spans="1:23" x14ac:dyDescent="0.2">
      <c r="A323" s="334"/>
      <c r="B323" s="334"/>
      <c r="C323" s="336"/>
      <c r="D323" s="336"/>
      <c r="E323" s="336"/>
      <c r="F323" s="336"/>
      <c r="G323" s="336"/>
      <c r="H323" s="336"/>
      <c r="I323" s="336"/>
      <c r="J323" s="336"/>
      <c r="K323" s="336"/>
      <c r="L323" s="336"/>
      <c r="M323" s="336"/>
      <c r="N323" s="336"/>
      <c r="O323" s="336"/>
      <c r="P323" s="336"/>
      <c r="Q323" s="336"/>
      <c r="R323" s="336"/>
      <c r="S323" s="336"/>
      <c r="T323" s="336"/>
      <c r="U323" s="336"/>
      <c r="V323" s="336"/>
      <c r="W323" s="336"/>
    </row>
    <row r="324" spans="1:23" x14ac:dyDescent="0.2">
      <c r="A324" s="334"/>
      <c r="B324" s="334"/>
      <c r="C324" s="336"/>
      <c r="D324" s="336"/>
      <c r="E324" s="336"/>
      <c r="F324" s="336"/>
      <c r="G324" s="336"/>
      <c r="H324" s="336"/>
      <c r="I324" s="336"/>
      <c r="J324" s="336"/>
      <c r="K324" s="336"/>
      <c r="L324" s="336"/>
      <c r="M324" s="336"/>
      <c r="N324" s="336"/>
      <c r="O324" s="336"/>
      <c r="P324" s="336"/>
      <c r="Q324" s="336"/>
      <c r="R324" s="336"/>
      <c r="S324" s="336"/>
      <c r="T324" s="336"/>
      <c r="U324" s="336"/>
      <c r="V324" s="336"/>
      <c r="W324" s="336"/>
    </row>
    <row r="325" spans="1:23" x14ac:dyDescent="0.2">
      <c r="A325" s="334"/>
      <c r="B325" s="334"/>
      <c r="C325" s="336"/>
      <c r="D325" s="336"/>
      <c r="E325" s="336"/>
      <c r="F325" s="336"/>
      <c r="G325" s="336"/>
      <c r="H325" s="336"/>
      <c r="I325" s="336"/>
      <c r="J325" s="336"/>
      <c r="K325" s="336"/>
      <c r="L325" s="336"/>
      <c r="M325" s="336"/>
      <c r="N325" s="336"/>
      <c r="O325" s="336"/>
      <c r="P325" s="336"/>
      <c r="Q325" s="336"/>
      <c r="R325" s="336"/>
      <c r="S325" s="336"/>
      <c r="T325" s="336"/>
      <c r="U325" s="336"/>
      <c r="V325" s="336"/>
      <c r="W325" s="336"/>
    </row>
    <row r="326" spans="1:23" x14ac:dyDescent="0.2">
      <c r="A326" s="334"/>
      <c r="B326" s="334"/>
      <c r="C326" s="336"/>
      <c r="D326" s="336"/>
      <c r="E326" s="336"/>
      <c r="F326" s="336"/>
      <c r="G326" s="336"/>
      <c r="H326" s="336"/>
      <c r="I326" s="336"/>
      <c r="J326" s="336"/>
      <c r="K326" s="336"/>
      <c r="L326" s="336"/>
      <c r="M326" s="336"/>
      <c r="N326" s="336"/>
      <c r="O326" s="336"/>
      <c r="P326" s="336"/>
      <c r="Q326" s="336"/>
      <c r="R326" s="336"/>
      <c r="S326" s="336"/>
      <c r="T326" s="336"/>
      <c r="U326" s="336"/>
      <c r="V326" s="336"/>
      <c r="W326" s="336"/>
    </row>
    <row r="327" spans="1:23" x14ac:dyDescent="0.2">
      <c r="A327" s="334"/>
      <c r="B327" s="334"/>
      <c r="C327" s="336"/>
      <c r="D327" s="336"/>
      <c r="E327" s="336"/>
      <c r="F327" s="336"/>
      <c r="G327" s="336"/>
      <c r="H327" s="336"/>
      <c r="I327" s="336"/>
      <c r="J327" s="336"/>
      <c r="K327" s="336"/>
      <c r="L327" s="336"/>
      <c r="M327" s="336"/>
      <c r="N327" s="336"/>
      <c r="O327" s="336"/>
      <c r="P327" s="336"/>
      <c r="Q327" s="336"/>
      <c r="R327" s="336"/>
      <c r="S327" s="336"/>
      <c r="T327" s="336"/>
      <c r="U327" s="336"/>
      <c r="V327" s="336"/>
      <c r="W327" s="336"/>
    </row>
    <row r="328" spans="1:23" x14ac:dyDescent="0.2">
      <c r="A328" s="334"/>
      <c r="B328" s="334"/>
      <c r="C328" s="336"/>
      <c r="D328" s="336"/>
      <c r="E328" s="336"/>
      <c r="F328" s="336"/>
      <c r="G328" s="336"/>
      <c r="H328" s="336"/>
      <c r="I328" s="336"/>
      <c r="J328" s="336"/>
      <c r="K328" s="336"/>
      <c r="L328" s="336"/>
      <c r="M328" s="336"/>
      <c r="N328" s="336"/>
      <c r="O328" s="336"/>
      <c r="P328" s="336"/>
      <c r="Q328" s="336"/>
      <c r="R328" s="336"/>
      <c r="S328" s="336"/>
      <c r="T328" s="336"/>
      <c r="U328" s="336"/>
      <c r="V328" s="336"/>
      <c r="W328" s="336"/>
    </row>
    <row r="329" spans="1:23" x14ac:dyDescent="0.2">
      <c r="A329" s="334"/>
      <c r="B329" s="334"/>
      <c r="C329" s="336"/>
      <c r="D329" s="336"/>
      <c r="E329" s="336"/>
      <c r="F329" s="336"/>
      <c r="G329" s="336"/>
      <c r="H329" s="336"/>
      <c r="I329" s="336"/>
      <c r="J329" s="336"/>
      <c r="K329" s="336"/>
      <c r="L329" s="336"/>
      <c r="M329" s="336"/>
      <c r="N329" s="336"/>
      <c r="O329" s="336"/>
      <c r="P329" s="336"/>
      <c r="Q329" s="336"/>
      <c r="R329" s="336"/>
      <c r="S329" s="336"/>
      <c r="T329" s="336"/>
      <c r="U329" s="336"/>
      <c r="V329" s="336"/>
      <c r="W329" s="336"/>
    </row>
    <row r="330" spans="1:23" x14ac:dyDescent="0.2">
      <c r="A330" s="334"/>
      <c r="B330" s="334"/>
      <c r="C330" s="336"/>
      <c r="D330" s="336"/>
      <c r="E330" s="336"/>
      <c r="F330" s="336"/>
      <c r="G330" s="336"/>
      <c r="H330" s="336"/>
      <c r="I330" s="336"/>
      <c r="J330" s="336"/>
      <c r="K330" s="336"/>
      <c r="L330" s="336"/>
      <c r="M330" s="336"/>
      <c r="N330" s="336"/>
      <c r="O330" s="336"/>
      <c r="P330" s="336"/>
      <c r="Q330" s="336"/>
      <c r="R330" s="336"/>
      <c r="S330" s="336"/>
      <c r="T330" s="336"/>
      <c r="U330" s="336"/>
      <c r="V330" s="336"/>
      <c r="W330" s="336"/>
    </row>
    <row r="331" spans="1:23" x14ac:dyDescent="0.2">
      <c r="A331" s="334"/>
      <c r="B331" s="334"/>
      <c r="C331" s="336"/>
      <c r="D331" s="336"/>
      <c r="E331" s="336"/>
      <c r="F331" s="336"/>
      <c r="G331" s="336"/>
      <c r="H331" s="336"/>
      <c r="I331" s="336"/>
      <c r="J331" s="336"/>
      <c r="K331" s="336"/>
      <c r="L331" s="336"/>
      <c r="M331" s="336"/>
      <c r="N331" s="336"/>
      <c r="O331" s="336"/>
      <c r="P331" s="336"/>
      <c r="Q331" s="336"/>
      <c r="R331" s="336"/>
      <c r="S331" s="336"/>
      <c r="T331" s="336"/>
      <c r="U331" s="336"/>
      <c r="V331" s="336"/>
      <c r="W331" s="336"/>
    </row>
    <row r="332" spans="1:23" x14ac:dyDescent="0.2">
      <c r="A332" s="334"/>
      <c r="B332" s="334"/>
      <c r="C332" s="336"/>
      <c r="D332" s="336"/>
      <c r="E332" s="336"/>
      <c r="F332" s="336"/>
      <c r="G332" s="336"/>
      <c r="H332" s="336"/>
      <c r="I332" s="336"/>
      <c r="J332" s="336"/>
      <c r="K332" s="336"/>
      <c r="L332" s="336"/>
      <c r="M332" s="336"/>
      <c r="N332" s="336"/>
      <c r="O332" s="336"/>
      <c r="P332" s="336"/>
      <c r="Q332" s="336"/>
      <c r="R332" s="336"/>
      <c r="S332" s="336"/>
      <c r="T332" s="336"/>
      <c r="U332" s="336"/>
      <c r="V332" s="336"/>
      <c r="W332" s="336"/>
    </row>
    <row r="333" spans="1:23" x14ac:dyDescent="0.2">
      <c r="A333" s="334"/>
      <c r="B333" s="334"/>
      <c r="C333" s="336"/>
      <c r="D333" s="336"/>
      <c r="E333" s="336"/>
      <c r="F333" s="336"/>
      <c r="G333" s="336"/>
      <c r="H333" s="336"/>
      <c r="I333" s="336"/>
      <c r="J333" s="336"/>
      <c r="K333" s="336"/>
      <c r="L333" s="336"/>
      <c r="M333" s="336"/>
      <c r="N333" s="336"/>
      <c r="O333" s="336"/>
      <c r="P333" s="336"/>
      <c r="Q333" s="336"/>
      <c r="R333" s="336"/>
      <c r="S333" s="336"/>
      <c r="T333" s="336"/>
      <c r="U333" s="336"/>
      <c r="V333" s="336"/>
      <c r="W333" s="336"/>
    </row>
    <row r="334" spans="1:23" x14ac:dyDescent="0.2">
      <c r="A334" s="334"/>
      <c r="B334" s="334"/>
      <c r="C334" s="336"/>
      <c r="D334" s="336"/>
      <c r="E334" s="336"/>
      <c r="F334" s="336"/>
      <c r="G334" s="336"/>
      <c r="H334" s="336"/>
      <c r="I334" s="336"/>
      <c r="J334" s="336"/>
      <c r="K334" s="336"/>
      <c r="L334" s="336"/>
      <c r="M334" s="336"/>
      <c r="N334" s="336"/>
      <c r="O334" s="336"/>
      <c r="P334" s="336"/>
      <c r="Q334" s="336"/>
      <c r="R334" s="336"/>
      <c r="S334" s="336"/>
      <c r="T334" s="336"/>
      <c r="U334" s="336"/>
      <c r="V334" s="336"/>
      <c r="W334" s="336"/>
    </row>
    <row r="335" spans="1:23" x14ac:dyDescent="0.2">
      <c r="A335" s="334"/>
      <c r="B335" s="334"/>
      <c r="C335" s="336"/>
      <c r="D335" s="336"/>
      <c r="E335" s="336"/>
      <c r="F335" s="336"/>
      <c r="G335" s="336"/>
      <c r="H335" s="336"/>
      <c r="I335" s="336"/>
      <c r="J335" s="336"/>
      <c r="K335" s="336"/>
      <c r="L335" s="336"/>
      <c r="M335" s="336"/>
      <c r="N335" s="336"/>
      <c r="O335" s="336"/>
      <c r="P335" s="336"/>
      <c r="Q335" s="336"/>
      <c r="R335" s="336"/>
      <c r="S335" s="336"/>
      <c r="T335" s="336"/>
      <c r="U335" s="336"/>
      <c r="V335" s="336"/>
      <c r="W335" s="336"/>
    </row>
    <row r="336" spans="1:23" x14ac:dyDescent="0.2">
      <c r="A336" s="334"/>
      <c r="B336" s="334"/>
      <c r="C336" s="336"/>
      <c r="D336" s="336"/>
      <c r="E336" s="336"/>
      <c r="F336" s="336"/>
      <c r="G336" s="336"/>
      <c r="H336" s="336"/>
      <c r="I336" s="336"/>
      <c r="J336" s="336"/>
      <c r="K336" s="336"/>
      <c r="L336" s="336"/>
      <c r="M336" s="336"/>
      <c r="N336" s="336"/>
      <c r="O336" s="336"/>
      <c r="P336" s="336"/>
      <c r="Q336" s="336"/>
      <c r="R336" s="336"/>
      <c r="S336" s="336"/>
      <c r="T336" s="336"/>
      <c r="U336" s="336"/>
      <c r="V336" s="336"/>
      <c r="W336" s="336"/>
    </row>
    <row r="337" spans="1:23" x14ac:dyDescent="0.2">
      <c r="A337" s="334"/>
      <c r="B337" s="334"/>
      <c r="C337" s="336"/>
      <c r="D337" s="336"/>
      <c r="E337" s="336"/>
      <c r="F337" s="336"/>
      <c r="G337" s="336"/>
      <c r="H337" s="336"/>
      <c r="I337" s="336"/>
      <c r="J337" s="336"/>
      <c r="K337" s="336"/>
      <c r="L337" s="336"/>
      <c r="M337" s="336"/>
      <c r="N337" s="336"/>
      <c r="O337" s="336"/>
      <c r="P337" s="336"/>
      <c r="Q337" s="336"/>
      <c r="R337" s="336"/>
      <c r="S337" s="336"/>
      <c r="T337" s="336"/>
      <c r="U337" s="336"/>
      <c r="V337" s="336"/>
      <c r="W337" s="336"/>
    </row>
    <row r="338" spans="1:23" x14ac:dyDescent="0.2">
      <c r="A338" s="334"/>
      <c r="B338" s="334"/>
      <c r="C338" s="336"/>
      <c r="D338" s="336"/>
      <c r="E338" s="336"/>
      <c r="F338" s="336"/>
      <c r="G338" s="336"/>
      <c r="H338" s="336"/>
      <c r="I338" s="336"/>
      <c r="J338" s="336"/>
      <c r="K338" s="336"/>
      <c r="L338" s="336"/>
      <c r="M338" s="336"/>
      <c r="N338" s="336"/>
      <c r="O338" s="336"/>
      <c r="P338" s="336"/>
      <c r="Q338" s="336"/>
      <c r="R338" s="336"/>
      <c r="S338" s="336"/>
      <c r="T338" s="336"/>
      <c r="U338" s="336"/>
      <c r="V338" s="336"/>
      <c r="W338" s="336"/>
    </row>
    <row r="339" spans="1:23" x14ac:dyDescent="0.2">
      <c r="A339" s="334"/>
      <c r="B339" s="334"/>
      <c r="C339" s="336"/>
      <c r="D339" s="336"/>
      <c r="E339" s="336"/>
      <c r="F339" s="336"/>
      <c r="G339" s="336"/>
      <c r="H339" s="336"/>
      <c r="I339" s="336"/>
      <c r="J339" s="336"/>
      <c r="K339" s="336"/>
      <c r="L339" s="336"/>
      <c r="M339" s="336"/>
      <c r="N339" s="336"/>
      <c r="O339" s="336"/>
      <c r="P339" s="336"/>
      <c r="Q339" s="336"/>
      <c r="R339" s="336"/>
      <c r="S339" s="336"/>
      <c r="T339" s="336"/>
      <c r="U339" s="336"/>
      <c r="V339" s="336"/>
      <c r="W339" s="336"/>
    </row>
    <row r="340" spans="1:23" x14ac:dyDescent="0.2">
      <c r="A340" s="334"/>
      <c r="B340" s="334"/>
      <c r="C340" s="336"/>
      <c r="D340" s="336"/>
      <c r="E340" s="336"/>
      <c r="F340" s="336"/>
      <c r="G340" s="336"/>
      <c r="H340" s="336"/>
      <c r="I340" s="336"/>
      <c r="J340" s="336"/>
      <c r="K340" s="336"/>
      <c r="L340" s="336"/>
      <c r="M340" s="336"/>
      <c r="N340" s="336"/>
      <c r="O340" s="336"/>
      <c r="P340" s="336"/>
      <c r="Q340" s="336"/>
      <c r="R340" s="336"/>
      <c r="S340" s="336"/>
      <c r="T340" s="336"/>
      <c r="U340" s="336"/>
      <c r="V340" s="336"/>
      <c r="W340" s="336"/>
    </row>
    <row r="341" spans="1:23" x14ac:dyDescent="0.2">
      <c r="A341" s="334"/>
      <c r="B341" s="334"/>
      <c r="C341" s="336"/>
      <c r="D341" s="336"/>
      <c r="E341" s="336"/>
      <c r="F341" s="336"/>
      <c r="G341" s="336"/>
      <c r="H341" s="336"/>
      <c r="I341" s="336"/>
      <c r="J341" s="336"/>
      <c r="K341" s="336"/>
      <c r="L341" s="336"/>
      <c r="M341" s="336"/>
      <c r="N341" s="336"/>
      <c r="O341" s="336"/>
      <c r="P341" s="336"/>
      <c r="Q341" s="336"/>
      <c r="R341" s="336"/>
      <c r="S341" s="336"/>
      <c r="T341" s="336"/>
      <c r="U341" s="336"/>
      <c r="V341" s="336"/>
      <c r="W341" s="336"/>
    </row>
    <row r="342" spans="1:23" x14ac:dyDescent="0.2">
      <c r="A342" s="334"/>
      <c r="B342" s="334"/>
      <c r="C342" s="336"/>
      <c r="D342" s="336"/>
      <c r="E342" s="336"/>
      <c r="F342" s="336"/>
      <c r="G342" s="336"/>
      <c r="H342" s="336"/>
      <c r="I342" s="336"/>
      <c r="J342" s="336"/>
      <c r="K342" s="336"/>
      <c r="L342" s="336"/>
      <c r="M342" s="336"/>
      <c r="N342" s="336"/>
      <c r="O342" s="336"/>
      <c r="P342" s="336"/>
      <c r="Q342" s="336"/>
      <c r="R342" s="336"/>
      <c r="S342" s="336"/>
      <c r="T342" s="336"/>
      <c r="U342" s="336"/>
      <c r="V342" s="336"/>
      <c r="W342" s="336"/>
    </row>
    <row r="343" spans="1:23" x14ac:dyDescent="0.2">
      <c r="A343" s="334"/>
      <c r="B343" s="334"/>
      <c r="C343" s="336"/>
      <c r="D343" s="336"/>
      <c r="E343" s="336"/>
      <c r="F343" s="336"/>
      <c r="G343" s="336"/>
      <c r="H343" s="336"/>
      <c r="I343" s="336"/>
      <c r="J343" s="336"/>
      <c r="K343" s="336"/>
      <c r="L343" s="336"/>
      <c r="M343" s="336"/>
      <c r="N343" s="336"/>
      <c r="O343" s="336"/>
      <c r="P343" s="336"/>
      <c r="Q343" s="336"/>
      <c r="R343" s="336"/>
      <c r="S343" s="336"/>
      <c r="T343" s="336"/>
      <c r="U343" s="336"/>
      <c r="V343" s="336"/>
      <c r="W343" s="336"/>
    </row>
    <row r="344" spans="1:23" x14ac:dyDescent="0.2">
      <c r="A344" s="334"/>
      <c r="B344" s="334"/>
      <c r="C344" s="336"/>
      <c r="D344" s="336"/>
      <c r="E344" s="336"/>
      <c r="F344" s="336"/>
      <c r="G344" s="336"/>
      <c r="H344" s="336"/>
      <c r="I344" s="336"/>
      <c r="J344" s="336"/>
      <c r="K344" s="336"/>
      <c r="L344" s="336"/>
      <c r="M344" s="336"/>
      <c r="N344" s="336"/>
      <c r="O344" s="336"/>
      <c r="P344" s="336"/>
      <c r="Q344" s="336"/>
      <c r="R344" s="336"/>
      <c r="S344" s="336"/>
      <c r="T344" s="336"/>
      <c r="U344" s="336"/>
      <c r="V344" s="336"/>
      <c r="W344" s="336"/>
    </row>
    <row r="345" spans="1:23" x14ac:dyDescent="0.2">
      <c r="A345" s="334"/>
      <c r="B345" s="334"/>
      <c r="C345" s="336"/>
      <c r="D345" s="336"/>
      <c r="E345" s="336"/>
      <c r="F345" s="336"/>
      <c r="G345" s="336"/>
      <c r="H345" s="336"/>
      <c r="I345" s="336"/>
      <c r="J345" s="336"/>
      <c r="K345" s="336"/>
      <c r="L345" s="336"/>
      <c r="M345" s="336"/>
      <c r="N345" s="336"/>
      <c r="O345" s="336"/>
      <c r="P345" s="336"/>
      <c r="Q345" s="336"/>
      <c r="R345" s="336"/>
      <c r="S345" s="336"/>
      <c r="T345" s="336"/>
      <c r="U345" s="336"/>
      <c r="V345" s="336"/>
      <c r="W345" s="336"/>
    </row>
    <row r="346" spans="1:23" x14ac:dyDescent="0.2">
      <c r="A346" s="334"/>
      <c r="B346" s="334"/>
      <c r="C346" s="336"/>
      <c r="D346" s="336"/>
      <c r="E346" s="336"/>
      <c r="F346" s="336"/>
      <c r="G346" s="336"/>
      <c r="H346" s="336"/>
      <c r="I346" s="336"/>
      <c r="J346" s="336"/>
      <c r="K346" s="336"/>
      <c r="L346" s="336"/>
      <c r="M346" s="336"/>
      <c r="N346" s="336"/>
      <c r="O346" s="336"/>
      <c r="P346" s="336"/>
      <c r="Q346" s="336"/>
      <c r="R346" s="336"/>
      <c r="S346" s="336"/>
      <c r="T346" s="336"/>
      <c r="U346" s="336"/>
      <c r="V346" s="336"/>
      <c r="W346" s="336"/>
    </row>
    <row r="347" spans="1:23" x14ac:dyDescent="0.2">
      <c r="A347" s="334"/>
      <c r="B347" s="334"/>
      <c r="C347" s="336"/>
      <c r="D347" s="336"/>
      <c r="E347" s="336"/>
      <c r="F347" s="336"/>
      <c r="G347" s="336"/>
      <c r="H347" s="336"/>
      <c r="I347" s="336"/>
      <c r="J347" s="336"/>
      <c r="K347" s="336"/>
      <c r="L347" s="336"/>
      <c r="M347" s="336"/>
      <c r="N347" s="336"/>
      <c r="O347" s="336"/>
      <c r="P347" s="336"/>
      <c r="Q347" s="336"/>
      <c r="R347" s="336"/>
      <c r="S347" s="336"/>
      <c r="T347" s="336"/>
      <c r="U347" s="336"/>
      <c r="V347" s="336"/>
      <c r="W347" s="336"/>
    </row>
    <row r="348" spans="1:23" x14ac:dyDescent="0.2">
      <c r="A348" s="334"/>
      <c r="B348" s="334"/>
      <c r="C348" s="336"/>
      <c r="D348" s="336"/>
      <c r="E348" s="336"/>
      <c r="F348" s="336"/>
      <c r="G348" s="336"/>
      <c r="H348" s="336"/>
      <c r="I348" s="336"/>
      <c r="J348" s="336"/>
      <c r="K348" s="336"/>
      <c r="L348" s="336"/>
      <c r="M348" s="336"/>
      <c r="N348" s="336"/>
      <c r="O348" s="336"/>
      <c r="P348" s="336"/>
      <c r="Q348" s="336"/>
      <c r="R348" s="336"/>
      <c r="S348" s="336"/>
      <c r="T348" s="336"/>
      <c r="U348" s="336"/>
      <c r="V348" s="336"/>
      <c r="W348" s="336"/>
    </row>
    <row r="349" spans="1:23" x14ac:dyDescent="0.2">
      <c r="A349" s="334"/>
      <c r="B349" s="334"/>
      <c r="C349" s="336"/>
      <c r="D349" s="336"/>
      <c r="E349" s="336"/>
      <c r="F349" s="336"/>
      <c r="G349" s="336"/>
      <c r="H349" s="336"/>
      <c r="I349" s="336"/>
      <c r="J349" s="336"/>
      <c r="K349" s="336"/>
      <c r="L349" s="336"/>
      <c r="M349" s="336"/>
      <c r="N349" s="336"/>
      <c r="O349" s="336"/>
      <c r="P349" s="336"/>
      <c r="Q349" s="336"/>
      <c r="R349" s="336"/>
      <c r="S349" s="336"/>
      <c r="T349" s="336"/>
      <c r="U349" s="336"/>
      <c r="V349" s="336"/>
      <c r="W349" s="336"/>
    </row>
    <row r="350" spans="1:23" x14ac:dyDescent="0.2">
      <c r="A350" s="334"/>
      <c r="B350" s="334"/>
      <c r="C350" s="336"/>
      <c r="D350" s="336"/>
      <c r="E350" s="336"/>
      <c r="F350" s="336"/>
      <c r="G350" s="336"/>
      <c r="H350" s="336"/>
      <c r="I350" s="336"/>
      <c r="J350" s="336"/>
      <c r="K350" s="336"/>
      <c r="L350" s="336"/>
      <c r="M350" s="336"/>
      <c r="N350" s="336"/>
      <c r="O350" s="336"/>
      <c r="P350" s="336"/>
      <c r="Q350" s="336"/>
      <c r="R350" s="336"/>
      <c r="S350" s="336"/>
      <c r="T350" s="336"/>
      <c r="U350" s="336"/>
      <c r="V350" s="336"/>
      <c r="W350" s="336"/>
    </row>
    <row r="351" spans="1:23" x14ac:dyDescent="0.2">
      <c r="A351" s="334"/>
      <c r="B351" s="334"/>
      <c r="C351" s="336"/>
      <c r="D351" s="336"/>
      <c r="E351" s="336"/>
      <c r="F351" s="336"/>
      <c r="G351" s="336"/>
      <c r="H351" s="336"/>
      <c r="I351" s="336"/>
      <c r="J351" s="336"/>
      <c r="K351" s="336"/>
      <c r="L351" s="336"/>
      <c r="M351" s="336"/>
      <c r="N351" s="336"/>
      <c r="O351" s="336"/>
      <c r="P351" s="336"/>
      <c r="Q351" s="336"/>
      <c r="R351" s="336"/>
      <c r="S351" s="336"/>
      <c r="T351" s="336"/>
      <c r="U351" s="336"/>
      <c r="V351" s="336"/>
      <c r="W351" s="336"/>
    </row>
    <row r="352" spans="1:23" x14ac:dyDescent="0.2">
      <c r="A352" s="334"/>
      <c r="B352" s="334"/>
      <c r="C352" s="336"/>
      <c r="D352" s="336"/>
      <c r="E352" s="336"/>
      <c r="F352" s="336"/>
      <c r="G352" s="336"/>
      <c r="H352" s="336"/>
      <c r="I352" s="336"/>
      <c r="J352" s="336"/>
      <c r="K352" s="336"/>
      <c r="L352" s="336"/>
      <c r="M352" s="336"/>
      <c r="N352" s="336"/>
      <c r="O352" s="336"/>
      <c r="P352" s="336"/>
      <c r="Q352" s="336"/>
      <c r="R352" s="336"/>
      <c r="S352" s="336"/>
      <c r="T352" s="336"/>
      <c r="U352" s="336"/>
      <c r="V352" s="336"/>
      <c r="W352" s="336"/>
    </row>
    <row r="353" spans="1:23" x14ac:dyDescent="0.2">
      <c r="A353" s="334"/>
      <c r="B353" s="334"/>
      <c r="C353" s="336"/>
      <c r="D353" s="336"/>
      <c r="E353" s="336"/>
      <c r="F353" s="336"/>
      <c r="G353" s="336"/>
      <c r="H353" s="336"/>
      <c r="I353" s="336"/>
      <c r="J353" s="336"/>
      <c r="K353" s="336"/>
      <c r="L353" s="336"/>
      <c r="M353" s="336"/>
      <c r="N353" s="336"/>
      <c r="O353" s="336"/>
      <c r="P353" s="336"/>
      <c r="Q353" s="336"/>
      <c r="R353" s="336"/>
      <c r="S353" s="336"/>
      <c r="T353" s="336"/>
      <c r="U353" s="336"/>
      <c r="V353" s="336"/>
      <c r="W353" s="336"/>
    </row>
    <row r="354" spans="1:23" x14ac:dyDescent="0.2">
      <c r="A354" s="334"/>
      <c r="B354" s="334"/>
      <c r="C354" s="336"/>
      <c r="D354" s="336"/>
      <c r="E354" s="336"/>
      <c r="F354" s="336"/>
      <c r="G354" s="336"/>
      <c r="H354" s="336"/>
      <c r="I354" s="336"/>
      <c r="J354" s="336"/>
      <c r="K354" s="336"/>
      <c r="L354" s="336"/>
      <c r="M354" s="336"/>
      <c r="N354" s="336"/>
      <c r="O354" s="336"/>
      <c r="P354" s="336"/>
      <c r="Q354" s="336"/>
      <c r="R354" s="336"/>
      <c r="S354" s="336"/>
      <c r="T354" s="336"/>
      <c r="U354" s="336"/>
      <c r="V354" s="336"/>
      <c r="W354" s="336"/>
    </row>
    <row r="355" spans="1:23" x14ac:dyDescent="0.2">
      <c r="A355" s="334"/>
      <c r="B355" s="334"/>
      <c r="C355" s="336"/>
      <c r="D355" s="336"/>
      <c r="E355" s="336"/>
      <c r="F355" s="336"/>
      <c r="G355" s="336"/>
      <c r="H355" s="336"/>
      <c r="I355" s="336"/>
      <c r="J355" s="336"/>
      <c r="K355" s="336"/>
      <c r="L355" s="336"/>
      <c r="M355" s="336"/>
      <c r="N355" s="336"/>
      <c r="O355" s="336"/>
      <c r="P355" s="336"/>
      <c r="Q355" s="336"/>
      <c r="R355" s="336"/>
      <c r="S355" s="336"/>
      <c r="T355" s="336"/>
      <c r="U355" s="336"/>
      <c r="V355" s="336"/>
      <c r="W355" s="336"/>
    </row>
    <row r="356" spans="1:23" x14ac:dyDescent="0.2">
      <c r="A356" s="334"/>
      <c r="B356" s="334"/>
      <c r="C356" s="336"/>
      <c r="D356" s="336"/>
      <c r="E356" s="336"/>
      <c r="F356" s="336"/>
      <c r="G356" s="336"/>
      <c r="H356" s="336"/>
      <c r="I356" s="336"/>
      <c r="J356" s="336"/>
      <c r="K356" s="336"/>
      <c r="L356" s="336"/>
      <c r="M356" s="336"/>
      <c r="N356" s="336"/>
      <c r="O356" s="336"/>
      <c r="P356" s="336"/>
      <c r="Q356" s="336"/>
      <c r="R356" s="336"/>
      <c r="S356" s="336"/>
      <c r="T356" s="336"/>
      <c r="U356" s="336"/>
      <c r="V356" s="336"/>
      <c r="W356" s="336"/>
    </row>
    <row r="357" spans="1:23" x14ac:dyDescent="0.2">
      <c r="A357" s="334"/>
      <c r="B357" s="334"/>
      <c r="C357" s="336"/>
      <c r="D357" s="336"/>
      <c r="E357" s="336"/>
      <c r="F357" s="336"/>
      <c r="G357" s="336"/>
      <c r="H357" s="336"/>
      <c r="I357" s="336"/>
      <c r="J357" s="336"/>
      <c r="K357" s="336"/>
      <c r="L357" s="336"/>
      <c r="M357" s="336"/>
      <c r="N357" s="336"/>
      <c r="O357" s="336"/>
      <c r="P357" s="336"/>
      <c r="Q357" s="336"/>
      <c r="R357" s="336"/>
      <c r="S357" s="336"/>
      <c r="T357" s="336"/>
      <c r="U357" s="336"/>
      <c r="V357" s="336"/>
      <c r="W357" s="336"/>
    </row>
    <row r="358" spans="1:23" x14ac:dyDescent="0.2">
      <c r="A358" s="334"/>
      <c r="B358" s="334"/>
      <c r="C358" s="336"/>
      <c r="D358" s="336"/>
      <c r="E358" s="336"/>
      <c r="F358" s="336"/>
      <c r="G358" s="336"/>
      <c r="H358" s="336"/>
      <c r="I358" s="336"/>
      <c r="J358" s="336"/>
      <c r="K358" s="336"/>
      <c r="L358" s="336"/>
      <c r="M358" s="336"/>
      <c r="N358" s="336"/>
      <c r="O358" s="336"/>
      <c r="P358" s="336"/>
      <c r="Q358" s="336"/>
      <c r="R358" s="336"/>
      <c r="S358" s="336"/>
      <c r="T358" s="336"/>
      <c r="U358" s="336"/>
      <c r="V358" s="336"/>
      <c r="W358" s="336"/>
    </row>
    <row r="359" spans="1:23" x14ac:dyDescent="0.2">
      <c r="A359" s="334"/>
      <c r="B359" s="334"/>
      <c r="C359" s="336"/>
      <c r="D359" s="336"/>
      <c r="E359" s="336"/>
      <c r="F359" s="336"/>
      <c r="G359" s="336"/>
      <c r="H359" s="336"/>
      <c r="I359" s="336"/>
      <c r="J359" s="336"/>
      <c r="K359" s="336"/>
      <c r="L359" s="336"/>
      <c r="M359" s="336"/>
      <c r="N359" s="336"/>
      <c r="O359" s="336"/>
      <c r="P359" s="336"/>
      <c r="Q359" s="336"/>
      <c r="R359" s="336"/>
      <c r="S359" s="336"/>
      <c r="T359" s="336"/>
      <c r="U359" s="336"/>
      <c r="V359" s="336"/>
      <c r="W359" s="336"/>
    </row>
    <row r="360" spans="1:23" x14ac:dyDescent="0.2">
      <c r="A360" s="334"/>
      <c r="B360" s="334"/>
      <c r="C360" s="336"/>
      <c r="D360" s="336"/>
      <c r="E360" s="336"/>
      <c r="F360" s="336"/>
      <c r="G360" s="336"/>
      <c r="H360" s="336"/>
      <c r="I360" s="336"/>
      <c r="J360" s="336"/>
      <c r="K360" s="336"/>
      <c r="L360" s="336"/>
      <c r="M360" s="336"/>
      <c r="N360" s="336"/>
      <c r="O360" s="336"/>
      <c r="P360" s="336"/>
      <c r="Q360" s="336"/>
      <c r="R360" s="336"/>
      <c r="S360" s="336"/>
      <c r="T360" s="336"/>
      <c r="U360" s="336"/>
      <c r="V360" s="336"/>
      <c r="W360" s="336"/>
    </row>
    <row r="361" spans="1:23" x14ac:dyDescent="0.2">
      <c r="A361" s="334"/>
      <c r="B361" s="334"/>
      <c r="C361" s="336"/>
      <c r="D361" s="336"/>
      <c r="E361" s="336"/>
      <c r="F361" s="336"/>
      <c r="G361" s="336"/>
      <c r="H361" s="336"/>
      <c r="I361" s="336"/>
      <c r="J361" s="336"/>
      <c r="K361" s="336"/>
      <c r="L361" s="336"/>
      <c r="M361" s="336"/>
      <c r="N361" s="336"/>
      <c r="O361" s="336"/>
      <c r="P361" s="336"/>
      <c r="Q361" s="336"/>
      <c r="R361" s="336"/>
      <c r="S361" s="336"/>
      <c r="T361" s="336"/>
      <c r="U361" s="336"/>
      <c r="V361" s="336"/>
      <c r="W361" s="336"/>
    </row>
    <row r="362" spans="1:23" x14ac:dyDescent="0.2">
      <c r="A362" s="334"/>
      <c r="B362" s="334"/>
      <c r="C362" s="336"/>
      <c r="D362" s="336"/>
      <c r="E362" s="336"/>
      <c r="F362" s="336"/>
      <c r="G362" s="336"/>
      <c r="H362" s="336"/>
      <c r="I362" s="336"/>
      <c r="J362" s="336"/>
      <c r="K362" s="336"/>
      <c r="L362" s="336"/>
      <c r="M362" s="336"/>
      <c r="N362" s="336"/>
      <c r="O362" s="336"/>
      <c r="P362" s="336"/>
      <c r="Q362" s="336"/>
      <c r="R362" s="336"/>
      <c r="S362" s="336"/>
      <c r="T362" s="336"/>
      <c r="U362" s="336"/>
      <c r="V362" s="336"/>
      <c r="W362" s="336"/>
    </row>
    <row r="363" spans="1:23" x14ac:dyDescent="0.2">
      <c r="A363" s="334"/>
      <c r="B363" s="334"/>
      <c r="C363" s="336"/>
      <c r="D363" s="336"/>
      <c r="E363" s="336"/>
      <c r="F363" s="336"/>
      <c r="G363" s="336"/>
      <c r="H363" s="336"/>
      <c r="I363" s="336"/>
      <c r="J363" s="336"/>
      <c r="K363" s="336"/>
      <c r="L363" s="336"/>
      <c r="M363" s="336"/>
      <c r="N363" s="336"/>
      <c r="O363" s="336"/>
      <c r="P363" s="336"/>
      <c r="Q363" s="336"/>
      <c r="R363" s="336"/>
      <c r="S363" s="336"/>
      <c r="T363" s="336"/>
      <c r="U363" s="336"/>
      <c r="V363" s="336"/>
      <c r="W363" s="336"/>
    </row>
    <row r="364" spans="1:23" x14ac:dyDescent="0.2">
      <c r="A364" s="334"/>
      <c r="B364" s="334"/>
      <c r="C364" s="336"/>
      <c r="D364" s="336"/>
      <c r="E364" s="336"/>
      <c r="F364" s="336"/>
      <c r="G364" s="336"/>
      <c r="H364" s="336"/>
      <c r="I364" s="336"/>
      <c r="J364" s="336"/>
      <c r="K364" s="336"/>
      <c r="L364" s="336"/>
      <c r="M364" s="336"/>
      <c r="N364" s="336"/>
      <c r="O364" s="336"/>
      <c r="P364" s="336"/>
      <c r="Q364" s="336"/>
      <c r="R364" s="336"/>
      <c r="S364" s="336"/>
      <c r="T364" s="336"/>
      <c r="U364" s="336"/>
      <c r="V364" s="336"/>
      <c r="W364" s="336"/>
    </row>
    <row r="365" spans="1:23" x14ac:dyDescent="0.2">
      <c r="A365" s="334"/>
      <c r="B365" s="334"/>
      <c r="C365" s="336"/>
      <c r="D365" s="336"/>
      <c r="E365" s="336"/>
      <c r="F365" s="336"/>
      <c r="G365" s="336"/>
      <c r="H365" s="336"/>
      <c r="I365" s="336"/>
      <c r="J365" s="336"/>
      <c r="K365" s="336"/>
      <c r="L365" s="336"/>
      <c r="M365" s="336"/>
      <c r="N365" s="336"/>
      <c r="O365" s="336"/>
      <c r="P365" s="336"/>
      <c r="Q365" s="336"/>
      <c r="R365" s="336"/>
      <c r="S365" s="336"/>
      <c r="T365" s="336"/>
      <c r="U365" s="336"/>
      <c r="V365" s="336"/>
      <c r="W365" s="336"/>
    </row>
    <row r="366" spans="1:23" x14ac:dyDescent="0.2">
      <c r="A366" s="334"/>
      <c r="B366" s="334"/>
      <c r="C366" s="336"/>
      <c r="D366" s="336"/>
      <c r="E366" s="336"/>
      <c r="F366" s="336"/>
      <c r="G366" s="336"/>
      <c r="H366" s="336"/>
      <c r="I366" s="336"/>
      <c r="J366" s="336"/>
      <c r="K366" s="336"/>
      <c r="L366" s="336"/>
      <c r="M366" s="336"/>
      <c r="N366" s="336"/>
      <c r="O366" s="336"/>
      <c r="P366" s="336"/>
      <c r="Q366" s="336"/>
      <c r="R366" s="336"/>
      <c r="S366" s="336"/>
      <c r="T366" s="336"/>
      <c r="U366" s="336"/>
      <c r="V366" s="336"/>
      <c r="W366" s="336"/>
    </row>
    <row r="367" spans="1:23" x14ac:dyDescent="0.2">
      <c r="A367" s="334"/>
      <c r="B367" s="334"/>
      <c r="C367" s="336"/>
      <c r="D367" s="336"/>
      <c r="E367" s="336"/>
      <c r="F367" s="336"/>
      <c r="G367" s="336"/>
      <c r="H367" s="336"/>
      <c r="I367" s="336"/>
      <c r="J367" s="336"/>
      <c r="K367" s="336"/>
      <c r="L367" s="336"/>
      <c r="M367" s="336"/>
      <c r="N367" s="336"/>
      <c r="O367" s="336"/>
      <c r="P367" s="336"/>
      <c r="Q367" s="336"/>
      <c r="R367" s="336"/>
      <c r="S367" s="336"/>
      <c r="T367" s="336"/>
      <c r="U367" s="336"/>
      <c r="V367" s="336"/>
      <c r="W367" s="336"/>
    </row>
    <row r="368" spans="1:23" x14ac:dyDescent="0.2">
      <c r="A368" s="334"/>
      <c r="B368" s="334"/>
      <c r="C368" s="336"/>
      <c r="D368" s="336"/>
      <c r="E368" s="336"/>
      <c r="F368" s="336"/>
      <c r="G368" s="336"/>
      <c r="H368" s="336"/>
      <c r="I368" s="336"/>
      <c r="J368" s="336"/>
      <c r="K368" s="336"/>
      <c r="L368" s="336"/>
      <c r="M368" s="336"/>
      <c r="N368" s="336"/>
      <c r="O368" s="336"/>
      <c r="P368" s="336"/>
      <c r="Q368" s="336"/>
      <c r="R368" s="336"/>
      <c r="S368" s="336"/>
      <c r="T368" s="336"/>
      <c r="U368" s="336"/>
      <c r="V368" s="336"/>
      <c r="W368" s="336"/>
    </row>
    <row r="369" spans="1:23" x14ac:dyDescent="0.2">
      <c r="A369" s="334"/>
      <c r="B369" s="334"/>
      <c r="C369" s="336"/>
      <c r="D369" s="336"/>
      <c r="E369" s="336"/>
      <c r="F369" s="336"/>
      <c r="G369" s="336"/>
      <c r="H369" s="336"/>
      <c r="I369" s="336"/>
      <c r="J369" s="336"/>
      <c r="K369" s="336"/>
      <c r="L369" s="336"/>
      <c r="M369" s="336"/>
      <c r="N369" s="336"/>
      <c r="O369" s="336"/>
      <c r="P369" s="336"/>
      <c r="Q369" s="336"/>
      <c r="R369" s="336"/>
      <c r="S369" s="336"/>
      <c r="T369" s="336"/>
      <c r="U369" s="336"/>
      <c r="V369" s="336"/>
      <c r="W369" s="336"/>
    </row>
    <row r="370" spans="1:23" x14ac:dyDescent="0.2">
      <c r="A370" s="334"/>
      <c r="B370" s="334"/>
      <c r="C370" s="336"/>
      <c r="D370" s="336"/>
      <c r="E370" s="336"/>
      <c r="F370" s="336"/>
      <c r="G370" s="336"/>
      <c r="H370" s="336"/>
      <c r="I370" s="336"/>
      <c r="J370" s="336"/>
      <c r="K370" s="336"/>
      <c r="L370" s="336"/>
      <c r="M370" s="336"/>
      <c r="N370" s="336"/>
      <c r="O370" s="336"/>
      <c r="P370" s="336"/>
      <c r="Q370" s="336"/>
      <c r="R370" s="336"/>
      <c r="S370" s="336"/>
      <c r="T370" s="336"/>
      <c r="U370" s="336"/>
      <c r="V370" s="336"/>
      <c r="W370" s="336"/>
    </row>
    <row r="371" spans="1:23" x14ac:dyDescent="0.2">
      <c r="A371" s="334"/>
      <c r="B371" s="334"/>
      <c r="C371" s="336"/>
      <c r="D371" s="336"/>
      <c r="E371" s="336"/>
      <c r="F371" s="336"/>
      <c r="G371" s="336"/>
      <c r="H371" s="336"/>
      <c r="I371" s="336"/>
      <c r="J371" s="336"/>
      <c r="K371" s="336"/>
      <c r="L371" s="336"/>
      <c r="M371" s="336"/>
      <c r="N371" s="336"/>
      <c r="O371" s="336"/>
      <c r="P371" s="336"/>
      <c r="Q371" s="336"/>
      <c r="R371" s="336"/>
      <c r="S371" s="336"/>
      <c r="T371" s="336"/>
      <c r="U371" s="336"/>
      <c r="V371" s="336"/>
      <c r="W371" s="336"/>
    </row>
    <row r="372" spans="1:23" x14ac:dyDescent="0.2">
      <c r="A372" s="334"/>
      <c r="B372" s="334"/>
      <c r="C372" s="336"/>
      <c r="D372" s="336"/>
      <c r="E372" s="336"/>
      <c r="F372" s="336"/>
      <c r="G372" s="336"/>
      <c r="H372" s="336"/>
      <c r="I372" s="336"/>
      <c r="J372" s="336"/>
      <c r="K372" s="336"/>
      <c r="L372" s="336"/>
      <c r="M372" s="336"/>
      <c r="N372" s="336"/>
      <c r="O372" s="336"/>
      <c r="P372" s="336"/>
      <c r="Q372" s="336"/>
      <c r="R372" s="336"/>
      <c r="S372" s="336"/>
      <c r="T372" s="336"/>
      <c r="U372" s="336"/>
      <c r="V372" s="336"/>
      <c r="W372" s="336"/>
    </row>
    <row r="373" spans="1:23" x14ac:dyDescent="0.2">
      <c r="A373" s="334"/>
      <c r="B373" s="334"/>
      <c r="C373" s="336"/>
      <c r="D373" s="336"/>
      <c r="E373" s="336"/>
      <c r="F373" s="336"/>
      <c r="G373" s="336"/>
      <c r="H373" s="336"/>
      <c r="I373" s="336"/>
      <c r="J373" s="336"/>
      <c r="K373" s="336"/>
      <c r="L373" s="336"/>
      <c r="M373" s="336"/>
      <c r="N373" s="336"/>
      <c r="O373" s="336"/>
      <c r="P373" s="336"/>
      <c r="Q373" s="336"/>
      <c r="R373" s="336"/>
      <c r="S373" s="336"/>
      <c r="T373" s="336"/>
      <c r="U373" s="336"/>
      <c r="V373" s="336"/>
      <c r="W373" s="336"/>
    </row>
    <row r="374" spans="1:23" x14ac:dyDescent="0.2">
      <c r="A374" s="334"/>
      <c r="B374" s="334"/>
      <c r="C374" s="336"/>
      <c r="D374" s="336"/>
      <c r="E374" s="336"/>
      <c r="F374" s="336"/>
      <c r="G374" s="336"/>
      <c r="H374" s="336"/>
      <c r="I374" s="336"/>
      <c r="J374" s="336"/>
      <c r="K374" s="336"/>
      <c r="L374" s="336"/>
      <c r="M374" s="336"/>
      <c r="N374" s="336"/>
      <c r="O374" s="336"/>
      <c r="P374" s="336"/>
      <c r="Q374" s="336"/>
      <c r="R374" s="336"/>
      <c r="S374" s="336"/>
      <c r="T374" s="336"/>
      <c r="U374" s="336"/>
      <c r="V374" s="336"/>
      <c r="W374" s="336"/>
    </row>
    <row r="375" spans="1:23" x14ac:dyDescent="0.2">
      <c r="A375" s="334"/>
      <c r="B375" s="334"/>
      <c r="C375" s="336"/>
      <c r="D375" s="336"/>
      <c r="E375" s="336"/>
      <c r="F375" s="336"/>
      <c r="G375" s="336"/>
      <c r="H375" s="336"/>
      <c r="I375" s="336"/>
      <c r="J375" s="336"/>
      <c r="K375" s="336"/>
      <c r="L375" s="336"/>
      <c r="M375" s="336"/>
      <c r="N375" s="336"/>
      <c r="O375" s="336"/>
      <c r="P375" s="336"/>
      <c r="Q375" s="336"/>
      <c r="R375" s="336"/>
      <c r="S375" s="336"/>
      <c r="T375" s="336"/>
      <c r="U375" s="336"/>
      <c r="V375" s="336"/>
      <c r="W375" s="336"/>
    </row>
    <row r="376" spans="1:23" x14ac:dyDescent="0.2">
      <c r="A376" s="334"/>
      <c r="B376" s="334"/>
      <c r="C376" s="336"/>
      <c r="D376" s="336"/>
      <c r="E376" s="336"/>
      <c r="F376" s="336"/>
      <c r="G376" s="336"/>
      <c r="H376" s="336"/>
      <c r="I376" s="336"/>
      <c r="J376" s="336"/>
      <c r="K376" s="336"/>
      <c r="L376" s="336"/>
      <c r="M376" s="336"/>
      <c r="N376" s="336"/>
      <c r="O376" s="336"/>
      <c r="P376" s="336"/>
      <c r="Q376" s="336"/>
      <c r="R376" s="336"/>
      <c r="S376" s="336"/>
      <c r="T376" s="336"/>
      <c r="U376" s="336"/>
      <c r="V376" s="336"/>
      <c r="W376" s="336"/>
    </row>
    <row r="377" spans="1:23" x14ac:dyDescent="0.2">
      <c r="A377" s="334"/>
      <c r="B377" s="334"/>
      <c r="C377" s="336"/>
      <c r="D377" s="336"/>
      <c r="E377" s="336"/>
      <c r="F377" s="336"/>
      <c r="G377" s="336"/>
      <c r="H377" s="336"/>
      <c r="I377" s="336"/>
      <c r="J377" s="336"/>
      <c r="K377" s="336"/>
      <c r="L377" s="336"/>
      <c r="M377" s="336"/>
      <c r="N377" s="336"/>
      <c r="O377" s="336"/>
      <c r="P377" s="336"/>
      <c r="Q377" s="336"/>
      <c r="R377" s="336"/>
      <c r="S377" s="336"/>
      <c r="T377" s="336"/>
      <c r="U377" s="336"/>
      <c r="V377" s="336"/>
      <c r="W377" s="336"/>
    </row>
    <row r="378" spans="1:23" x14ac:dyDescent="0.2">
      <c r="A378" s="334"/>
      <c r="B378" s="334"/>
      <c r="C378" s="336"/>
      <c r="D378" s="336"/>
      <c r="E378" s="336"/>
      <c r="F378" s="336"/>
      <c r="G378" s="336"/>
      <c r="H378" s="336"/>
      <c r="I378" s="336"/>
      <c r="J378" s="336"/>
      <c r="K378" s="336"/>
      <c r="L378" s="336"/>
      <c r="M378" s="336"/>
      <c r="N378" s="336"/>
      <c r="O378" s="336"/>
      <c r="P378" s="336"/>
      <c r="Q378" s="336"/>
      <c r="R378" s="336"/>
      <c r="S378" s="336"/>
      <c r="T378" s="336"/>
      <c r="U378" s="336"/>
      <c r="V378" s="336"/>
      <c r="W378" s="336"/>
    </row>
    <row r="379" spans="1:23" x14ac:dyDescent="0.2">
      <c r="A379" s="334"/>
      <c r="B379" s="334"/>
      <c r="C379" s="336"/>
      <c r="D379" s="336"/>
      <c r="E379" s="336"/>
      <c r="F379" s="336"/>
      <c r="G379" s="336"/>
      <c r="H379" s="336"/>
      <c r="I379" s="336"/>
      <c r="J379" s="336"/>
      <c r="K379" s="336"/>
      <c r="L379" s="336"/>
      <c r="M379" s="336"/>
      <c r="N379" s="336"/>
      <c r="O379" s="336"/>
      <c r="P379" s="336"/>
      <c r="Q379" s="336"/>
      <c r="R379" s="336"/>
      <c r="S379" s="336"/>
      <c r="T379" s="336"/>
      <c r="U379" s="336"/>
      <c r="V379" s="336"/>
      <c r="W379" s="336"/>
    </row>
    <row r="380" spans="1:23" x14ac:dyDescent="0.2">
      <c r="A380" s="334"/>
      <c r="B380" s="334"/>
      <c r="C380" s="336"/>
      <c r="D380" s="336"/>
      <c r="E380" s="336"/>
      <c r="F380" s="336"/>
      <c r="G380" s="336"/>
      <c r="H380" s="336"/>
      <c r="I380" s="336"/>
      <c r="J380" s="336"/>
      <c r="K380" s="336"/>
      <c r="L380" s="336"/>
      <c r="M380" s="336"/>
      <c r="N380" s="336"/>
      <c r="O380" s="336"/>
      <c r="P380" s="336"/>
      <c r="Q380" s="336"/>
      <c r="R380" s="336"/>
      <c r="S380" s="336"/>
      <c r="T380" s="336"/>
      <c r="U380" s="336"/>
      <c r="V380" s="336"/>
      <c r="W380" s="336"/>
    </row>
    <row r="381" spans="1:23" x14ac:dyDescent="0.2">
      <c r="A381" s="334"/>
      <c r="B381" s="334"/>
      <c r="C381" s="336"/>
      <c r="D381" s="336"/>
      <c r="E381" s="336"/>
      <c r="F381" s="336"/>
      <c r="G381" s="336"/>
      <c r="H381" s="336"/>
      <c r="I381" s="336"/>
      <c r="J381" s="336"/>
      <c r="K381" s="336"/>
      <c r="L381" s="336"/>
      <c r="M381" s="336"/>
      <c r="N381" s="336"/>
      <c r="O381" s="336"/>
      <c r="P381" s="336"/>
      <c r="Q381" s="336"/>
      <c r="R381" s="336"/>
      <c r="S381" s="336"/>
      <c r="T381" s="336"/>
      <c r="U381" s="336"/>
      <c r="V381" s="336"/>
      <c r="W381" s="336"/>
    </row>
    <row r="382" spans="1:23" x14ac:dyDescent="0.2">
      <c r="A382" s="334"/>
      <c r="B382" s="334"/>
      <c r="C382" s="336"/>
      <c r="D382" s="336"/>
      <c r="E382" s="336"/>
      <c r="F382" s="336"/>
      <c r="G382" s="336"/>
      <c r="H382" s="336"/>
      <c r="I382" s="336"/>
      <c r="J382" s="336"/>
      <c r="K382" s="336"/>
      <c r="L382" s="336"/>
      <c r="M382" s="336"/>
      <c r="N382" s="336"/>
      <c r="O382" s="336"/>
      <c r="P382" s="336"/>
      <c r="Q382" s="336"/>
      <c r="R382" s="336"/>
      <c r="S382" s="336"/>
      <c r="T382" s="336"/>
      <c r="U382" s="336"/>
      <c r="V382" s="336"/>
      <c r="W382" s="336"/>
    </row>
    <row r="383" spans="1:23" x14ac:dyDescent="0.2">
      <c r="A383" s="334"/>
      <c r="B383" s="334"/>
      <c r="C383" s="336"/>
      <c r="D383" s="336"/>
      <c r="E383" s="336"/>
      <c r="F383" s="336"/>
      <c r="G383" s="336"/>
      <c r="H383" s="336"/>
      <c r="I383" s="336"/>
      <c r="J383" s="336"/>
      <c r="K383" s="336"/>
      <c r="L383" s="336"/>
      <c r="M383" s="336"/>
      <c r="N383" s="336"/>
      <c r="O383" s="336"/>
      <c r="P383" s="336"/>
      <c r="Q383" s="336"/>
      <c r="R383" s="336"/>
      <c r="S383" s="336"/>
      <c r="T383" s="336"/>
      <c r="U383" s="336"/>
      <c r="V383" s="336"/>
      <c r="W383" s="336"/>
    </row>
    <row r="384" spans="1:23" x14ac:dyDescent="0.2">
      <c r="A384" s="334"/>
      <c r="B384" s="334"/>
      <c r="C384" s="336"/>
      <c r="D384" s="336"/>
      <c r="E384" s="336"/>
      <c r="F384" s="336"/>
      <c r="G384" s="336"/>
      <c r="H384" s="336"/>
      <c r="I384" s="336"/>
      <c r="J384" s="336"/>
      <c r="K384" s="336"/>
      <c r="L384" s="336"/>
      <c r="M384" s="336"/>
      <c r="N384" s="336"/>
      <c r="O384" s="336"/>
      <c r="P384" s="336"/>
      <c r="Q384" s="336"/>
      <c r="R384" s="336"/>
      <c r="S384" s="336"/>
      <c r="T384" s="336"/>
      <c r="U384" s="336"/>
      <c r="V384" s="336"/>
      <c r="W384" s="336"/>
    </row>
    <row r="385" spans="1:23" x14ac:dyDescent="0.2">
      <c r="A385" s="334"/>
      <c r="B385" s="334"/>
      <c r="C385" s="336"/>
      <c r="D385" s="336"/>
      <c r="E385" s="336"/>
      <c r="F385" s="336"/>
      <c r="G385" s="336"/>
      <c r="H385" s="336"/>
      <c r="I385" s="336"/>
      <c r="J385" s="336"/>
      <c r="K385" s="336"/>
      <c r="L385" s="336"/>
      <c r="M385" s="336"/>
      <c r="N385" s="336"/>
      <c r="O385" s="336"/>
      <c r="P385" s="336"/>
      <c r="Q385" s="336"/>
      <c r="R385" s="336"/>
      <c r="S385" s="336"/>
      <c r="T385" s="336"/>
      <c r="U385" s="336"/>
      <c r="V385" s="336"/>
      <c r="W385" s="336"/>
    </row>
    <row r="386" spans="1:23" x14ac:dyDescent="0.2">
      <c r="A386" s="334"/>
      <c r="B386" s="334"/>
      <c r="C386" s="336"/>
      <c r="D386" s="336"/>
      <c r="E386" s="336"/>
      <c r="F386" s="336"/>
      <c r="G386" s="336"/>
      <c r="H386" s="336"/>
      <c r="I386" s="336"/>
      <c r="J386" s="336"/>
      <c r="K386" s="336"/>
      <c r="L386" s="336"/>
      <c r="M386" s="336"/>
      <c r="N386" s="336"/>
      <c r="O386" s="336"/>
      <c r="P386" s="336"/>
      <c r="Q386" s="336"/>
      <c r="R386" s="336"/>
      <c r="S386" s="336"/>
      <c r="T386" s="336"/>
      <c r="U386" s="336"/>
      <c r="V386" s="336"/>
      <c r="W386" s="336"/>
    </row>
    <row r="387" spans="1:23" x14ac:dyDescent="0.2">
      <c r="A387" s="334"/>
      <c r="B387" s="334"/>
      <c r="C387" s="336"/>
      <c r="D387" s="336"/>
      <c r="E387" s="336"/>
      <c r="F387" s="336"/>
      <c r="G387" s="336"/>
      <c r="H387" s="336"/>
      <c r="I387" s="336"/>
      <c r="J387" s="336"/>
      <c r="K387" s="336"/>
      <c r="L387" s="336"/>
      <c r="M387" s="336"/>
      <c r="N387" s="336"/>
      <c r="O387" s="336"/>
      <c r="P387" s="336"/>
      <c r="Q387" s="336"/>
      <c r="R387" s="336"/>
      <c r="S387" s="336"/>
      <c r="T387" s="336"/>
      <c r="U387" s="336"/>
      <c r="V387" s="336"/>
      <c r="W387" s="336"/>
    </row>
    <row r="388" spans="1:23" x14ac:dyDescent="0.2">
      <c r="A388" s="334"/>
      <c r="B388" s="334"/>
      <c r="C388" s="336"/>
      <c r="D388" s="336"/>
      <c r="E388" s="336"/>
      <c r="F388" s="336"/>
      <c r="G388" s="336"/>
      <c r="H388" s="336"/>
      <c r="I388" s="336"/>
      <c r="J388" s="336"/>
      <c r="K388" s="336"/>
      <c r="L388" s="336"/>
      <c r="M388" s="336"/>
      <c r="N388" s="336"/>
      <c r="O388" s="336"/>
      <c r="P388" s="336"/>
      <c r="Q388" s="336"/>
      <c r="R388" s="336"/>
      <c r="S388" s="336"/>
      <c r="T388" s="336"/>
      <c r="U388" s="336"/>
      <c r="V388" s="336"/>
      <c r="W388" s="336"/>
    </row>
    <row r="389" spans="1:23" x14ac:dyDescent="0.2">
      <c r="A389" s="334"/>
      <c r="B389" s="334"/>
      <c r="C389" s="336"/>
      <c r="D389" s="336"/>
      <c r="E389" s="336"/>
      <c r="F389" s="336"/>
      <c r="G389" s="336"/>
      <c r="H389" s="336"/>
      <c r="I389" s="336"/>
      <c r="J389" s="336"/>
      <c r="K389" s="336"/>
      <c r="L389" s="336"/>
      <c r="M389" s="336"/>
      <c r="N389" s="336"/>
      <c r="O389" s="336"/>
      <c r="P389" s="336"/>
      <c r="Q389" s="336"/>
      <c r="R389" s="336"/>
      <c r="S389" s="336"/>
      <c r="T389" s="336"/>
      <c r="U389" s="336"/>
      <c r="V389" s="336"/>
      <c r="W389" s="336"/>
    </row>
    <row r="390" spans="1:23" x14ac:dyDescent="0.2">
      <c r="A390" s="334"/>
      <c r="B390" s="334"/>
      <c r="C390" s="336"/>
      <c r="D390" s="336"/>
      <c r="E390" s="336"/>
      <c r="F390" s="336"/>
      <c r="G390" s="336"/>
      <c r="H390" s="336"/>
      <c r="I390" s="336"/>
      <c r="J390" s="336"/>
      <c r="K390" s="336"/>
      <c r="L390" s="336"/>
      <c r="M390" s="336"/>
      <c r="N390" s="336"/>
      <c r="O390" s="336"/>
      <c r="P390" s="336"/>
      <c r="Q390" s="336"/>
      <c r="R390" s="336"/>
      <c r="S390" s="336"/>
      <c r="T390" s="336"/>
      <c r="U390" s="336"/>
      <c r="V390" s="336"/>
      <c r="W390" s="336"/>
    </row>
    <row r="391" spans="1:23" x14ac:dyDescent="0.2">
      <c r="A391" s="334"/>
      <c r="B391" s="334"/>
      <c r="C391" s="336"/>
      <c r="D391" s="336"/>
      <c r="E391" s="336"/>
      <c r="F391" s="336"/>
      <c r="G391" s="336"/>
      <c r="H391" s="336"/>
      <c r="I391" s="336"/>
      <c r="J391" s="336"/>
      <c r="K391" s="336"/>
      <c r="L391" s="336"/>
      <c r="M391" s="336"/>
      <c r="N391" s="336"/>
      <c r="O391" s="336"/>
      <c r="P391" s="336"/>
      <c r="Q391" s="336"/>
      <c r="R391" s="336"/>
      <c r="S391" s="336"/>
      <c r="T391" s="336"/>
      <c r="U391" s="336"/>
      <c r="V391" s="336"/>
      <c r="W391" s="336"/>
    </row>
    <row r="392" spans="1:23" x14ac:dyDescent="0.2">
      <c r="A392" s="334"/>
      <c r="B392" s="334"/>
      <c r="C392" s="336"/>
      <c r="D392" s="336"/>
      <c r="E392" s="336"/>
      <c r="F392" s="336"/>
      <c r="G392" s="336"/>
      <c r="H392" s="336"/>
      <c r="I392" s="336"/>
      <c r="J392" s="336"/>
      <c r="K392" s="336"/>
      <c r="L392" s="336"/>
      <c r="M392" s="336"/>
      <c r="N392" s="336"/>
      <c r="O392" s="336"/>
      <c r="P392" s="336"/>
      <c r="Q392" s="336"/>
      <c r="R392" s="336"/>
      <c r="S392" s="336"/>
      <c r="T392" s="336"/>
      <c r="U392" s="336"/>
      <c r="V392" s="336"/>
      <c r="W392" s="336"/>
    </row>
    <row r="393" spans="1:23" x14ac:dyDescent="0.2">
      <c r="A393" s="334"/>
      <c r="B393" s="334"/>
      <c r="C393" s="336"/>
      <c r="D393" s="336"/>
      <c r="E393" s="336"/>
      <c r="F393" s="336"/>
      <c r="G393" s="336"/>
      <c r="H393" s="336"/>
      <c r="I393" s="336"/>
      <c r="J393" s="336"/>
      <c r="K393" s="336"/>
      <c r="L393" s="336"/>
      <c r="M393" s="336"/>
      <c r="N393" s="336"/>
      <c r="O393" s="336"/>
      <c r="P393" s="336"/>
      <c r="Q393" s="336"/>
      <c r="R393" s="336"/>
      <c r="S393" s="336"/>
      <c r="T393" s="336"/>
      <c r="U393" s="336"/>
      <c r="V393" s="336"/>
      <c r="W393" s="336"/>
    </row>
    <row r="394" spans="1:23" x14ac:dyDescent="0.2">
      <c r="A394" s="334"/>
      <c r="B394" s="334"/>
      <c r="C394" s="336"/>
      <c r="D394" s="336"/>
      <c r="E394" s="336"/>
      <c r="F394" s="336"/>
      <c r="G394" s="336"/>
      <c r="H394" s="336"/>
      <c r="I394" s="336"/>
      <c r="J394" s="336"/>
      <c r="K394" s="336"/>
      <c r="L394" s="336"/>
      <c r="M394" s="336"/>
      <c r="N394" s="336"/>
      <c r="O394" s="336"/>
      <c r="P394" s="336"/>
      <c r="Q394" s="336"/>
      <c r="R394" s="336"/>
      <c r="S394" s="336"/>
      <c r="T394" s="336"/>
      <c r="U394" s="336"/>
      <c r="V394" s="336"/>
      <c r="W394" s="336"/>
    </row>
    <row r="395" spans="1:23" x14ac:dyDescent="0.2">
      <c r="A395" s="334"/>
      <c r="B395" s="334"/>
      <c r="C395" s="336"/>
      <c r="D395" s="336"/>
      <c r="E395" s="336"/>
      <c r="F395" s="336"/>
      <c r="G395" s="336"/>
      <c r="H395" s="336"/>
      <c r="I395" s="336"/>
      <c r="J395" s="336"/>
      <c r="K395" s="336"/>
      <c r="L395" s="336"/>
      <c r="M395" s="336"/>
      <c r="N395" s="336"/>
      <c r="O395" s="336"/>
      <c r="P395" s="336"/>
      <c r="Q395" s="336"/>
      <c r="R395" s="336"/>
      <c r="S395" s="336"/>
      <c r="T395" s="336"/>
      <c r="U395" s="336"/>
      <c r="V395" s="336"/>
      <c r="W395" s="336"/>
    </row>
    <row r="396" spans="1:23" x14ac:dyDescent="0.2">
      <c r="A396" s="334"/>
      <c r="B396" s="334"/>
      <c r="C396" s="336"/>
      <c r="D396" s="336"/>
      <c r="E396" s="336"/>
      <c r="F396" s="336"/>
      <c r="G396" s="336"/>
      <c r="H396" s="336"/>
      <c r="I396" s="336"/>
      <c r="J396" s="336"/>
      <c r="K396" s="336"/>
      <c r="L396" s="336"/>
      <c r="M396" s="336"/>
      <c r="N396" s="336"/>
      <c r="O396" s="336"/>
      <c r="P396" s="336"/>
      <c r="Q396" s="336"/>
      <c r="R396" s="336"/>
      <c r="S396" s="336"/>
      <c r="T396" s="336"/>
      <c r="U396" s="336"/>
      <c r="V396" s="336"/>
      <c r="W396" s="336"/>
    </row>
    <row r="397" spans="1:23" x14ac:dyDescent="0.2">
      <c r="A397" s="334"/>
      <c r="B397" s="334"/>
      <c r="C397" s="336"/>
      <c r="D397" s="336"/>
      <c r="E397" s="336"/>
      <c r="F397" s="336"/>
      <c r="G397" s="336"/>
      <c r="H397" s="336"/>
      <c r="I397" s="336"/>
      <c r="J397" s="336"/>
      <c r="K397" s="336"/>
      <c r="L397" s="336"/>
      <c r="M397" s="336"/>
      <c r="N397" s="336"/>
      <c r="O397" s="336"/>
      <c r="P397" s="336"/>
      <c r="Q397" s="336"/>
      <c r="R397" s="336"/>
      <c r="S397" s="336"/>
      <c r="T397" s="336"/>
      <c r="U397" s="336"/>
      <c r="V397" s="336"/>
      <c r="W397" s="336"/>
    </row>
    <row r="398" spans="1:23" x14ac:dyDescent="0.2">
      <c r="A398" s="334"/>
      <c r="B398" s="334"/>
      <c r="C398" s="336"/>
      <c r="D398" s="336"/>
      <c r="E398" s="336"/>
      <c r="F398" s="336"/>
      <c r="G398" s="336"/>
      <c r="H398" s="336"/>
      <c r="I398" s="336"/>
      <c r="J398" s="336"/>
      <c r="K398" s="336"/>
      <c r="L398" s="336"/>
      <c r="M398" s="336"/>
      <c r="N398" s="336"/>
      <c r="O398" s="336"/>
      <c r="P398" s="336"/>
      <c r="Q398" s="336"/>
      <c r="R398" s="336"/>
      <c r="S398" s="336"/>
      <c r="T398" s="336"/>
      <c r="U398" s="336"/>
      <c r="V398" s="336"/>
      <c r="W398" s="336"/>
    </row>
    <row r="399" spans="1:23" x14ac:dyDescent="0.2">
      <c r="A399" s="334"/>
      <c r="B399" s="334"/>
      <c r="C399" s="336"/>
      <c r="D399" s="336"/>
      <c r="E399" s="336"/>
      <c r="F399" s="336"/>
      <c r="G399" s="336"/>
      <c r="H399" s="336"/>
      <c r="I399" s="336"/>
      <c r="J399" s="336"/>
      <c r="K399" s="336"/>
      <c r="L399" s="336"/>
      <c r="M399" s="336"/>
      <c r="N399" s="336"/>
      <c r="O399" s="336"/>
      <c r="P399" s="336"/>
      <c r="Q399" s="336"/>
      <c r="R399" s="336"/>
      <c r="S399" s="336"/>
      <c r="T399" s="336"/>
      <c r="U399" s="336"/>
      <c r="V399" s="336"/>
      <c r="W399" s="336"/>
    </row>
    <row r="400" spans="1:23" x14ac:dyDescent="0.2">
      <c r="A400" s="334"/>
      <c r="B400" s="334"/>
      <c r="C400" s="336"/>
      <c r="D400" s="336"/>
      <c r="E400" s="336"/>
      <c r="F400" s="336"/>
      <c r="G400" s="336"/>
      <c r="H400" s="336"/>
      <c r="I400" s="336"/>
      <c r="J400" s="336"/>
      <c r="K400" s="336"/>
      <c r="L400" s="336"/>
      <c r="M400" s="336"/>
      <c r="N400" s="336"/>
      <c r="O400" s="336"/>
      <c r="P400" s="336"/>
      <c r="Q400" s="336"/>
      <c r="R400" s="336"/>
      <c r="S400" s="336"/>
      <c r="T400" s="336"/>
      <c r="U400" s="336"/>
      <c r="V400" s="336"/>
      <c r="W400" s="336"/>
    </row>
    <row r="401" spans="1:23" x14ac:dyDescent="0.2">
      <c r="A401" s="334"/>
      <c r="B401" s="334"/>
      <c r="C401" s="336"/>
      <c r="D401" s="336"/>
      <c r="E401" s="336"/>
      <c r="F401" s="336"/>
      <c r="G401" s="336"/>
      <c r="H401" s="336"/>
      <c r="I401" s="336"/>
      <c r="J401" s="336"/>
      <c r="K401" s="336"/>
      <c r="L401" s="336"/>
      <c r="M401" s="336"/>
      <c r="N401" s="336"/>
      <c r="O401" s="336"/>
      <c r="P401" s="336"/>
      <c r="Q401" s="336"/>
      <c r="R401" s="336"/>
      <c r="S401" s="336"/>
      <c r="T401" s="336"/>
      <c r="U401" s="336"/>
      <c r="V401" s="336"/>
      <c r="W401" s="336"/>
    </row>
    <row r="402" spans="1:23" x14ac:dyDescent="0.2">
      <c r="A402" s="334"/>
      <c r="B402" s="334"/>
      <c r="C402" s="336"/>
      <c r="D402" s="336"/>
      <c r="E402" s="336"/>
      <c r="F402" s="336"/>
      <c r="G402" s="336"/>
      <c r="H402" s="336"/>
      <c r="I402" s="336"/>
      <c r="J402" s="336"/>
      <c r="K402" s="336"/>
      <c r="L402" s="336"/>
      <c r="M402" s="336"/>
      <c r="N402" s="336"/>
      <c r="O402" s="336"/>
      <c r="P402" s="336"/>
      <c r="Q402" s="336"/>
      <c r="R402" s="336"/>
      <c r="S402" s="336"/>
      <c r="T402" s="336"/>
      <c r="U402" s="336"/>
      <c r="V402" s="336"/>
      <c r="W402" s="336"/>
    </row>
    <row r="403" spans="1:23" x14ac:dyDescent="0.2">
      <c r="A403" s="334"/>
      <c r="B403" s="334"/>
      <c r="C403" s="336"/>
      <c r="D403" s="336"/>
      <c r="E403" s="336"/>
      <c r="F403" s="336"/>
      <c r="G403" s="336"/>
      <c r="H403" s="336"/>
      <c r="I403" s="336"/>
      <c r="J403" s="336"/>
      <c r="K403" s="336"/>
      <c r="L403" s="336"/>
      <c r="M403" s="336"/>
      <c r="N403" s="336"/>
      <c r="O403" s="336"/>
      <c r="P403" s="336"/>
      <c r="Q403" s="336"/>
      <c r="R403" s="336"/>
      <c r="S403" s="336"/>
      <c r="T403" s="336"/>
      <c r="U403" s="336"/>
      <c r="V403" s="336"/>
      <c r="W403" s="336"/>
    </row>
    <row r="404" spans="1:23" x14ac:dyDescent="0.2">
      <c r="A404" s="334"/>
      <c r="B404" s="334"/>
      <c r="C404" s="336"/>
      <c r="D404" s="336"/>
      <c r="E404" s="336"/>
      <c r="F404" s="336"/>
      <c r="G404" s="336"/>
      <c r="H404" s="336"/>
      <c r="I404" s="336"/>
      <c r="J404" s="336"/>
      <c r="K404" s="336"/>
      <c r="L404" s="336"/>
      <c r="M404" s="336"/>
      <c r="N404" s="336"/>
      <c r="O404" s="336"/>
      <c r="P404" s="336"/>
      <c r="Q404" s="336"/>
      <c r="R404" s="336"/>
      <c r="S404" s="336"/>
      <c r="T404" s="336"/>
      <c r="U404" s="336"/>
      <c r="V404" s="336"/>
      <c r="W404" s="336"/>
    </row>
    <row r="405" spans="1:23" x14ac:dyDescent="0.2">
      <c r="A405" s="334"/>
      <c r="B405" s="334"/>
      <c r="C405" s="336"/>
      <c r="D405" s="336"/>
      <c r="E405" s="336"/>
      <c r="F405" s="336"/>
      <c r="G405" s="336"/>
      <c r="H405" s="336"/>
      <c r="I405" s="336"/>
      <c r="J405" s="336"/>
      <c r="K405" s="336"/>
      <c r="L405" s="336"/>
      <c r="M405" s="336"/>
      <c r="N405" s="336"/>
      <c r="O405" s="336"/>
      <c r="P405" s="336"/>
      <c r="Q405" s="336"/>
      <c r="R405" s="336"/>
      <c r="S405" s="336"/>
      <c r="T405" s="336"/>
      <c r="U405" s="336"/>
      <c r="V405" s="336"/>
      <c r="W405" s="336"/>
    </row>
    <row r="406" spans="1:23" x14ac:dyDescent="0.2">
      <c r="A406" s="334"/>
      <c r="B406" s="334"/>
      <c r="C406" s="336"/>
      <c r="D406" s="336"/>
      <c r="E406" s="336"/>
      <c r="F406" s="336"/>
      <c r="G406" s="336"/>
      <c r="H406" s="336"/>
      <c r="I406" s="336"/>
      <c r="J406" s="336"/>
      <c r="K406" s="336"/>
      <c r="L406" s="336"/>
      <c r="M406" s="336"/>
      <c r="N406" s="336"/>
      <c r="O406" s="336"/>
      <c r="P406" s="336"/>
      <c r="Q406" s="336"/>
      <c r="R406" s="336"/>
      <c r="S406" s="336"/>
      <c r="T406" s="336"/>
      <c r="U406" s="336"/>
      <c r="V406" s="336"/>
      <c r="W406" s="336"/>
    </row>
    <row r="407" spans="1:23" x14ac:dyDescent="0.2">
      <c r="A407" s="334"/>
      <c r="B407" s="334"/>
      <c r="C407" s="336"/>
      <c r="D407" s="336"/>
      <c r="E407" s="336"/>
      <c r="F407" s="336"/>
      <c r="G407" s="336"/>
      <c r="H407" s="336"/>
      <c r="I407" s="336"/>
      <c r="J407" s="336"/>
      <c r="K407" s="336"/>
      <c r="L407" s="336"/>
      <c r="M407" s="336"/>
      <c r="N407" s="336"/>
      <c r="O407" s="336"/>
      <c r="P407" s="336"/>
      <c r="Q407" s="336"/>
      <c r="R407" s="336"/>
      <c r="S407" s="336"/>
      <c r="T407" s="336"/>
      <c r="U407" s="336"/>
      <c r="V407" s="336"/>
      <c r="W407" s="336"/>
    </row>
    <row r="408" spans="1:23" x14ac:dyDescent="0.2">
      <c r="A408" s="334"/>
      <c r="B408" s="334"/>
      <c r="C408" s="336"/>
      <c r="D408" s="336"/>
      <c r="E408" s="336"/>
      <c r="F408" s="336"/>
      <c r="G408" s="336"/>
      <c r="H408" s="336"/>
      <c r="I408" s="336"/>
      <c r="J408" s="336"/>
      <c r="K408" s="336"/>
      <c r="L408" s="336"/>
      <c r="M408" s="336"/>
      <c r="N408" s="336"/>
      <c r="O408" s="336"/>
      <c r="P408" s="336"/>
      <c r="Q408" s="336"/>
      <c r="R408" s="336"/>
      <c r="S408" s="336"/>
      <c r="T408" s="336"/>
      <c r="U408" s="336"/>
      <c r="V408" s="336"/>
      <c r="W408" s="336"/>
    </row>
    <row r="409" spans="1:23" x14ac:dyDescent="0.2">
      <c r="A409" s="334"/>
      <c r="B409" s="334"/>
      <c r="C409" s="336"/>
      <c r="D409" s="336"/>
      <c r="E409" s="336"/>
      <c r="F409" s="336"/>
      <c r="G409" s="336"/>
      <c r="H409" s="336"/>
      <c r="I409" s="336"/>
      <c r="J409" s="336"/>
      <c r="K409" s="336"/>
      <c r="L409" s="336"/>
      <c r="M409" s="336"/>
      <c r="N409" s="336"/>
      <c r="O409" s="336"/>
      <c r="P409" s="336"/>
      <c r="Q409" s="336"/>
      <c r="R409" s="336"/>
      <c r="S409" s="336"/>
      <c r="T409" s="336"/>
      <c r="U409" s="336"/>
      <c r="V409" s="336"/>
      <c r="W409" s="336"/>
    </row>
    <row r="410" spans="1:23" x14ac:dyDescent="0.2">
      <c r="A410" s="334"/>
      <c r="B410" s="334"/>
      <c r="C410" s="336"/>
      <c r="D410" s="336"/>
      <c r="E410" s="336"/>
      <c r="F410" s="336"/>
      <c r="G410" s="336"/>
      <c r="H410" s="336"/>
      <c r="I410" s="336"/>
      <c r="J410" s="336"/>
      <c r="K410" s="336"/>
      <c r="L410" s="336"/>
      <c r="M410" s="336"/>
      <c r="N410" s="336"/>
      <c r="O410" s="336"/>
      <c r="P410" s="336"/>
      <c r="Q410" s="336"/>
      <c r="R410" s="336"/>
      <c r="S410" s="336"/>
      <c r="T410" s="336"/>
      <c r="U410" s="336"/>
      <c r="V410" s="336"/>
      <c r="W410" s="336"/>
    </row>
    <row r="411" spans="1:23" x14ac:dyDescent="0.2">
      <c r="A411" s="334"/>
      <c r="B411" s="334"/>
      <c r="C411" s="336"/>
      <c r="D411" s="336"/>
      <c r="E411" s="336"/>
      <c r="F411" s="336"/>
      <c r="G411" s="336"/>
      <c r="H411" s="336"/>
      <c r="I411" s="336"/>
      <c r="J411" s="336"/>
      <c r="K411" s="336"/>
      <c r="L411" s="336"/>
      <c r="M411" s="336"/>
      <c r="N411" s="336"/>
      <c r="O411" s="336"/>
      <c r="P411" s="336"/>
      <c r="Q411" s="336"/>
      <c r="R411" s="336"/>
      <c r="S411" s="336"/>
      <c r="T411" s="336"/>
      <c r="U411" s="336"/>
      <c r="V411" s="336"/>
      <c r="W411" s="336"/>
    </row>
    <row r="412" spans="1:23" x14ac:dyDescent="0.2">
      <c r="A412" s="334"/>
      <c r="B412" s="334"/>
      <c r="C412" s="336"/>
      <c r="D412" s="336"/>
      <c r="E412" s="336"/>
      <c r="F412" s="336"/>
      <c r="G412" s="336"/>
      <c r="H412" s="336"/>
      <c r="I412" s="336"/>
      <c r="J412" s="336"/>
      <c r="K412" s="336"/>
      <c r="L412" s="336"/>
      <c r="M412" s="336"/>
      <c r="N412" s="336"/>
      <c r="O412" s="336"/>
      <c r="P412" s="336"/>
      <c r="Q412" s="336"/>
      <c r="R412" s="336"/>
      <c r="S412" s="336"/>
      <c r="T412" s="336"/>
      <c r="U412" s="336"/>
      <c r="V412" s="336"/>
      <c r="W412" s="336"/>
    </row>
    <row r="413" spans="1:23" x14ac:dyDescent="0.2">
      <c r="A413" s="334"/>
      <c r="B413" s="334"/>
      <c r="C413" s="336"/>
      <c r="D413" s="336"/>
      <c r="E413" s="336"/>
      <c r="F413" s="336"/>
      <c r="G413" s="336"/>
      <c r="H413" s="336"/>
      <c r="I413" s="336"/>
      <c r="J413" s="336"/>
      <c r="K413" s="336"/>
      <c r="L413" s="336"/>
      <c r="M413" s="336"/>
      <c r="N413" s="336"/>
      <c r="O413" s="336"/>
      <c r="P413" s="336"/>
      <c r="Q413" s="336"/>
      <c r="R413" s="336"/>
      <c r="S413" s="336"/>
      <c r="T413" s="336"/>
      <c r="U413" s="336"/>
      <c r="V413" s="336"/>
      <c r="W413" s="336"/>
    </row>
    <row r="414" spans="1:23" x14ac:dyDescent="0.2">
      <c r="A414" s="334"/>
      <c r="B414" s="334"/>
      <c r="C414" s="336"/>
      <c r="D414" s="336"/>
      <c r="E414" s="336"/>
      <c r="F414" s="336"/>
      <c r="G414" s="336"/>
      <c r="H414" s="336"/>
      <c r="I414" s="336"/>
      <c r="J414" s="336"/>
      <c r="K414" s="336"/>
      <c r="L414" s="336"/>
      <c r="M414" s="336"/>
      <c r="N414" s="336"/>
      <c r="O414" s="336"/>
      <c r="P414" s="336"/>
      <c r="Q414" s="336"/>
      <c r="R414" s="336"/>
      <c r="S414" s="336"/>
      <c r="T414" s="336"/>
      <c r="U414" s="336"/>
      <c r="V414" s="336"/>
      <c r="W414" s="336"/>
    </row>
    <row r="415" spans="1:23" x14ac:dyDescent="0.2">
      <c r="A415" s="334"/>
      <c r="B415" s="334"/>
      <c r="C415" s="336"/>
      <c r="D415" s="336"/>
      <c r="E415" s="336"/>
      <c r="F415" s="336"/>
      <c r="G415" s="336"/>
      <c r="H415" s="336"/>
      <c r="I415" s="336"/>
      <c r="J415" s="336"/>
      <c r="K415" s="336"/>
      <c r="L415" s="336"/>
      <c r="M415" s="336"/>
      <c r="N415" s="336"/>
      <c r="O415" s="336"/>
      <c r="P415" s="336"/>
      <c r="Q415" s="336"/>
      <c r="R415" s="336"/>
      <c r="S415" s="336"/>
      <c r="T415" s="336"/>
      <c r="U415" s="336"/>
      <c r="V415" s="336"/>
      <c r="W415" s="336"/>
    </row>
    <row r="416" spans="1:23" x14ac:dyDescent="0.2">
      <c r="A416" s="334"/>
      <c r="B416" s="334"/>
      <c r="C416" s="336"/>
      <c r="D416" s="336"/>
      <c r="E416" s="336"/>
      <c r="F416" s="336"/>
      <c r="G416" s="336"/>
      <c r="H416" s="336"/>
      <c r="I416" s="336"/>
      <c r="J416" s="336"/>
      <c r="K416" s="336"/>
      <c r="L416" s="336"/>
      <c r="M416" s="336"/>
      <c r="N416" s="336"/>
      <c r="O416" s="336"/>
      <c r="P416" s="336"/>
      <c r="Q416" s="336"/>
      <c r="R416" s="336"/>
      <c r="S416" s="336"/>
      <c r="T416" s="336"/>
      <c r="U416" s="336"/>
      <c r="V416" s="336"/>
      <c r="W416" s="336"/>
    </row>
    <row r="417" spans="1:23" x14ac:dyDescent="0.2">
      <c r="A417" s="334"/>
      <c r="B417" s="334"/>
      <c r="C417" s="336"/>
      <c r="D417" s="336"/>
      <c r="E417" s="336"/>
      <c r="F417" s="336"/>
      <c r="G417" s="336"/>
      <c r="H417" s="336"/>
      <c r="I417" s="336"/>
      <c r="J417" s="336"/>
      <c r="K417" s="336"/>
      <c r="L417" s="336"/>
      <c r="M417" s="336"/>
      <c r="N417" s="336"/>
      <c r="O417" s="336"/>
      <c r="P417" s="336"/>
      <c r="Q417" s="336"/>
      <c r="R417" s="336"/>
      <c r="S417" s="336"/>
      <c r="T417" s="336"/>
      <c r="U417" s="336"/>
      <c r="V417" s="336"/>
      <c r="W417" s="336"/>
    </row>
    <row r="418" spans="1:23" x14ac:dyDescent="0.2">
      <c r="A418" s="334"/>
      <c r="B418" s="334"/>
      <c r="C418" s="336"/>
      <c r="D418" s="336"/>
      <c r="E418" s="336"/>
      <c r="F418" s="336"/>
      <c r="G418" s="336"/>
      <c r="H418" s="336"/>
      <c r="I418" s="336"/>
      <c r="J418" s="336"/>
      <c r="K418" s="336"/>
      <c r="L418" s="336"/>
      <c r="M418" s="336"/>
      <c r="N418" s="336"/>
      <c r="O418" s="336"/>
      <c r="P418" s="336"/>
      <c r="Q418" s="336"/>
      <c r="R418" s="336"/>
      <c r="S418" s="336"/>
      <c r="T418" s="336"/>
      <c r="U418" s="336"/>
      <c r="V418" s="336"/>
      <c r="W418" s="336"/>
    </row>
    <row r="419" spans="1:23" x14ac:dyDescent="0.2">
      <c r="A419" s="334"/>
      <c r="B419" s="334"/>
      <c r="C419" s="336"/>
      <c r="D419" s="336"/>
      <c r="E419" s="336"/>
      <c r="F419" s="336"/>
      <c r="G419" s="336"/>
      <c r="H419" s="336"/>
      <c r="I419" s="336"/>
      <c r="J419" s="336"/>
      <c r="K419" s="336"/>
      <c r="L419" s="336"/>
      <c r="M419" s="336"/>
      <c r="N419" s="336"/>
      <c r="O419" s="336"/>
      <c r="P419" s="336"/>
      <c r="Q419" s="336"/>
      <c r="R419" s="336"/>
      <c r="S419" s="336"/>
      <c r="T419" s="336"/>
      <c r="U419" s="336"/>
      <c r="V419" s="336"/>
      <c r="W419" s="336"/>
    </row>
    <row r="420" spans="1:23" x14ac:dyDescent="0.2">
      <c r="A420" s="334"/>
      <c r="B420" s="334"/>
      <c r="C420" s="336"/>
      <c r="D420" s="336"/>
      <c r="E420" s="336"/>
      <c r="F420" s="336"/>
      <c r="G420" s="336"/>
      <c r="H420" s="336"/>
      <c r="I420" s="336"/>
      <c r="J420" s="336"/>
      <c r="K420" s="336"/>
      <c r="L420" s="336"/>
      <c r="M420" s="336"/>
      <c r="N420" s="336"/>
      <c r="O420" s="336"/>
      <c r="P420" s="336"/>
      <c r="Q420" s="336"/>
      <c r="R420" s="336"/>
      <c r="S420" s="336"/>
      <c r="T420" s="336"/>
      <c r="U420" s="336"/>
      <c r="V420" s="336"/>
      <c r="W420" s="336"/>
    </row>
    <row r="421" spans="1:23" x14ac:dyDescent="0.2">
      <c r="A421" s="334"/>
      <c r="B421" s="334"/>
      <c r="C421" s="336"/>
      <c r="D421" s="336"/>
      <c r="E421" s="336"/>
      <c r="F421" s="336"/>
      <c r="G421" s="336"/>
      <c r="H421" s="336"/>
      <c r="I421" s="336"/>
      <c r="J421" s="336"/>
      <c r="K421" s="336"/>
      <c r="L421" s="336"/>
      <c r="M421" s="336"/>
      <c r="N421" s="336"/>
      <c r="O421" s="336"/>
      <c r="P421" s="336"/>
      <c r="Q421" s="336"/>
      <c r="R421" s="336"/>
      <c r="S421" s="336"/>
      <c r="T421" s="336"/>
      <c r="U421" s="336"/>
      <c r="V421" s="336"/>
      <c r="W421" s="336"/>
    </row>
    <row r="422" spans="1:23" x14ac:dyDescent="0.2">
      <c r="A422" s="334"/>
      <c r="B422" s="334"/>
      <c r="C422" s="336"/>
      <c r="D422" s="336"/>
      <c r="E422" s="336"/>
      <c r="F422" s="336"/>
      <c r="G422" s="336"/>
      <c r="H422" s="336"/>
      <c r="I422" s="336"/>
      <c r="J422" s="336"/>
      <c r="K422" s="336"/>
      <c r="L422" s="336"/>
      <c r="M422" s="336"/>
      <c r="N422" s="336"/>
      <c r="O422" s="336"/>
      <c r="P422" s="336"/>
      <c r="Q422" s="336"/>
      <c r="R422" s="336"/>
      <c r="S422" s="336"/>
      <c r="T422" s="336"/>
      <c r="U422" s="336"/>
      <c r="V422" s="336"/>
      <c r="W422" s="336"/>
    </row>
    <row r="423" spans="1:23" x14ac:dyDescent="0.2">
      <c r="A423" s="334"/>
      <c r="B423" s="334"/>
      <c r="C423" s="336"/>
      <c r="D423" s="336"/>
      <c r="E423" s="336"/>
      <c r="F423" s="336"/>
      <c r="G423" s="336"/>
      <c r="H423" s="336"/>
      <c r="I423" s="336"/>
      <c r="J423" s="336"/>
      <c r="K423" s="336"/>
      <c r="L423" s="336"/>
      <c r="M423" s="336"/>
      <c r="N423" s="336"/>
      <c r="O423" s="336"/>
      <c r="P423" s="336"/>
      <c r="Q423" s="336"/>
      <c r="R423" s="336"/>
      <c r="S423" s="336"/>
      <c r="T423" s="336"/>
      <c r="U423" s="336"/>
      <c r="V423" s="336"/>
      <c r="W423" s="336"/>
    </row>
    <row r="424" spans="1:23" x14ac:dyDescent="0.2">
      <c r="A424" s="334"/>
      <c r="B424" s="334"/>
      <c r="C424" s="336"/>
      <c r="D424" s="336"/>
      <c r="E424" s="336"/>
      <c r="F424" s="336"/>
      <c r="G424" s="336"/>
      <c r="H424" s="336"/>
      <c r="I424" s="336"/>
      <c r="J424" s="336"/>
      <c r="K424" s="336"/>
      <c r="L424" s="336"/>
      <c r="M424" s="336"/>
      <c r="N424" s="336"/>
      <c r="O424" s="336"/>
      <c r="P424" s="336"/>
      <c r="Q424" s="336"/>
      <c r="R424" s="336"/>
      <c r="S424" s="336"/>
      <c r="T424" s="336"/>
      <c r="U424" s="336"/>
      <c r="V424" s="336"/>
      <c r="W424" s="336"/>
    </row>
    <row r="425" spans="1:23" x14ac:dyDescent="0.2">
      <c r="A425" s="334"/>
      <c r="B425" s="334"/>
      <c r="C425" s="336"/>
      <c r="D425" s="336"/>
      <c r="E425" s="336"/>
      <c r="F425" s="336"/>
      <c r="G425" s="336"/>
      <c r="H425" s="336"/>
      <c r="I425" s="336"/>
      <c r="J425" s="336"/>
      <c r="K425" s="336"/>
      <c r="L425" s="336"/>
      <c r="M425" s="336"/>
      <c r="N425" s="336"/>
      <c r="O425" s="336"/>
      <c r="P425" s="336"/>
      <c r="Q425" s="336"/>
      <c r="R425" s="336"/>
      <c r="S425" s="336"/>
      <c r="T425" s="336"/>
      <c r="U425" s="336"/>
      <c r="V425" s="336"/>
      <c r="W425" s="336"/>
    </row>
    <row r="426" spans="1:23" x14ac:dyDescent="0.2">
      <c r="A426" s="334"/>
      <c r="B426" s="334"/>
      <c r="C426" s="336"/>
      <c r="D426" s="336"/>
      <c r="E426" s="336"/>
      <c r="F426" s="336"/>
      <c r="G426" s="336"/>
      <c r="H426" s="336"/>
      <c r="I426" s="336"/>
      <c r="J426" s="336"/>
      <c r="K426" s="336"/>
      <c r="L426" s="336"/>
      <c r="M426" s="336"/>
      <c r="N426" s="336"/>
      <c r="O426" s="336"/>
      <c r="P426" s="336"/>
      <c r="Q426" s="336"/>
      <c r="R426" s="336"/>
      <c r="S426" s="336"/>
      <c r="T426" s="336"/>
      <c r="U426" s="336"/>
      <c r="V426" s="336"/>
      <c r="W426" s="336"/>
    </row>
    <row r="427" spans="1:23" x14ac:dyDescent="0.2">
      <c r="A427" s="334"/>
      <c r="B427" s="334"/>
      <c r="C427" s="336"/>
      <c r="D427" s="336"/>
      <c r="E427" s="336"/>
      <c r="F427" s="336"/>
      <c r="G427" s="336"/>
      <c r="H427" s="336"/>
      <c r="I427" s="336"/>
      <c r="J427" s="336"/>
      <c r="K427" s="336"/>
      <c r="L427" s="336"/>
      <c r="M427" s="336"/>
      <c r="N427" s="336"/>
      <c r="O427" s="336"/>
      <c r="P427" s="336"/>
      <c r="Q427" s="336"/>
      <c r="R427" s="336"/>
      <c r="S427" s="336"/>
      <c r="T427" s="336"/>
      <c r="U427" s="336"/>
      <c r="V427" s="336"/>
      <c r="W427" s="336"/>
    </row>
    <row r="428" spans="1:23" x14ac:dyDescent="0.2">
      <c r="A428" s="334"/>
      <c r="B428" s="334"/>
      <c r="C428" s="336"/>
      <c r="D428" s="336"/>
      <c r="E428" s="336"/>
      <c r="F428" s="336"/>
      <c r="G428" s="336"/>
      <c r="H428" s="336"/>
      <c r="I428" s="336"/>
      <c r="J428" s="336"/>
      <c r="K428" s="336"/>
      <c r="L428" s="336"/>
      <c r="M428" s="336"/>
      <c r="N428" s="336"/>
      <c r="O428" s="336"/>
      <c r="P428" s="336"/>
      <c r="Q428" s="336"/>
      <c r="R428" s="336"/>
      <c r="S428" s="336"/>
      <c r="T428" s="336"/>
      <c r="U428" s="336"/>
      <c r="V428" s="336"/>
      <c r="W428" s="336"/>
    </row>
    <row r="429" spans="1:23" x14ac:dyDescent="0.2">
      <c r="A429" s="334"/>
      <c r="B429" s="334"/>
      <c r="C429" s="336"/>
      <c r="D429" s="336"/>
      <c r="E429" s="336"/>
      <c r="F429" s="336"/>
      <c r="G429" s="336"/>
      <c r="H429" s="336"/>
      <c r="I429" s="336"/>
      <c r="J429" s="336"/>
      <c r="K429" s="336"/>
      <c r="L429" s="336"/>
      <c r="M429" s="336"/>
      <c r="N429" s="336"/>
      <c r="O429" s="336"/>
      <c r="P429" s="336"/>
      <c r="Q429" s="336"/>
      <c r="R429" s="336"/>
      <c r="S429" s="336"/>
      <c r="T429" s="336"/>
      <c r="U429" s="336"/>
      <c r="V429" s="336"/>
      <c r="W429" s="336"/>
    </row>
    <row r="430" spans="1:23" x14ac:dyDescent="0.2">
      <c r="A430" s="334"/>
      <c r="B430" s="334"/>
      <c r="C430" s="336"/>
      <c r="D430" s="336"/>
      <c r="E430" s="336"/>
      <c r="F430" s="336"/>
      <c r="G430" s="336"/>
      <c r="H430" s="336"/>
      <c r="I430" s="336"/>
      <c r="J430" s="336"/>
      <c r="K430" s="336"/>
      <c r="L430" s="336"/>
      <c r="M430" s="336"/>
      <c r="N430" s="336"/>
      <c r="O430" s="336"/>
      <c r="P430" s="336"/>
      <c r="Q430" s="336"/>
      <c r="R430" s="336"/>
      <c r="S430" s="336"/>
      <c r="T430" s="336"/>
      <c r="U430" s="336"/>
      <c r="V430" s="336"/>
      <c r="W430" s="336"/>
    </row>
    <row r="431" spans="1:23" x14ac:dyDescent="0.2">
      <c r="A431" s="334"/>
      <c r="B431" s="334"/>
      <c r="C431" s="336"/>
      <c r="D431" s="336"/>
      <c r="E431" s="336"/>
      <c r="F431" s="336"/>
      <c r="G431" s="336"/>
      <c r="H431" s="336"/>
      <c r="I431" s="336"/>
      <c r="J431" s="336"/>
      <c r="K431" s="336"/>
      <c r="L431" s="336"/>
      <c r="M431" s="336"/>
      <c r="N431" s="336"/>
      <c r="O431" s="336"/>
      <c r="P431" s="336"/>
      <c r="Q431" s="336"/>
      <c r="R431" s="336"/>
      <c r="S431" s="336"/>
      <c r="T431" s="336"/>
      <c r="U431" s="336"/>
      <c r="V431" s="336"/>
      <c r="W431" s="336"/>
    </row>
    <row r="432" spans="1:23" x14ac:dyDescent="0.2">
      <c r="A432" s="334"/>
      <c r="B432" s="334"/>
      <c r="C432" s="336"/>
      <c r="D432" s="336"/>
      <c r="E432" s="336"/>
      <c r="F432" s="336"/>
      <c r="G432" s="336"/>
      <c r="H432" s="336"/>
      <c r="I432" s="336"/>
      <c r="J432" s="336"/>
      <c r="K432" s="336"/>
      <c r="L432" s="336"/>
      <c r="M432" s="336"/>
      <c r="N432" s="336"/>
      <c r="O432" s="336"/>
      <c r="P432" s="336"/>
      <c r="Q432" s="336"/>
      <c r="R432" s="336"/>
      <c r="S432" s="336"/>
      <c r="T432" s="336"/>
      <c r="U432" s="336"/>
      <c r="V432" s="336"/>
      <c r="W432" s="336"/>
    </row>
    <row r="433" spans="1:23" x14ac:dyDescent="0.2">
      <c r="A433" s="334"/>
      <c r="B433" s="334"/>
      <c r="C433" s="336"/>
      <c r="D433" s="336"/>
      <c r="E433" s="336"/>
      <c r="F433" s="336"/>
      <c r="G433" s="336"/>
      <c r="H433" s="336"/>
      <c r="I433" s="336"/>
      <c r="J433" s="336"/>
      <c r="K433" s="336"/>
      <c r="L433" s="336"/>
      <c r="M433" s="336"/>
      <c r="N433" s="336"/>
      <c r="O433" s="336"/>
      <c r="P433" s="336"/>
      <c r="Q433" s="336"/>
      <c r="R433" s="336"/>
      <c r="S433" s="336"/>
      <c r="T433" s="336"/>
      <c r="U433" s="336"/>
      <c r="V433" s="336"/>
      <c r="W433" s="336"/>
    </row>
    <row r="434" spans="1:23" x14ac:dyDescent="0.2">
      <c r="A434" s="334"/>
      <c r="B434" s="334"/>
      <c r="C434" s="336"/>
      <c r="D434" s="336"/>
      <c r="E434" s="336"/>
      <c r="F434" s="336"/>
      <c r="G434" s="336"/>
      <c r="H434" s="336"/>
      <c r="I434" s="336"/>
      <c r="J434" s="336"/>
      <c r="K434" s="336"/>
      <c r="L434" s="336"/>
      <c r="M434" s="336"/>
      <c r="N434" s="336"/>
      <c r="O434" s="336"/>
      <c r="P434" s="336"/>
      <c r="Q434" s="336"/>
      <c r="R434" s="336"/>
      <c r="S434" s="336"/>
      <c r="T434" s="336"/>
      <c r="U434" s="336"/>
      <c r="V434" s="336"/>
      <c r="W434" s="336"/>
    </row>
    <row r="435" spans="1:23" x14ac:dyDescent="0.2">
      <c r="A435" s="334"/>
      <c r="B435" s="334"/>
      <c r="C435" s="336"/>
      <c r="D435" s="336"/>
      <c r="E435" s="336"/>
      <c r="F435" s="336"/>
      <c r="G435" s="336"/>
      <c r="H435" s="336"/>
      <c r="I435" s="336"/>
      <c r="J435" s="336"/>
      <c r="K435" s="336"/>
      <c r="L435" s="336"/>
      <c r="M435" s="336"/>
      <c r="N435" s="336"/>
      <c r="O435" s="336"/>
      <c r="P435" s="336"/>
      <c r="Q435" s="336"/>
      <c r="R435" s="336"/>
      <c r="S435" s="336"/>
      <c r="T435" s="336"/>
      <c r="U435" s="336"/>
      <c r="V435" s="336"/>
      <c r="W435" s="336"/>
    </row>
    <row r="436" spans="1:23" x14ac:dyDescent="0.2">
      <c r="A436" s="334"/>
      <c r="B436" s="334"/>
      <c r="C436" s="336"/>
      <c r="D436" s="336"/>
      <c r="E436" s="336"/>
      <c r="F436" s="336"/>
      <c r="G436" s="336"/>
      <c r="H436" s="336"/>
      <c r="I436" s="336"/>
      <c r="J436" s="336"/>
      <c r="K436" s="336"/>
      <c r="L436" s="336"/>
      <c r="M436" s="336"/>
      <c r="N436" s="336"/>
      <c r="O436" s="336"/>
      <c r="P436" s="336"/>
      <c r="Q436" s="336"/>
      <c r="R436" s="336"/>
      <c r="S436" s="336"/>
      <c r="T436" s="336"/>
      <c r="U436" s="336"/>
      <c r="V436" s="336"/>
      <c r="W436" s="336"/>
    </row>
    <row r="437" spans="1:23" x14ac:dyDescent="0.2">
      <c r="A437" s="334"/>
      <c r="B437" s="334"/>
      <c r="C437" s="336"/>
      <c r="D437" s="336"/>
      <c r="E437" s="336"/>
      <c r="F437" s="336"/>
      <c r="G437" s="336"/>
      <c r="H437" s="336"/>
      <c r="I437" s="336"/>
      <c r="J437" s="336"/>
      <c r="K437" s="336"/>
      <c r="L437" s="336"/>
      <c r="M437" s="336"/>
      <c r="N437" s="336"/>
      <c r="O437" s="336"/>
      <c r="P437" s="336"/>
      <c r="Q437" s="336"/>
      <c r="R437" s="336"/>
      <c r="S437" s="336"/>
      <c r="T437" s="336"/>
      <c r="U437" s="336"/>
      <c r="V437" s="336"/>
      <c r="W437" s="336"/>
    </row>
    <row r="438" spans="1:23" x14ac:dyDescent="0.2">
      <c r="A438" s="334"/>
      <c r="B438" s="334"/>
      <c r="C438" s="336"/>
      <c r="D438" s="336"/>
      <c r="E438" s="336"/>
      <c r="F438" s="336"/>
      <c r="G438" s="336"/>
      <c r="H438" s="336"/>
      <c r="I438" s="336"/>
      <c r="J438" s="336"/>
      <c r="K438" s="336"/>
      <c r="L438" s="336"/>
      <c r="M438" s="336"/>
      <c r="N438" s="336"/>
      <c r="O438" s="336"/>
      <c r="P438" s="336"/>
      <c r="Q438" s="336"/>
      <c r="R438" s="336"/>
      <c r="S438" s="336"/>
      <c r="T438" s="336"/>
      <c r="U438" s="336"/>
      <c r="V438" s="336"/>
      <c r="W438" s="336"/>
    </row>
    <row r="439" spans="1:23" x14ac:dyDescent="0.2">
      <c r="A439" s="334"/>
      <c r="B439" s="334"/>
      <c r="C439" s="336"/>
      <c r="D439" s="336"/>
      <c r="E439" s="336"/>
      <c r="F439" s="336"/>
      <c r="G439" s="336"/>
      <c r="H439" s="336"/>
      <c r="I439" s="336"/>
      <c r="J439" s="336"/>
      <c r="K439" s="336"/>
      <c r="L439" s="336"/>
      <c r="M439" s="336"/>
      <c r="N439" s="336"/>
      <c r="O439" s="336"/>
      <c r="P439" s="336"/>
      <c r="Q439" s="336"/>
      <c r="R439" s="336"/>
      <c r="S439" s="336"/>
      <c r="T439" s="336"/>
      <c r="U439" s="336"/>
      <c r="V439" s="336"/>
      <c r="W439" s="336"/>
    </row>
    <row r="440" spans="1:23" x14ac:dyDescent="0.2">
      <c r="A440" s="334"/>
      <c r="B440" s="334"/>
      <c r="C440" s="336"/>
      <c r="D440" s="336"/>
      <c r="E440" s="336"/>
      <c r="F440" s="336"/>
      <c r="G440" s="336"/>
      <c r="H440" s="336"/>
      <c r="I440" s="336"/>
      <c r="J440" s="336"/>
      <c r="K440" s="336"/>
      <c r="L440" s="336"/>
      <c r="M440" s="336"/>
      <c r="N440" s="336"/>
      <c r="O440" s="336"/>
      <c r="P440" s="336"/>
      <c r="Q440" s="336"/>
      <c r="R440" s="336"/>
      <c r="S440" s="336"/>
      <c r="T440" s="336"/>
      <c r="U440" s="336"/>
      <c r="V440" s="336"/>
      <c r="W440" s="336"/>
    </row>
    <row r="441" spans="1:23" x14ac:dyDescent="0.2">
      <c r="A441" s="334"/>
      <c r="B441" s="334"/>
      <c r="C441" s="336"/>
      <c r="D441" s="336"/>
      <c r="E441" s="336"/>
      <c r="F441" s="336"/>
      <c r="G441" s="336"/>
      <c r="H441" s="336"/>
      <c r="I441" s="336"/>
      <c r="J441" s="336"/>
      <c r="K441" s="336"/>
      <c r="L441" s="336"/>
      <c r="M441" s="336"/>
      <c r="N441" s="336"/>
      <c r="O441" s="336"/>
      <c r="P441" s="336"/>
      <c r="Q441" s="336"/>
      <c r="R441" s="336"/>
      <c r="S441" s="336"/>
      <c r="T441" s="336"/>
      <c r="U441" s="336"/>
      <c r="V441" s="336"/>
      <c r="W441" s="336"/>
    </row>
    <row r="442" spans="1:23" x14ac:dyDescent="0.2">
      <c r="A442" s="334"/>
      <c r="B442" s="334"/>
      <c r="C442" s="336"/>
      <c r="D442" s="336"/>
      <c r="E442" s="336"/>
      <c r="F442" s="336"/>
      <c r="G442" s="336"/>
      <c r="H442" s="336"/>
      <c r="I442" s="336"/>
      <c r="J442" s="336"/>
      <c r="K442" s="336"/>
      <c r="L442" s="336"/>
      <c r="M442" s="336"/>
      <c r="N442" s="336"/>
      <c r="O442" s="336"/>
      <c r="P442" s="336"/>
      <c r="Q442" s="336"/>
      <c r="R442" s="336"/>
      <c r="S442" s="336"/>
      <c r="T442" s="336"/>
      <c r="U442" s="336"/>
      <c r="V442" s="336"/>
      <c r="W442" s="336"/>
    </row>
    <row r="443" spans="1:23" x14ac:dyDescent="0.2">
      <c r="A443" s="334"/>
      <c r="B443" s="334"/>
      <c r="C443" s="336"/>
      <c r="D443" s="336"/>
      <c r="E443" s="336"/>
      <c r="F443" s="336"/>
      <c r="G443" s="336"/>
      <c r="H443" s="336"/>
      <c r="I443" s="336"/>
      <c r="J443" s="336"/>
      <c r="K443" s="336"/>
      <c r="L443" s="336"/>
      <c r="M443" s="336"/>
      <c r="N443" s="336"/>
      <c r="O443" s="336"/>
      <c r="P443" s="336"/>
      <c r="Q443" s="336"/>
      <c r="R443" s="336"/>
      <c r="S443" s="336"/>
      <c r="T443" s="336"/>
      <c r="U443" s="336"/>
      <c r="V443" s="336"/>
      <c r="W443" s="336"/>
    </row>
    <row r="444" spans="1:23" x14ac:dyDescent="0.2">
      <c r="A444" s="334"/>
      <c r="B444" s="334"/>
      <c r="C444" s="336"/>
      <c r="D444" s="336"/>
      <c r="E444" s="336"/>
      <c r="F444" s="336"/>
      <c r="G444" s="336"/>
      <c r="H444" s="336"/>
      <c r="I444" s="336"/>
      <c r="J444" s="336"/>
      <c r="K444" s="336"/>
      <c r="L444" s="336"/>
      <c r="M444" s="336"/>
      <c r="N444" s="336"/>
      <c r="O444" s="336"/>
      <c r="P444" s="336"/>
      <c r="Q444" s="336"/>
      <c r="R444" s="336"/>
      <c r="S444" s="336"/>
      <c r="T444" s="336"/>
      <c r="U444" s="336"/>
      <c r="V444" s="336"/>
      <c r="W444" s="336"/>
    </row>
    <row r="445" spans="1:23" x14ac:dyDescent="0.2">
      <c r="A445" s="334"/>
      <c r="B445" s="334"/>
      <c r="C445" s="336"/>
      <c r="D445" s="336"/>
      <c r="E445" s="336"/>
      <c r="F445" s="336"/>
      <c r="G445" s="336"/>
      <c r="H445" s="336"/>
      <c r="I445" s="336"/>
      <c r="J445" s="336"/>
      <c r="K445" s="336"/>
      <c r="L445" s="336"/>
      <c r="M445" s="336"/>
      <c r="N445" s="336"/>
      <c r="O445" s="336"/>
      <c r="P445" s="336"/>
      <c r="Q445" s="336"/>
      <c r="R445" s="336"/>
      <c r="S445" s="336"/>
      <c r="T445" s="336"/>
      <c r="U445" s="336"/>
      <c r="V445" s="336"/>
      <c r="W445" s="336"/>
    </row>
    <row r="446" spans="1:23" x14ac:dyDescent="0.2">
      <c r="A446" s="334"/>
      <c r="B446" s="334"/>
      <c r="C446" s="336"/>
      <c r="D446" s="336"/>
      <c r="E446" s="336"/>
      <c r="F446" s="336"/>
      <c r="G446" s="336"/>
      <c r="H446" s="336"/>
      <c r="I446" s="336"/>
      <c r="J446" s="336"/>
      <c r="K446" s="336"/>
      <c r="L446" s="336"/>
      <c r="M446" s="336"/>
      <c r="N446" s="336"/>
      <c r="O446" s="336"/>
      <c r="P446" s="336"/>
      <c r="Q446" s="336"/>
      <c r="R446" s="336"/>
      <c r="S446" s="336"/>
      <c r="T446" s="336"/>
      <c r="U446" s="336"/>
      <c r="V446" s="336"/>
      <c r="W446" s="336"/>
    </row>
    <row r="447" spans="1:23" x14ac:dyDescent="0.2">
      <c r="A447" s="334"/>
      <c r="B447" s="334"/>
      <c r="C447" s="336"/>
      <c r="D447" s="336"/>
      <c r="E447" s="336"/>
      <c r="F447" s="336"/>
      <c r="G447" s="336"/>
      <c r="H447" s="336"/>
      <c r="I447" s="336"/>
      <c r="J447" s="336"/>
      <c r="K447" s="336"/>
      <c r="L447" s="336"/>
      <c r="M447" s="336"/>
      <c r="N447" s="336"/>
      <c r="O447" s="336"/>
      <c r="P447" s="336"/>
      <c r="Q447" s="336"/>
      <c r="R447" s="336"/>
      <c r="S447" s="336"/>
      <c r="T447" s="336"/>
      <c r="U447" s="336"/>
      <c r="V447" s="336"/>
      <c r="W447" s="336"/>
    </row>
    <row r="448" spans="1:23" x14ac:dyDescent="0.2">
      <c r="A448" s="334"/>
      <c r="B448" s="334"/>
      <c r="C448" s="336"/>
      <c r="D448" s="336"/>
      <c r="E448" s="336"/>
      <c r="F448" s="336"/>
      <c r="G448" s="336"/>
      <c r="H448" s="336"/>
      <c r="I448" s="336"/>
      <c r="J448" s="336"/>
      <c r="K448" s="336"/>
      <c r="L448" s="336"/>
      <c r="M448" s="336"/>
      <c r="N448" s="336"/>
      <c r="O448" s="336"/>
      <c r="P448" s="336"/>
      <c r="Q448" s="336"/>
      <c r="R448" s="336"/>
      <c r="S448" s="336"/>
      <c r="T448" s="336"/>
      <c r="U448" s="336"/>
      <c r="V448" s="336"/>
      <c r="W448" s="336"/>
    </row>
    <row r="449" spans="1:23" x14ac:dyDescent="0.2">
      <c r="A449" s="334"/>
      <c r="B449" s="334"/>
      <c r="C449" s="336"/>
      <c r="D449" s="336"/>
      <c r="E449" s="336"/>
      <c r="F449" s="336"/>
      <c r="G449" s="336"/>
      <c r="H449" s="336"/>
      <c r="I449" s="336"/>
      <c r="J449" s="336"/>
      <c r="K449" s="336"/>
      <c r="L449" s="336"/>
      <c r="M449" s="336"/>
      <c r="N449" s="336"/>
      <c r="O449" s="336"/>
      <c r="P449" s="336"/>
      <c r="Q449" s="336"/>
      <c r="R449" s="336"/>
      <c r="S449" s="336"/>
      <c r="T449" s="336"/>
      <c r="U449" s="336"/>
      <c r="V449" s="336"/>
      <c r="W449" s="336"/>
    </row>
    <row r="450" spans="1:23" x14ac:dyDescent="0.2">
      <c r="A450" s="334"/>
      <c r="B450" s="334"/>
      <c r="C450" s="336"/>
      <c r="D450" s="336"/>
      <c r="E450" s="336"/>
      <c r="F450" s="336"/>
      <c r="G450" s="336"/>
      <c r="H450" s="336"/>
      <c r="I450" s="336"/>
      <c r="J450" s="336"/>
      <c r="K450" s="336"/>
      <c r="L450" s="336"/>
      <c r="M450" s="336"/>
      <c r="N450" s="336"/>
      <c r="O450" s="336"/>
      <c r="P450" s="336"/>
      <c r="Q450" s="336"/>
      <c r="R450" s="336"/>
      <c r="S450" s="336"/>
      <c r="T450" s="336"/>
      <c r="U450" s="336"/>
      <c r="V450" s="336"/>
      <c r="W450" s="336"/>
    </row>
    <row r="451" spans="1:23" x14ac:dyDescent="0.2">
      <c r="A451" s="334"/>
      <c r="B451" s="334"/>
      <c r="C451" s="336"/>
      <c r="D451" s="336"/>
      <c r="E451" s="336"/>
      <c r="F451" s="336"/>
      <c r="G451" s="336"/>
      <c r="H451" s="336"/>
      <c r="I451" s="336"/>
      <c r="J451" s="336"/>
      <c r="K451" s="336"/>
      <c r="L451" s="336"/>
      <c r="M451" s="336"/>
      <c r="N451" s="336"/>
      <c r="O451" s="336"/>
      <c r="P451" s="336"/>
      <c r="Q451" s="336"/>
      <c r="R451" s="336"/>
      <c r="S451" s="336"/>
      <c r="T451" s="336"/>
      <c r="U451" s="336"/>
      <c r="V451" s="336"/>
      <c r="W451" s="336"/>
    </row>
    <row r="452" spans="1:23" x14ac:dyDescent="0.2">
      <c r="A452" s="334"/>
      <c r="B452" s="334"/>
      <c r="C452" s="336"/>
      <c r="D452" s="336"/>
      <c r="E452" s="336"/>
      <c r="F452" s="336"/>
      <c r="G452" s="336"/>
      <c r="H452" s="336"/>
      <c r="I452" s="336"/>
      <c r="J452" s="336"/>
      <c r="K452" s="336"/>
      <c r="L452" s="336"/>
      <c r="M452" s="336"/>
      <c r="N452" s="336"/>
      <c r="O452" s="336"/>
      <c r="P452" s="336"/>
      <c r="Q452" s="336"/>
      <c r="R452" s="336"/>
      <c r="S452" s="336"/>
      <c r="T452" s="336"/>
      <c r="U452" s="336"/>
      <c r="V452" s="336"/>
      <c r="W452" s="336"/>
    </row>
    <row r="453" spans="1:23" x14ac:dyDescent="0.2">
      <c r="A453" s="334"/>
      <c r="B453" s="334"/>
      <c r="C453" s="336"/>
      <c r="D453" s="336"/>
      <c r="E453" s="336"/>
      <c r="F453" s="336"/>
      <c r="G453" s="336"/>
      <c r="H453" s="336"/>
      <c r="I453" s="336"/>
      <c r="J453" s="336"/>
      <c r="K453" s="336"/>
      <c r="L453" s="336"/>
      <c r="M453" s="336"/>
      <c r="N453" s="336"/>
      <c r="O453" s="336"/>
      <c r="P453" s="336"/>
      <c r="Q453" s="336"/>
      <c r="R453" s="336"/>
      <c r="S453" s="336"/>
      <c r="T453" s="336"/>
      <c r="U453" s="336"/>
      <c r="V453" s="336"/>
      <c r="W453" s="336"/>
    </row>
    <row r="454" spans="1:23" x14ac:dyDescent="0.2">
      <c r="A454" s="334"/>
      <c r="B454" s="334"/>
      <c r="C454" s="336"/>
      <c r="D454" s="336"/>
      <c r="E454" s="336"/>
      <c r="F454" s="336"/>
      <c r="G454" s="336"/>
      <c r="H454" s="336"/>
      <c r="I454" s="336"/>
      <c r="J454" s="336"/>
      <c r="K454" s="336"/>
      <c r="L454" s="336"/>
      <c r="M454" s="336"/>
      <c r="N454" s="336"/>
      <c r="O454" s="336"/>
      <c r="P454" s="336"/>
      <c r="Q454" s="336"/>
      <c r="R454" s="336"/>
      <c r="S454" s="336"/>
      <c r="T454" s="336"/>
      <c r="U454" s="336"/>
      <c r="V454" s="336"/>
      <c r="W454" s="336"/>
    </row>
    <row r="455" spans="1:23" x14ac:dyDescent="0.2">
      <c r="A455" s="334"/>
      <c r="B455" s="334"/>
      <c r="C455" s="336"/>
      <c r="D455" s="336"/>
      <c r="E455" s="336"/>
      <c r="F455" s="336"/>
      <c r="G455" s="336"/>
      <c r="H455" s="336"/>
      <c r="I455" s="336"/>
      <c r="J455" s="336"/>
      <c r="K455" s="336"/>
      <c r="L455" s="336"/>
      <c r="M455" s="336"/>
      <c r="N455" s="336"/>
      <c r="O455" s="336"/>
      <c r="P455" s="336"/>
      <c r="Q455" s="336"/>
      <c r="R455" s="336"/>
      <c r="S455" s="336"/>
      <c r="T455" s="336"/>
      <c r="U455" s="336"/>
      <c r="V455" s="336"/>
      <c r="W455" s="336"/>
    </row>
    <row r="456" spans="1:23" x14ac:dyDescent="0.2">
      <c r="A456" s="334"/>
      <c r="B456" s="334"/>
      <c r="C456" s="336"/>
      <c r="D456" s="336"/>
      <c r="E456" s="336"/>
      <c r="F456" s="336"/>
      <c r="G456" s="336"/>
      <c r="H456" s="336"/>
      <c r="I456" s="336"/>
      <c r="J456" s="336"/>
      <c r="K456" s="336"/>
      <c r="L456" s="336"/>
      <c r="M456" s="336"/>
      <c r="N456" s="336"/>
      <c r="O456" s="336"/>
      <c r="P456" s="336"/>
      <c r="Q456" s="336"/>
      <c r="R456" s="336"/>
      <c r="S456" s="336"/>
      <c r="T456" s="336"/>
      <c r="U456" s="336"/>
      <c r="V456" s="336"/>
      <c r="W456" s="336"/>
    </row>
    <row r="457" spans="1:23" x14ac:dyDescent="0.2">
      <c r="A457" s="334"/>
      <c r="B457" s="334"/>
      <c r="C457" s="336"/>
      <c r="D457" s="336"/>
      <c r="E457" s="336"/>
      <c r="F457" s="336"/>
      <c r="G457" s="336"/>
      <c r="H457" s="336"/>
      <c r="I457" s="336"/>
      <c r="J457" s="336"/>
      <c r="K457" s="336"/>
      <c r="L457" s="336"/>
      <c r="M457" s="336"/>
      <c r="N457" s="336"/>
      <c r="O457" s="336"/>
      <c r="P457" s="336"/>
      <c r="Q457" s="336"/>
      <c r="R457" s="336"/>
      <c r="S457" s="336"/>
      <c r="T457" s="336"/>
      <c r="U457" s="336"/>
      <c r="V457" s="336"/>
      <c r="W457" s="336"/>
    </row>
    <row r="458" spans="1:23" x14ac:dyDescent="0.2">
      <c r="A458" s="334"/>
      <c r="B458" s="334"/>
      <c r="C458" s="336"/>
      <c r="D458" s="336"/>
      <c r="E458" s="336"/>
      <c r="F458" s="336"/>
      <c r="G458" s="336"/>
      <c r="H458" s="336"/>
      <c r="I458" s="336"/>
      <c r="J458" s="336"/>
      <c r="K458" s="336"/>
      <c r="L458" s="336"/>
      <c r="M458" s="336"/>
      <c r="N458" s="336"/>
      <c r="O458" s="336"/>
      <c r="P458" s="336"/>
      <c r="Q458" s="336"/>
      <c r="R458" s="336"/>
      <c r="S458" s="336"/>
      <c r="T458" s="336"/>
      <c r="U458" s="336"/>
      <c r="V458" s="336"/>
      <c r="W458" s="336"/>
    </row>
    <row r="459" spans="1:23" x14ac:dyDescent="0.2">
      <c r="A459" s="334"/>
      <c r="B459" s="334"/>
      <c r="C459" s="336"/>
      <c r="D459" s="336"/>
      <c r="E459" s="336"/>
      <c r="F459" s="336"/>
      <c r="G459" s="336"/>
      <c r="H459" s="336"/>
      <c r="I459" s="336"/>
      <c r="J459" s="336"/>
      <c r="K459" s="336"/>
      <c r="L459" s="336"/>
      <c r="M459" s="336"/>
      <c r="N459" s="336"/>
      <c r="O459" s="336"/>
      <c r="P459" s="336"/>
      <c r="Q459" s="336"/>
      <c r="R459" s="336"/>
      <c r="S459" s="336"/>
      <c r="T459" s="336"/>
      <c r="U459" s="336"/>
      <c r="V459" s="336"/>
      <c r="W459" s="336"/>
    </row>
    <row r="460" spans="1:23" x14ac:dyDescent="0.2">
      <c r="A460" s="334"/>
      <c r="B460" s="334"/>
      <c r="C460" s="336"/>
      <c r="D460" s="336"/>
      <c r="E460" s="336"/>
      <c r="F460" s="336"/>
      <c r="G460" s="336"/>
      <c r="H460" s="336"/>
      <c r="I460" s="336"/>
      <c r="J460" s="336"/>
      <c r="K460" s="336"/>
      <c r="L460" s="336"/>
      <c r="M460" s="336"/>
      <c r="N460" s="336"/>
      <c r="O460" s="336"/>
      <c r="P460" s="336"/>
      <c r="Q460" s="336"/>
      <c r="R460" s="336"/>
      <c r="S460" s="336"/>
      <c r="T460" s="336"/>
      <c r="U460" s="336"/>
      <c r="V460" s="336"/>
      <c r="W460" s="336"/>
    </row>
    <row r="461" spans="1:23" x14ac:dyDescent="0.2">
      <c r="A461" s="334"/>
      <c r="B461" s="334"/>
      <c r="C461" s="336"/>
      <c r="D461" s="336"/>
      <c r="E461" s="336"/>
      <c r="F461" s="336"/>
      <c r="G461" s="336"/>
      <c r="H461" s="336"/>
      <c r="I461" s="336"/>
      <c r="J461" s="336"/>
      <c r="K461" s="336"/>
      <c r="L461" s="336"/>
      <c r="M461" s="336"/>
      <c r="N461" s="336"/>
      <c r="O461" s="336"/>
      <c r="P461" s="336"/>
      <c r="Q461" s="336"/>
      <c r="R461" s="336"/>
      <c r="S461" s="336"/>
      <c r="T461" s="336"/>
      <c r="U461" s="336"/>
      <c r="V461" s="336"/>
      <c r="W461" s="336"/>
    </row>
    <row r="462" spans="1:23" x14ac:dyDescent="0.2">
      <c r="A462" s="334"/>
      <c r="B462" s="334"/>
      <c r="C462" s="336"/>
      <c r="D462" s="336"/>
      <c r="E462" s="336"/>
      <c r="F462" s="336"/>
      <c r="G462" s="336"/>
      <c r="H462" s="336"/>
      <c r="I462" s="336"/>
      <c r="J462" s="336"/>
      <c r="K462" s="336"/>
      <c r="L462" s="336"/>
      <c r="M462" s="336"/>
      <c r="N462" s="336"/>
      <c r="O462" s="336"/>
      <c r="P462" s="336"/>
      <c r="Q462" s="336"/>
      <c r="R462" s="336"/>
      <c r="S462" s="336"/>
      <c r="T462" s="336"/>
      <c r="U462" s="336"/>
      <c r="V462" s="336"/>
      <c r="W462" s="336"/>
    </row>
    <row r="463" spans="1:23" x14ac:dyDescent="0.2">
      <c r="A463" s="334"/>
      <c r="B463" s="334"/>
      <c r="C463" s="336"/>
      <c r="D463" s="336"/>
      <c r="E463" s="336"/>
      <c r="F463" s="336"/>
      <c r="G463" s="336"/>
      <c r="H463" s="336"/>
      <c r="I463" s="336"/>
      <c r="J463" s="336"/>
      <c r="K463" s="336"/>
      <c r="L463" s="336"/>
      <c r="M463" s="336"/>
      <c r="N463" s="336"/>
      <c r="O463" s="336"/>
      <c r="P463" s="336"/>
      <c r="Q463" s="336"/>
      <c r="R463" s="336"/>
      <c r="S463" s="336"/>
      <c r="T463" s="336"/>
      <c r="U463" s="336"/>
      <c r="V463" s="336"/>
      <c r="W463" s="336"/>
    </row>
    <row r="464" spans="1:23" x14ac:dyDescent="0.2">
      <c r="A464" s="334"/>
      <c r="B464" s="334"/>
      <c r="C464" s="336"/>
      <c r="D464" s="336"/>
      <c r="E464" s="336"/>
      <c r="F464" s="336"/>
      <c r="G464" s="336"/>
      <c r="H464" s="336"/>
      <c r="I464" s="336"/>
      <c r="J464" s="336"/>
      <c r="K464" s="336"/>
      <c r="L464" s="336"/>
      <c r="M464" s="336"/>
      <c r="N464" s="336"/>
      <c r="O464" s="336"/>
      <c r="P464" s="336"/>
      <c r="Q464" s="336"/>
      <c r="R464" s="336"/>
      <c r="S464" s="336"/>
      <c r="T464" s="336"/>
      <c r="U464" s="336"/>
      <c r="V464" s="336"/>
      <c r="W464" s="336"/>
    </row>
    <row r="465" spans="1:23" x14ac:dyDescent="0.2">
      <c r="A465" s="334"/>
      <c r="B465" s="334"/>
      <c r="C465" s="336"/>
      <c r="D465" s="336"/>
      <c r="E465" s="336"/>
      <c r="F465" s="336"/>
      <c r="G465" s="336"/>
      <c r="H465" s="336"/>
      <c r="I465" s="336"/>
      <c r="J465" s="336"/>
      <c r="K465" s="336"/>
      <c r="L465" s="336"/>
      <c r="M465" s="336"/>
      <c r="N465" s="336"/>
      <c r="O465" s="336"/>
      <c r="P465" s="336"/>
      <c r="Q465" s="336"/>
      <c r="R465" s="336"/>
      <c r="S465" s="336"/>
      <c r="T465" s="336"/>
      <c r="U465" s="336"/>
      <c r="V465" s="336"/>
      <c r="W465" s="336"/>
    </row>
    <row r="466" spans="1:23" x14ac:dyDescent="0.2">
      <c r="A466" s="334"/>
      <c r="B466" s="334"/>
      <c r="C466" s="336"/>
      <c r="D466" s="336"/>
      <c r="E466" s="336"/>
      <c r="F466" s="336"/>
      <c r="G466" s="336"/>
      <c r="H466" s="336"/>
      <c r="I466" s="336"/>
      <c r="J466" s="336"/>
      <c r="K466" s="336"/>
      <c r="L466" s="336"/>
      <c r="M466" s="336"/>
      <c r="N466" s="336"/>
      <c r="O466" s="336"/>
      <c r="P466" s="336"/>
      <c r="Q466" s="336"/>
      <c r="R466" s="336"/>
      <c r="S466" s="336"/>
      <c r="T466" s="336"/>
      <c r="U466" s="336"/>
      <c r="V466" s="336"/>
      <c r="W466" s="336"/>
    </row>
    <row r="467" spans="1:23" x14ac:dyDescent="0.2">
      <c r="A467" s="334"/>
      <c r="B467" s="334"/>
      <c r="C467" s="336"/>
      <c r="D467" s="336"/>
      <c r="E467" s="336"/>
      <c r="F467" s="336"/>
      <c r="G467" s="336"/>
      <c r="H467" s="336"/>
      <c r="I467" s="336"/>
      <c r="J467" s="336"/>
      <c r="K467" s="336"/>
      <c r="L467" s="336"/>
      <c r="M467" s="336"/>
      <c r="N467" s="336"/>
      <c r="O467" s="336"/>
      <c r="P467" s="336"/>
      <c r="Q467" s="336"/>
      <c r="R467" s="336"/>
      <c r="S467" s="336"/>
      <c r="T467" s="336"/>
      <c r="U467" s="336"/>
      <c r="V467" s="336"/>
      <c r="W467" s="336"/>
    </row>
    <row r="468" spans="1:23" x14ac:dyDescent="0.2">
      <c r="A468" s="334"/>
      <c r="B468" s="334"/>
      <c r="C468" s="336"/>
      <c r="D468" s="336"/>
      <c r="E468" s="336"/>
      <c r="F468" s="336"/>
      <c r="G468" s="336"/>
      <c r="H468" s="336"/>
      <c r="I468" s="336"/>
      <c r="J468" s="336"/>
      <c r="K468" s="336"/>
      <c r="L468" s="336"/>
      <c r="M468" s="336"/>
      <c r="N468" s="336"/>
      <c r="O468" s="336"/>
      <c r="P468" s="336"/>
      <c r="Q468" s="336"/>
      <c r="R468" s="336"/>
      <c r="S468" s="336"/>
      <c r="T468" s="336"/>
      <c r="U468" s="336"/>
      <c r="V468" s="336"/>
      <c r="W468" s="336"/>
    </row>
    <row r="469" spans="1:23" x14ac:dyDescent="0.2">
      <c r="A469" s="334"/>
      <c r="B469" s="334"/>
      <c r="C469" s="336"/>
      <c r="D469" s="336"/>
      <c r="E469" s="336"/>
      <c r="F469" s="336"/>
      <c r="G469" s="336"/>
      <c r="H469" s="336"/>
      <c r="I469" s="336"/>
      <c r="J469" s="336"/>
      <c r="K469" s="336"/>
      <c r="L469" s="336"/>
      <c r="M469" s="336"/>
      <c r="N469" s="336"/>
      <c r="O469" s="336"/>
      <c r="P469" s="336"/>
      <c r="Q469" s="336"/>
      <c r="R469" s="336"/>
      <c r="S469" s="336"/>
      <c r="T469" s="336"/>
      <c r="U469" s="336"/>
      <c r="V469" s="336"/>
      <c r="W469" s="336"/>
    </row>
    <row r="470" spans="1:23" x14ac:dyDescent="0.2">
      <c r="A470" s="334"/>
      <c r="B470" s="334"/>
      <c r="C470" s="336"/>
      <c r="D470" s="336"/>
      <c r="E470" s="336"/>
      <c r="F470" s="336"/>
      <c r="G470" s="336"/>
      <c r="H470" s="336"/>
      <c r="I470" s="336"/>
      <c r="J470" s="336"/>
      <c r="K470" s="336"/>
      <c r="L470" s="336"/>
      <c r="M470" s="336"/>
      <c r="N470" s="336"/>
      <c r="O470" s="336"/>
      <c r="P470" s="336"/>
      <c r="Q470" s="336"/>
      <c r="R470" s="336"/>
      <c r="S470" s="336"/>
      <c r="T470" s="336"/>
      <c r="U470" s="336"/>
      <c r="V470" s="336"/>
      <c r="W470" s="336"/>
    </row>
    <row r="471" spans="1:23" x14ac:dyDescent="0.2">
      <c r="A471" s="334"/>
      <c r="B471" s="334"/>
      <c r="C471" s="336"/>
      <c r="D471" s="336"/>
      <c r="E471" s="336"/>
      <c r="F471" s="336"/>
      <c r="G471" s="336"/>
      <c r="H471" s="336"/>
      <c r="I471" s="336"/>
      <c r="J471" s="336"/>
      <c r="K471" s="336"/>
      <c r="L471" s="336"/>
      <c r="M471" s="336"/>
      <c r="N471" s="336"/>
      <c r="O471" s="336"/>
      <c r="P471" s="336"/>
      <c r="Q471" s="336"/>
      <c r="R471" s="336"/>
      <c r="S471" s="336"/>
      <c r="T471" s="336"/>
      <c r="U471" s="336"/>
      <c r="V471" s="336"/>
      <c r="W471" s="336"/>
    </row>
    <row r="472" spans="1:23" x14ac:dyDescent="0.2">
      <c r="A472" s="334"/>
      <c r="B472" s="334"/>
      <c r="C472" s="336"/>
      <c r="D472" s="336"/>
      <c r="E472" s="336"/>
      <c r="F472" s="336"/>
      <c r="G472" s="336"/>
      <c r="H472" s="336"/>
      <c r="I472" s="336"/>
      <c r="J472" s="336"/>
      <c r="K472" s="336"/>
      <c r="L472" s="336"/>
      <c r="M472" s="336"/>
      <c r="N472" s="336"/>
      <c r="O472" s="336"/>
      <c r="P472" s="336"/>
      <c r="Q472" s="336"/>
      <c r="R472" s="336"/>
      <c r="S472" s="336"/>
      <c r="T472" s="336"/>
      <c r="U472" s="336"/>
      <c r="V472" s="336"/>
      <c r="W472" s="336"/>
    </row>
    <row r="473" spans="1:23" x14ac:dyDescent="0.2">
      <c r="A473" s="334"/>
      <c r="B473" s="334"/>
      <c r="C473" s="336"/>
      <c r="D473" s="336"/>
      <c r="E473" s="336"/>
      <c r="F473" s="336"/>
      <c r="G473" s="336"/>
      <c r="H473" s="336"/>
      <c r="I473" s="336"/>
      <c r="J473" s="336"/>
      <c r="K473" s="336"/>
      <c r="L473" s="336"/>
      <c r="M473" s="336"/>
      <c r="N473" s="336"/>
      <c r="O473" s="336"/>
      <c r="P473" s="336"/>
      <c r="Q473" s="336"/>
      <c r="R473" s="336"/>
      <c r="S473" s="336"/>
      <c r="T473" s="336"/>
      <c r="U473" s="336"/>
      <c r="V473" s="336"/>
      <c r="W473" s="336"/>
    </row>
    <row r="474" spans="1:23" x14ac:dyDescent="0.2">
      <c r="A474" s="334"/>
      <c r="B474" s="334"/>
      <c r="C474" s="336"/>
      <c r="D474" s="336"/>
      <c r="E474" s="336"/>
      <c r="F474" s="336"/>
      <c r="G474" s="336"/>
      <c r="H474" s="336"/>
      <c r="I474" s="336"/>
      <c r="J474" s="336"/>
      <c r="K474" s="336"/>
      <c r="L474" s="336"/>
      <c r="M474" s="336"/>
      <c r="N474" s="336"/>
      <c r="O474" s="336"/>
      <c r="P474" s="336"/>
      <c r="Q474" s="336"/>
      <c r="R474" s="336"/>
      <c r="S474" s="336"/>
      <c r="T474" s="336"/>
      <c r="U474" s="336"/>
      <c r="V474" s="336"/>
      <c r="W474" s="336"/>
    </row>
    <row r="475" spans="1:23" x14ac:dyDescent="0.2">
      <c r="A475" s="334"/>
      <c r="B475" s="334"/>
      <c r="C475" s="336"/>
      <c r="D475" s="336"/>
      <c r="E475" s="336"/>
      <c r="F475" s="336"/>
      <c r="G475" s="336"/>
      <c r="H475" s="336"/>
      <c r="I475" s="336"/>
      <c r="J475" s="336"/>
      <c r="K475" s="336"/>
      <c r="L475" s="336"/>
      <c r="M475" s="336"/>
      <c r="N475" s="336"/>
      <c r="O475" s="336"/>
      <c r="P475" s="336"/>
      <c r="Q475" s="336"/>
      <c r="R475" s="336"/>
      <c r="S475" s="336"/>
      <c r="T475" s="336"/>
      <c r="U475" s="336"/>
      <c r="V475" s="336"/>
      <c r="W475" s="336"/>
    </row>
    <row r="476" spans="1:23" x14ac:dyDescent="0.2">
      <c r="A476" s="334"/>
      <c r="B476" s="334"/>
      <c r="C476" s="336"/>
      <c r="D476" s="336"/>
      <c r="E476" s="336"/>
      <c r="F476" s="336"/>
      <c r="G476" s="336"/>
      <c r="H476" s="336"/>
      <c r="I476" s="336"/>
      <c r="J476" s="336"/>
      <c r="K476" s="336"/>
      <c r="L476" s="336"/>
      <c r="M476" s="336"/>
      <c r="N476" s="336"/>
      <c r="O476" s="336"/>
      <c r="P476" s="336"/>
      <c r="Q476" s="336"/>
      <c r="R476" s="336"/>
      <c r="S476" s="336"/>
      <c r="T476" s="336"/>
      <c r="U476" s="336"/>
      <c r="V476" s="336"/>
      <c r="W476" s="336"/>
    </row>
    <row r="477" spans="1:23" x14ac:dyDescent="0.2">
      <c r="A477" s="334"/>
      <c r="B477" s="334"/>
      <c r="C477" s="336"/>
      <c r="D477" s="336"/>
      <c r="E477" s="336"/>
      <c r="F477" s="336"/>
      <c r="G477" s="336"/>
      <c r="H477" s="336"/>
      <c r="I477" s="336"/>
      <c r="J477" s="336"/>
      <c r="K477" s="336"/>
      <c r="L477" s="336"/>
      <c r="M477" s="336"/>
      <c r="N477" s="336"/>
      <c r="O477" s="336"/>
      <c r="P477" s="336"/>
      <c r="Q477" s="336"/>
      <c r="R477" s="336"/>
      <c r="S477" s="336"/>
      <c r="T477" s="336"/>
      <c r="U477" s="336"/>
      <c r="V477" s="336"/>
      <c r="W477" s="336"/>
    </row>
    <row r="478" spans="1:23" x14ac:dyDescent="0.2">
      <c r="A478" s="334"/>
      <c r="B478" s="334"/>
      <c r="C478" s="336"/>
      <c r="D478" s="336"/>
      <c r="E478" s="336"/>
      <c r="F478" s="336"/>
      <c r="G478" s="336"/>
      <c r="H478" s="336"/>
      <c r="I478" s="336"/>
      <c r="J478" s="336"/>
      <c r="K478" s="336"/>
      <c r="L478" s="336"/>
      <c r="M478" s="336"/>
      <c r="N478" s="336"/>
      <c r="O478" s="336"/>
      <c r="P478" s="336"/>
      <c r="Q478" s="336"/>
      <c r="R478" s="336"/>
      <c r="S478" s="336"/>
      <c r="T478" s="336"/>
      <c r="U478" s="336"/>
      <c r="V478" s="336"/>
      <c r="W478" s="336"/>
    </row>
    <row r="479" spans="1:23" x14ac:dyDescent="0.2">
      <c r="A479" s="334"/>
      <c r="B479" s="334"/>
      <c r="C479" s="336"/>
      <c r="D479" s="336"/>
      <c r="E479" s="336"/>
      <c r="F479" s="336"/>
      <c r="G479" s="336"/>
      <c r="H479" s="336"/>
      <c r="I479" s="336"/>
      <c r="J479" s="336"/>
      <c r="K479" s="336"/>
      <c r="L479" s="336"/>
      <c r="M479" s="336"/>
      <c r="N479" s="336"/>
      <c r="O479" s="336"/>
      <c r="P479" s="336"/>
      <c r="Q479" s="336"/>
      <c r="R479" s="336"/>
      <c r="S479" s="336"/>
      <c r="T479" s="336"/>
      <c r="U479" s="336"/>
      <c r="V479" s="336"/>
      <c r="W479" s="336"/>
    </row>
    <row r="480" spans="1:23" x14ac:dyDescent="0.2">
      <c r="A480" s="334"/>
      <c r="B480" s="334"/>
      <c r="C480" s="336"/>
      <c r="D480" s="336"/>
      <c r="E480" s="336"/>
      <c r="F480" s="336"/>
      <c r="G480" s="336"/>
      <c r="H480" s="336"/>
      <c r="I480" s="336"/>
      <c r="J480" s="336"/>
      <c r="K480" s="336"/>
      <c r="L480" s="336"/>
      <c r="M480" s="336"/>
      <c r="N480" s="336"/>
      <c r="O480" s="336"/>
      <c r="P480" s="336"/>
      <c r="Q480" s="336"/>
      <c r="R480" s="336"/>
      <c r="S480" s="336"/>
      <c r="T480" s="336"/>
      <c r="U480" s="336"/>
      <c r="V480" s="336"/>
      <c r="W480" s="336"/>
    </row>
    <row r="481" spans="1:23" x14ac:dyDescent="0.2">
      <c r="A481" s="334"/>
      <c r="B481" s="334"/>
      <c r="C481" s="336"/>
      <c r="D481" s="336"/>
      <c r="E481" s="336"/>
      <c r="F481" s="336"/>
      <c r="G481" s="336"/>
      <c r="H481" s="336"/>
      <c r="I481" s="336"/>
      <c r="J481" s="336"/>
      <c r="K481" s="336"/>
      <c r="L481" s="336"/>
      <c r="M481" s="336"/>
      <c r="N481" s="336"/>
      <c r="O481" s="336"/>
      <c r="P481" s="336"/>
      <c r="Q481" s="336"/>
      <c r="R481" s="336"/>
      <c r="S481" s="336"/>
      <c r="T481" s="336"/>
      <c r="U481" s="336"/>
      <c r="V481" s="336"/>
      <c r="W481" s="336"/>
    </row>
    <row r="482" spans="1:23" x14ac:dyDescent="0.2">
      <c r="A482" s="334"/>
      <c r="B482" s="334"/>
      <c r="C482" s="336"/>
      <c r="D482" s="336"/>
      <c r="E482" s="336"/>
      <c r="F482" s="336"/>
      <c r="G482" s="336"/>
      <c r="H482" s="336"/>
      <c r="I482" s="336"/>
      <c r="J482" s="336"/>
      <c r="K482" s="336"/>
      <c r="L482" s="336"/>
      <c r="M482" s="336"/>
      <c r="N482" s="336"/>
      <c r="O482" s="336"/>
      <c r="P482" s="336"/>
      <c r="Q482" s="336"/>
      <c r="R482" s="336"/>
      <c r="S482" s="336"/>
      <c r="T482" s="336"/>
      <c r="U482" s="336"/>
      <c r="V482" s="336"/>
      <c r="W482" s="336"/>
    </row>
    <row r="483" spans="1:23" x14ac:dyDescent="0.2">
      <c r="A483" s="334"/>
      <c r="B483" s="334"/>
      <c r="C483" s="336"/>
      <c r="D483" s="336"/>
      <c r="E483" s="336"/>
      <c r="F483" s="336"/>
      <c r="G483" s="336"/>
      <c r="H483" s="336"/>
      <c r="I483" s="336"/>
      <c r="J483" s="336"/>
      <c r="K483" s="336"/>
      <c r="L483" s="336"/>
      <c r="M483" s="336"/>
      <c r="N483" s="336"/>
      <c r="O483" s="336"/>
      <c r="P483" s="336"/>
      <c r="Q483" s="336"/>
      <c r="R483" s="336"/>
      <c r="S483" s="336"/>
      <c r="T483" s="336"/>
      <c r="U483" s="336"/>
      <c r="V483" s="336"/>
      <c r="W483" s="336"/>
    </row>
    <row r="484" spans="1:23" x14ac:dyDescent="0.2">
      <c r="A484" s="334"/>
      <c r="B484" s="334"/>
      <c r="C484" s="336"/>
      <c r="D484" s="336"/>
      <c r="E484" s="336"/>
      <c r="F484" s="336"/>
      <c r="G484" s="336"/>
      <c r="H484" s="336"/>
      <c r="I484" s="336"/>
      <c r="J484" s="336"/>
      <c r="K484" s="336"/>
      <c r="L484" s="336"/>
      <c r="M484" s="336"/>
      <c r="N484" s="336"/>
      <c r="O484" s="336"/>
      <c r="P484" s="336"/>
      <c r="Q484" s="336"/>
      <c r="R484" s="336"/>
      <c r="S484" s="336"/>
      <c r="T484" s="336"/>
      <c r="U484" s="336"/>
      <c r="V484" s="336"/>
      <c r="W484" s="336"/>
    </row>
    <row r="485" spans="1:23" x14ac:dyDescent="0.2">
      <c r="A485" s="334"/>
      <c r="B485" s="334"/>
      <c r="C485" s="336"/>
      <c r="D485" s="336"/>
      <c r="E485" s="336"/>
      <c r="F485" s="336"/>
      <c r="G485" s="336"/>
      <c r="H485" s="336"/>
      <c r="I485" s="336"/>
      <c r="J485" s="336"/>
      <c r="K485" s="336"/>
      <c r="L485" s="336"/>
      <c r="M485" s="336"/>
      <c r="N485" s="336"/>
      <c r="O485" s="336"/>
      <c r="P485" s="336"/>
      <c r="Q485" s="336"/>
      <c r="R485" s="336"/>
      <c r="S485" s="336"/>
      <c r="T485" s="336"/>
      <c r="U485" s="336"/>
      <c r="V485" s="336"/>
      <c r="W485" s="336"/>
    </row>
    <row r="486" spans="1:23" x14ac:dyDescent="0.2">
      <c r="A486" s="334"/>
      <c r="B486" s="334"/>
      <c r="C486" s="336"/>
      <c r="D486" s="336"/>
      <c r="E486" s="336"/>
      <c r="F486" s="336"/>
      <c r="G486" s="336"/>
      <c r="H486" s="336"/>
      <c r="I486" s="336"/>
      <c r="J486" s="336"/>
      <c r="K486" s="336"/>
      <c r="L486" s="336"/>
      <c r="M486" s="336"/>
      <c r="N486" s="336"/>
      <c r="O486" s="336"/>
      <c r="P486" s="336"/>
      <c r="Q486" s="336"/>
      <c r="R486" s="336"/>
      <c r="S486" s="336"/>
      <c r="T486" s="336"/>
      <c r="U486" s="336"/>
      <c r="V486" s="336"/>
      <c r="W486" s="336"/>
    </row>
    <row r="487" spans="1:23" x14ac:dyDescent="0.2">
      <c r="A487" s="334"/>
      <c r="B487" s="334"/>
      <c r="C487" s="336"/>
      <c r="D487" s="336"/>
      <c r="E487" s="336"/>
      <c r="F487" s="336"/>
      <c r="G487" s="336"/>
      <c r="H487" s="336"/>
      <c r="I487" s="336"/>
      <c r="J487" s="336"/>
      <c r="K487" s="336"/>
      <c r="L487" s="336"/>
      <c r="M487" s="336"/>
      <c r="N487" s="336"/>
      <c r="O487" s="336"/>
      <c r="P487" s="336"/>
      <c r="Q487" s="336"/>
      <c r="R487" s="336"/>
      <c r="S487" s="336"/>
      <c r="T487" s="336"/>
      <c r="U487" s="336"/>
      <c r="V487" s="336"/>
      <c r="W487" s="336"/>
    </row>
    <row r="488" spans="1:23" x14ac:dyDescent="0.2">
      <c r="A488" s="334"/>
      <c r="B488" s="334"/>
      <c r="C488" s="336"/>
      <c r="D488" s="336"/>
      <c r="E488" s="336"/>
      <c r="F488" s="336"/>
      <c r="G488" s="336"/>
      <c r="H488" s="336"/>
      <c r="I488" s="336"/>
      <c r="J488" s="336"/>
      <c r="K488" s="336"/>
      <c r="L488" s="336"/>
      <c r="M488" s="336"/>
      <c r="N488" s="336"/>
      <c r="O488" s="336"/>
      <c r="P488" s="336"/>
      <c r="Q488" s="336"/>
      <c r="R488" s="336"/>
      <c r="S488" s="336"/>
      <c r="T488" s="336"/>
      <c r="U488" s="336"/>
      <c r="V488" s="336"/>
      <c r="W488" s="336"/>
    </row>
    <row r="489" spans="1:23" x14ac:dyDescent="0.2">
      <c r="A489" s="334"/>
      <c r="B489" s="334"/>
      <c r="C489" s="336"/>
      <c r="D489" s="336"/>
      <c r="E489" s="336"/>
      <c r="F489" s="336"/>
      <c r="G489" s="336"/>
      <c r="H489" s="336"/>
      <c r="I489" s="336"/>
      <c r="J489" s="336"/>
      <c r="K489" s="336"/>
      <c r="L489" s="336"/>
      <c r="M489" s="336"/>
      <c r="N489" s="336"/>
      <c r="O489" s="336"/>
      <c r="P489" s="336"/>
      <c r="Q489" s="336"/>
      <c r="R489" s="336"/>
      <c r="S489" s="336"/>
      <c r="T489" s="336"/>
      <c r="U489" s="336"/>
      <c r="V489" s="336"/>
      <c r="W489" s="336"/>
    </row>
    <row r="490" spans="1:23" x14ac:dyDescent="0.2">
      <c r="A490" s="334"/>
      <c r="B490" s="334"/>
      <c r="C490" s="336"/>
      <c r="D490" s="336"/>
      <c r="E490" s="336"/>
      <c r="F490" s="336"/>
      <c r="G490" s="336"/>
      <c r="H490" s="336"/>
      <c r="I490" s="336"/>
      <c r="J490" s="336"/>
      <c r="K490" s="336"/>
      <c r="L490" s="336"/>
      <c r="M490" s="336"/>
      <c r="N490" s="336"/>
      <c r="O490" s="336"/>
      <c r="P490" s="336"/>
      <c r="Q490" s="336"/>
      <c r="R490" s="336"/>
      <c r="S490" s="336"/>
      <c r="T490" s="336"/>
      <c r="U490" s="336"/>
      <c r="V490" s="336"/>
      <c r="W490" s="336"/>
    </row>
    <row r="491" spans="1:23" x14ac:dyDescent="0.2">
      <c r="A491" s="334"/>
      <c r="B491" s="334"/>
      <c r="C491" s="336"/>
      <c r="D491" s="336"/>
      <c r="E491" s="336"/>
      <c r="F491" s="336"/>
      <c r="G491" s="336"/>
      <c r="H491" s="336"/>
      <c r="I491" s="336"/>
      <c r="J491" s="336"/>
      <c r="K491" s="336"/>
      <c r="L491" s="336"/>
      <c r="M491" s="336"/>
      <c r="N491" s="336"/>
      <c r="O491" s="336"/>
      <c r="P491" s="336"/>
      <c r="Q491" s="336"/>
      <c r="R491" s="336"/>
      <c r="S491" s="336"/>
      <c r="T491" s="336"/>
      <c r="U491" s="336"/>
      <c r="V491" s="336"/>
      <c r="W491" s="336"/>
    </row>
    <row r="492" spans="1:23" x14ac:dyDescent="0.2">
      <c r="A492" s="334"/>
      <c r="B492" s="334"/>
      <c r="C492" s="336"/>
      <c r="D492" s="336"/>
      <c r="E492" s="336"/>
      <c r="F492" s="336"/>
      <c r="G492" s="336"/>
      <c r="H492" s="336"/>
      <c r="I492" s="336"/>
      <c r="J492" s="336"/>
      <c r="K492" s="336"/>
      <c r="L492" s="336"/>
      <c r="M492" s="336"/>
      <c r="N492" s="336"/>
      <c r="O492" s="336"/>
      <c r="P492" s="336"/>
      <c r="Q492" s="336"/>
      <c r="R492" s="336"/>
      <c r="S492" s="336"/>
      <c r="T492" s="336"/>
      <c r="U492" s="336"/>
      <c r="V492" s="336"/>
      <c r="W492" s="336"/>
    </row>
    <row r="493" spans="1:23" x14ac:dyDescent="0.2">
      <c r="A493" s="334"/>
      <c r="B493" s="334"/>
      <c r="C493" s="336"/>
      <c r="D493" s="336"/>
      <c r="E493" s="336"/>
      <c r="F493" s="336"/>
      <c r="G493" s="336"/>
      <c r="H493" s="336"/>
      <c r="I493" s="336"/>
      <c r="J493" s="336"/>
      <c r="K493" s="336"/>
      <c r="L493" s="336"/>
      <c r="M493" s="336"/>
      <c r="N493" s="336"/>
      <c r="O493" s="336"/>
      <c r="P493" s="336"/>
      <c r="Q493" s="336"/>
      <c r="R493" s="336"/>
      <c r="S493" s="336"/>
      <c r="T493" s="336"/>
      <c r="U493" s="336"/>
      <c r="V493" s="336"/>
      <c r="W493" s="336"/>
    </row>
    <row r="494" spans="1:23" x14ac:dyDescent="0.2">
      <c r="A494" s="334"/>
      <c r="B494" s="334"/>
      <c r="C494" s="336"/>
      <c r="D494" s="336"/>
      <c r="E494" s="336"/>
      <c r="F494" s="336"/>
      <c r="G494" s="336"/>
      <c r="H494" s="336"/>
      <c r="I494" s="336"/>
      <c r="J494" s="336"/>
      <c r="K494" s="336"/>
      <c r="L494" s="336"/>
      <c r="M494" s="336"/>
      <c r="N494" s="336"/>
      <c r="O494" s="336"/>
      <c r="P494" s="336"/>
      <c r="Q494" s="336"/>
      <c r="R494" s="336"/>
      <c r="S494" s="336"/>
      <c r="T494" s="336"/>
      <c r="U494" s="336"/>
      <c r="V494" s="336"/>
      <c r="W494" s="336"/>
    </row>
    <row r="495" spans="1:23" x14ac:dyDescent="0.2">
      <c r="A495" s="334"/>
      <c r="B495" s="334"/>
      <c r="C495" s="336"/>
      <c r="D495" s="336"/>
      <c r="E495" s="336"/>
      <c r="F495" s="336"/>
      <c r="G495" s="336"/>
      <c r="H495" s="336"/>
      <c r="I495" s="336"/>
      <c r="J495" s="336"/>
      <c r="K495" s="336"/>
      <c r="L495" s="336"/>
      <c r="M495" s="336"/>
      <c r="N495" s="336"/>
      <c r="O495" s="336"/>
      <c r="P495" s="336"/>
      <c r="Q495" s="336"/>
      <c r="R495" s="336"/>
      <c r="S495" s="336"/>
      <c r="T495" s="336"/>
      <c r="U495" s="336"/>
      <c r="V495" s="336"/>
      <c r="W495" s="336"/>
    </row>
    <row r="496" spans="1:23" x14ac:dyDescent="0.2">
      <c r="A496" s="334"/>
      <c r="B496" s="334"/>
      <c r="C496" s="336"/>
      <c r="D496" s="336"/>
      <c r="E496" s="336"/>
      <c r="F496" s="336"/>
      <c r="G496" s="336"/>
      <c r="H496" s="336"/>
      <c r="I496" s="336"/>
      <c r="J496" s="336"/>
      <c r="K496" s="336"/>
      <c r="L496" s="336"/>
      <c r="M496" s="336"/>
      <c r="N496" s="336"/>
      <c r="O496" s="336"/>
      <c r="P496" s="336"/>
      <c r="Q496" s="336"/>
      <c r="R496" s="336"/>
      <c r="S496" s="336"/>
      <c r="T496" s="336"/>
      <c r="U496" s="336"/>
      <c r="V496" s="336"/>
      <c r="W496" s="336"/>
    </row>
    <row r="497" spans="1:23" x14ac:dyDescent="0.2">
      <c r="A497" s="334"/>
      <c r="B497" s="334"/>
      <c r="C497" s="336"/>
      <c r="D497" s="336"/>
      <c r="E497" s="336"/>
      <c r="F497" s="336"/>
      <c r="G497" s="336"/>
      <c r="H497" s="336"/>
      <c r="I497" s="336"/>
      <c r="J497" s="336"/>
      <c r="K497" s="336"/>
      <c r="L497" s="336"/>
      <c r="M497" s="336"/>
      <c r="N497" s="336"/>
      <c r="O497" s="336"/>
      <c r="P497" s="336"/>
      <c r="Q497" s="336"/>
      <c r="R497" s="336"/>
      <c r="S497" s="336"/>
      <c r="T497" s="336"/>
      <c r="U497" s="336"/>
      <c r="V497" s="336"/>
      <c r="W497" s="336"/>
    </row>
    <row r="498" spans="1:23" x14ac:dyDescent="0.2">
      <c r="A498" s="334"/>
      <c r="B498" s="334"/>
      <c r="C498" s="336"/>
      <c r="D498" s="336"/>
      <c r="E498" s="336"/>
      <c r="F498" s="336"/>
      <c r="G498" s="336"/>
      <c r="H498" s="336"/>
      <c r="I498" s="336"/>
      <c r="J498" s="336"/>
      <c r="K498" s="336"/>
      <c r="L498" s="336"/>
      <c r="M498" s="336"/>
      <c r="N498" s="336"/>
      <c r="O498" s="336"/>
      <c r="P498" s="336"/>
      <c r="Q498" s="336"/>
      <c r="R498" s="336"/>
      <c r="S498" s="336"/>
      <c r="T498" s="336"/>
      <c r="U498" s="336"/>
      <c r="V498" s="336"/>
      <c r="W498" s="336"/>
    </row>
    <row r="499" spans="1:23" x14ac:dyDescent="0.2">
      <c r="A499" s="334"/>
      <c r="B499" s="334"/>
      <c r="C499" s="336"/>
      <c r="D499" s="336"/>
      <c r="E499" s="336"/>
      <c r="F499" s="336"/>
      <c r="G499" s="336"/>
      <c r="H499" s="336"/>
      <c r="I499" s="336"/>
      <c r="J499" s="336"/>
      <c r="K499" s="336"/>
      <c r="L499" s="336"/>
      <c r="M499" s="336"/>
      <c r="N499" s="336"/>
      <c r="O499" s="336"/>
      <c r="P499" s="336"/>
      <c r="Q499" s="336"/>
      <c r="R499" s="336"/>
      <c r="S499" s="336"/>
      <c r="T499" s="336"/>
      <c r="U499" s="336"/>
      <c r="V499" s="336"/>
      <c r="W499" s="336"/>
    </row>
    <row r="500" spans="1:23" x14ac:dyDescent="0.2">
      <c r="A500" s="334"/>
      <c r="B500" s="334"/>
      <c r="C500" s="336"/>
      <c r="D500" s="336"/>
      <c r="E500" s="336"/>
      <c r="F500" s="336"/>
      <c r="G500" s="336"/>
      <c r="H500" s="336"/>
      <c r="I500" s="336"/>
      <c r="J500" s="336"/>
      <c r="K500" s="336"/>
      <c r="L500" s="336"/>
      <c r="M500" s="336"/>
      <c r="N500" s="336"/>
      <c r="O500" s="336"/>
      <c r="P500" s="336"/>
      <c r="Q500" s="336"/>
      <c r="R500" s="336"/>
      <c r="S500" s="336"/>
      <c r="T500" s="336"/>
      <c r="U500" s="336"/>
      <c r="V500" s="336"/>
      <c r="W500" s="336"/>
    </row>
    <row r="501" spans="1:23" x14ac:dyDescent="0.2">
      <c r="A501" s="334"/>
      <c r="B501" s="334"/>
      <c r="C501" s="336"/>
      <c r="D501" s="336"/>
      <c r="E501" s="336"/>
      <c r="F501" s="336"/>
      <c r="G501" s="336"/>
      <c r="H501" s="336"/>
      <c r="I501" s="336"/>
      <c r="J501" s="336"/>
      <c r="K501" s="336"/>
      <c r="L501" s="336"/>
      <c r="M501" s="336"/>
      <c r="N501" s="336"/>
      <c r="O501" s="336"/>
      <c r="P501" s="336"/>
      <c r="Q501" s="336"/>
      <c r="R501" s="336"/>
      <c r="S501" s="336"/>
      <c r="T501" s="336"/>
      <c r="U501" s="336"/>
      <c r="V501" s="336"/>
      <c r="W501" s="336"/>
    </row>
    <row r="502" spans="1:23" x14ac:dyDescent="0.2">
      <c r="A502" s="334"/>
      <c r="B502" s="334"/>
      <c r="C502" s="336"/>
      <c r="D502" s="336"/>
      <c r="E502" s="336"/>
      <c r="F502" s="336"/>
      <c r="G502" s="336"/>
      <c r="H502" s="336"/>
      <c r="I502" s="336"/>
      <c r="J502" s="336"/>
      <c r="K502" s="336"/>
      <c r="L502" s="336"/>
      <c r="M502" s="336"/>
      <c r="N502" s="336"/>
      <c r="O502" s="336"/>
      <c r="P502" s="336"/>
      <c r="Q502" s="336"/>
      <c r="R502" s="336"/>
      <c r="S502" s="336"/>
      <c r="T502" s="336"/>
      <c r="U502" s="336"/>
      <c r="V502" s="336"/>
      <c r="W502" s="336"/>
    </row>
    <row r="503" spans="1:23" x14ac:dyDescent="0.2">
      <c r="A503" s="334"/>
      <c r="B503" s="334"/>
      <c r="C503" s="336"/>
      <c r="D503" s="336"/>
      <c r="E503" s="336"/>
      <c r="F503" s="336"/>
      <c r="G503" s="336"/>
      <c r="H503" s="336"/>
      <c r="I503" s="336"/>
      <c r="J503" s="336"/>
      <c r="K503" s="336"/>
      <c r="L503" s="336"/>
      <c r="M503" s="336"/>
      <c r="N503" s="336"/>
      <c r="O503" s="336"/>
      <c r="P503" s="336"/>
      <c r="Q503" s="336"/>
      <c r="R503" s="336"/>
      <c r="S503" s="336"/>
      <c r="T503" s="336"/>
      <c r="U503" s="336"/>
      <c r="V503" s="336"/>
      <c r="W503" s="336"/>
    </row>
    <row r="504" spans="1:23" x14ac:dyDescent="0.2">
      <c r="A504" s="334"/>
      <c r="B504" s="334"/>
      <c r="C504" s="336"/>
      <c r="D504" s="336"/>
      <c r="E504" s="336"/>
      <c r="F504" s="336"/>
      <c r="G504" s="336"/>
      <c r="H504" s="336"/>
      <c r="I504" s="336"/>
      <c r="J504" s="336"/>
      <c r="K504" s="336"/>
      <c r="L504" s="336"/>
      <c r="M504" s="336"/>
      <c r="N504" s="336"/>
      <c r="O504" s="336"/>
      <c r="P504" s="336"/>
      <c r="Q504" s="336"/>
      <c r="R504" s="336"/>
      <c r="S504" s="336"/>
      <c r="T504" s="336"/>
      <c r="U504" s="336"/>
      <c r="V504" s="336"/>
      <c r="W504" s="336"/>
    </row>
    <row r="505" spans="1:23" x14ac:dyDescent="0.2">
      <c r="A505" s="334"/>
      <c r="B505" s="334"/>
      <c r="C505" s="336"/>
      <c r="D505" s="336"/>
      <c r="E505" s="336"/>
      <c r="F505" s="336"/>
      <c r="G505" s="336"/>
      <c r="H505" s="336"/>
      <c r="I505" s="336"/>
      <c r="J505" s="336"/>
      <c r="K505" s="336"/>
      <c r="L505" s="336"/>
      <c r="M505" s="336"/>
      <c r="N505" s="336"/>
      <c r="O505" s="336"/>
      <c r="P505" s="336"/>
      <c r="Q505" s="336"/>
      <c r="R505" s="336"/>
      <c r="S505" s="336"/>
      <c r="T505" s="336"/>
      <c r="U505" s="336"/>
      <c r="V505" s="336"/>
      <c r="W505" s="336"/>
    </row>
    <row r="506" spans="1:23" x14ac:dyDescent="0.2">
      <c r="A506" s="334"/>
      <c r="B506" s="334"/>
      <c r="C506" s="336"/>
      <c r="D506" s="336"/>
      <c r="E506" s="336"/>
      <c r="F506" s="336"/>
      <c r="G506" s="336"/>
      <c r="H506" s="336"/>
      <c r="I506" s="336"/>
      <c r="J506" s="336"/>
      <c r="K506" s="336"/>
      <c r="L506" s="336"/>
      <c r="M506" s="336"/>
      <c r="N506" s="336"/>
      <c r="O506" s="336"/>
      <c r="P506" s="336"/>
      <c r="Q506" s="336"/>
      <c r="R506" s="336"/>
      <c r="S506" s="336"/>
      <c r="T506" s="336"/>
      <c r="U506" s="336"/>
      <c r="V506" s="336"/>
      <c r="W506" s="336"/>
    </row>
    <row r="507" spans="1:23" x14ac:dyDescent="0.2">
      <c r="A507" s="334"/>
      <c r="B507" s="334"/>
      <c r="C507" s="336"/>
      <c r="D507" s="336"/>
      <c r="E507" s="336"/>
      <c r="F507" s="336"/>
      <c r="G507" s="336"/>
      <c r="H507" s="336"/>
      <c r="I507" s="336"/>
      <c r="J507" s="336"/>
      <c r="K507" s="336"/>
      <c r="L507" s="336"/>
      <c r="M507" s="336"/>
      <c r="N507" s="336"/>
      <c r="O507" s="336"/>
      <c r="P507" s="336"/>
      <c r="Q507" s="336"/>
      <c r="R507" s="336"/>
      <c r="S507" s="336"/>
      <c r="T507" s="336"/>
      <c r="U507" s="336"/>
      <c r="V507" s="336"/>
      <c r="W507" s="336"/>
    </row>
    <row r="508" spans="1:23" x14ac:dyDescent="0.2">
      <c r="A508" s="334"/>
      <c r="B508" s="334"/>
      <c r="C508" s="336"/>
      <c r="D508" s="336"/>
      <c r="E508" s="336"/>
      <c r="F508" s="336"/>
      <c r="G508" s="336"/>
      <c r="H508" s="336"/>
      <c r="I508" s="336"/>
      <c r="J508" s="336"/>
      <c r="K508" s="336"/>
      <c r="L508" s="336"/>
      <c r="M508" s="336"/>
      <c r="N508" s="336"/>
      <c r="O508" s="336"/>
      <c r="P508" s="336"/>
      <c r="Q508" s="336"/>
      <c r="R508" s="336"/>
      <c r="S508" s="336"/>
      <c r="T508" s="336"/>
      <c r="U508" s="336"/>
      <c r="V508" s="336"/>
      <c r="W508" s="336"/>
    </row>
    <row r="509" spans="1:23" x14ac:dyDescent="0.2">
      <c r="A509" s="334"/>
      <c r="B509" s="334"/>
      <c r="C509" s="336"/>
      <c r="D509" s="336"/>
      <c r="E509" s="336"/>
      <c r="F509" s="336"/>
      <c r="G509" s="336"/>
      <c r="H509" s="336"/>
      <c r="I509" s="336"/>
      <c r="J509" s="336"/>
      <c r="K509" s="336"/>
      <c r="L509" s="336"/>
      <c r="M509" s="336"/>
      <c r="N509" s="336"/>
      <c r="O509" s="336"/>
      <c r="P509" s="336"/>
      <c r="Q509" s="336"/>
      <c r="R509" s="336"/>
      <c r="S509" s="336"/>
      <c r="T509" s="336"/>
      <c r="U509" s="336"/>
      <c r="V509" s="336"/>
      <c r="W509" s="336"/>
    </row>
    <row r="510" spans="1:23" x14ac:dyDescent="0.2">
      <c r="A510" s="334"/>
      <c r="B510" s="334"/>
      <c r="C510" s="336"/>
      <c r="D510" s="336"/>
      <c r="E510" s="336"/>
      <c r="F510" s="336"/>
      <c r="G510" s="336"/>
      <c r="H510" s="336"/>
      <c r="I510" s="336"/>
      <c r="J510" s="336"/>
      <c r="K510" s="336"/>
      <c r="L510" s="336"/>
      <c r="M510" s="336"/>
      <c r="N510" s="336"/>
      <c r="O510" s="336"/>
      <c r="P510" s="336"/>
      <c r="Q510" s="336"/>
      <c r="R510" s="336"/>
      <c r="S510" s="336"/>
      <c r="T510" s="336"/>
      <c r="U510" s="336"/>
      <c r="V510" s="336"/>
      <c r="W510" s="336"/>
    </row>
    <row r="511" spans="1:23" x14ac:dyDescent="0.2">
      <c r="A511" s="334"/>
      <c r="B511" s="334"/>
      <c r="C511" s="336"/>
      <c r="D511" s="336"/>
      <c r="E511" s="336"/>
      <c r="F511" s="336"/>
      <c r="G511" s="336"/>
      <c r="H511" s="336"/>
      <c r="I511" s="336"/>
      <c r="J511" s="336"/>
      <c r="K511" s="336"/>
      <c r="L511" s="336"/>
      <c r="M511" s="336"/>
      <c r="N511" s="336"/>
      <c r="O511" s="336"/>
      <c r="P511" s="336"/>
      <c r="Q511" s="336"/>
      <c r="R511" s="336"/>
      <c r="S511" s="336"/>
      <c r="T511" s="336"/>
      <c r="U511" s="336"/>
      <c r="V511" s="336"/>
      <c r="W511" s="336"/>
    </row>
    <row r="512" spans="1:23" x14ac:dyDescent="0.2">
      <c r="A512" s="334"/>
      <c r="B512" s="334"/>
      <c r="C512" s="336"/>
      <c r="D512" s="336"/>
      <c r="E512" s="336"/>
      <c r="F512" s="336"/>
      <c r="G512" s="336"/>
      <c r="H512" s="336"/>
      <c r="I512" s="336"/>
      <c r="J512" s="336"/>
      <c r="K512" s="336"/>
      <c r="L512" s="336"/>
      <c r="M512" s="336"/>
      <c r="N512" s="336"/>
      <c r="O512" s="336"/>
      <c r="P512" s="336"/>
      <c r="Q512" s="336"/>
      <c r="R512" s="336"/>
      <c r="S512" s="336"/>
      <c r="T512" s="336"/>
      <c r="U512" s="336"/>
      <c r="V512" s="336"/>
      <c r="W512" s="336"/>
    </row>
    <row r="513" spans="1:23" x14ac:dyDescent="0.2">
      <c r="A513" s="334"/>
      <c r="B513" s="334"/>
      <c r="C513" s="336"/>
      <c r="D513" s="336"/>
      <c r="E513" s="336"/>
      <c r="F513" s="336"/>
      <c r="G513" s="336"/>
      <c r="H513" s="336"/>
      <c r="I513" s="336"/>
      <c r="J513" s="336"/>
      <c r="K513" s="336"/>
      <c r="L513" s="336"/>
      <c r="M513" s="336"/>
      <c r="N513" s="336"/>
      <c r="O513" s="336"/>
      <c r="P513" s="336"/>
      <c r="Q513" s="336"/>
      <c r="R513" s="336"/>
      <c r="S513" s="336"/>
      <c r="T513" s="336"/>
      <c r="U513" s="336"/>
      <c r="V513" s="336"/>
      <c r="W513" s="336"/>
    </row>
    <row r="514" spans="1:23" x14ac:dyDescent="0.2">
      <c r="A514" s="334"/>
      <c r="B514" s="334"/>
      <c r="C514" s="336"/>
      <c r="D514" s="336"/>
      <c r="E514" s="336"/>
      <c r="F514" s="336"/>
      <c r="G514" s="336"/>
      <c r="H514" s="336"/>
      <c r="I514" s="336"/>
      <c r="J514" s="336"/>
      <c r="K514" s="336"/>
      <c r="L514" s="336"/>
      <c r="M514" s="336"/>
      <c r="N514" s="336"/>
      <c r="O514" s="336"/>
      <c r="P514" s="336"/>
      <c r="Q514" s="336"/>
      <c r="R514" s="336"/>
      <c r="S514" s="336"/>
      <c r="T514" s="336"/>
      <c r="U514" s="336"/>
      <c r="V514" s="336"/>
      <c r="W514" s="336"/>
    </row>
    <row r="515" spans="1:23" x14ac:dyDescent="0.2">
      <c r="A515" s="334"/>
      <c r="B515" s="334"/>
      <c r="C515" s="336"/>
      <c r="D515" s="336"/>
      <c r="E515" s="336"/>
      <c r="F515" s="336"/>
      <c r="G515" s="336"/>
      <c r="H515" s="336"/>
      <c r="I515" s="336"/>
      <c r="J515" s="336"/>
      <c r="K515" s="336"/>
      <c r="L515" s="336"/>
      <c r="M515" s="336"/>
      <c r="N515" s="336"/>
      <c r="O515" s="336"/>
      <c r="P515" s="336"/>
      <c r="Q515" s="336"/>
      <c r="R515" s="336"/>
      <c r="S515" s="336"/>
      <c r="T515" s="336"/>
      <c r="U515" s="336"/>
      <c r="V515" s="336"/>
      <c r="W515" s="336"/>
    </row>
    <row r="516" spans="1:23" x14ac:dyDescent="0.2">
      <c r="A516" s="334"/>
      <c r="B516" s="334"/>
      <c r="C516" s="336"/>
      <c r="D516" s="336"/>
      <c r="E516" s="336"/>
      <c r="F516" s="336"/>
      <c r="G516" s="336"/>
      <c r="H516" s="336"/>
      <c r="I516" s="336"/>
      <c r="J516" s="336"/>
      <c r="K516" s="336"/>
      <c r="L516" s="336"/>
      <c r="M516" s="336"/>
      <c r="N516" s="336"/>
      <c r="O516" s="336"/>
      <c r="P516" s="336"/>
      <c r="Q516" s="336"/>
      <c r="R516" s="336"/>
      <c r="S516" s="336"/>
      <c r="T516" s="336"/>
      <c r="U516" s="336"/>
      <c r="V516" s="336"/>
      <c r="W516" s="336"/>
    </row>
    <row r="517" spans="1:23" x14ac:dyDescent="0.2">
      <c r="A517" s="334"/>
      <c r="B517" s="334"/>
      <c r="C517" s="336"/>
      <c r="D517" s="336"/>
      <c r="E517" s="336"/>
      <c r="F517" s="336"/>
      <c r="G517" s="336"/>
      <c r="H517" s="336"/>
      <c r="I517" s="336"/>
      <c r="J517" s="336"/>
      <c r="K517" s="336"/>
      <c r="L517" s="336"/>
      <c r="M517" s="336"/>
      <c r="N517" s="336"/>
      <c r="O517" s="336"/>
      <c r="P517" s="336"/>
      <c r="Q517" s="336"/>
      <c r="R517" s="336"/>
      <c r="S517" s="336"/>
      <c r="T517" s="336"/>
      <c r="U517" s="336"/>
      <c r="V517" s="336"/>
      <c r="W517" s="336"/>
    </row>
    <row r="518" spans="1:23" x14ac:dyDescent="0.2">
      <c r="A518" s="334"/>
      <c r="B518" s="334"/>
      <c r="C518" s="336"/>
      <c r="D518" s="336"/>
      <c r="E518" s="336"/>
      <c r="F518" s="336"/>
      <c r="G518" s="336"/>
      <c r="H518" s="336"/>
      <c r="I518" s="336"/>
      <c r="J518" s="336"/>
      <c r="K518" s="336"/>
      <c r="L518" s="336"/>
      <c r="M518" s="336"/>
      <c r="N518" s="336"/>
      <c r="O518" s="336"/>
      <c r="P518" s="336"/>
      <c r="Q518" s="336"/>
      <c r="R518" s="336"/>
      <c r="S518" s="336"/>
      <c r="T518" s="336"/>
      <c r="U518" s="336"/>
      <c r="V518" s="336"/>
      <c r="W518" s="336"/>
    </row>
    <row r="519" spans="1:23" x14ac:dyDescent="0.2">
      <c r="A519" s="334"/>
      <c r="B519" s="334"/>
      <c r="C519" s="336"/>
      <c r="D519" s="336"/>
      <c r="E519" s="336"/>
      <c r="F519" s="336"/>
      <c r="G519" s="336"/>
      <c r="H519" s="336"/>
      <c r="I519" s="336"/>
      <c r="J519" s="336"/>
      <c r="K519" s="336"/>
      <c r="L519" s="336"/>
      <c r="M519" s="336"/>
      <c r="N519" s="336"/>
      <c r="O519" s="336"/>
      <c r="P519" s="336"/>
      <c r="Q519" s="336"/>
      <c r="R519" s="336"/>
      <c r="S519" s="336"/>
      <c r="T519" s="336"/>
      <c r="U519" s="336"/>
      <c r="V519" s="336"/>
      <c r="W519" s="336"/>
    </row>
    <row r="520" spans="1:23" x14ac:dyDescent="0.2">
      <c r="A520" s="334"/>
      <c r="B520" s="334"/>
      <c r="C520" s="336"/>
      <c r="D520" s="336"/>
      <c r="E520" s="336"/>
      <c r="F520" s="336"/>
      <c r="G520" s="336"/>
      <c r="H520" s="336"/>
      <c r="I520" s="336"/>
      <c r="J520" s="336"/>
      <c r="K520" s="336"/>
      <c r="L520" s="336"/>
      <c r="M520" s="336"/>
      <c r="N520" s="336"/>
      <c r="O520" s="336"/>
      <c r="P520" s="336"/>
      <c r="Q520" s="336"/>
      <c r="R520" s="336"/>
      <c r="S520" s="336"/>
      <c r="T520" s="336"/>
      <c r="U520" s="336"/>
      <c r="V520" s="336"/>
      <c r="W520" s="336"/>
    </row>
    <row r="521" spans="1:23" x14ac:dyDescent="0.2">
      <c r="A521" s="334"/>
      <c r="B521" s="334"/>
      <c r="C521" s="336"/>
      <c r="D521" s="336"/>
      <c r="E521" s="336"/>
      <c r="F521" s="336"/>
      <c r="G521" s="336"/>
      <c r="H521" s="336"/>
      <c r="I521" s="336"/>
      <c r="J521" s="336"/>
      <c r="K521" s="336"/>
      <c r="L521" s="336"/>
      <c r="M521" s="336"/>
      <c r="N521" s="336"/>
      <c r="O521" s="336"/>
      <c r="P521" s="336"/>
      <c r="Q521" s="336"/>
      <c r="R521" s="336"/>
      <c r="S521" s="336"/>
      <c r="T521" s="336"/>
      <c r="U521" s="336"/>
      <c r="V521" s="336"/>
      <c r="W521" s="336"/>
    </row>
    <row r="522" spans="1:23" x14ac:dyDescent="0.2">
      <c r="A522" s="334"/>
      <c r="B522" s="334"/>
      <c r="C522" s="336"/>
      <c r="D522" s="336"/>
      <c r="E522" s="336"/>
      <c r="F522" s="336"/>
      <c r="G522" s="336"/>
      <c r="H522" s="336"/>
      <c r="I522" s="336"/>
      <c r="J522" s="336"/>
      <c r="K522" s="336"/>
      <c r="L522" s="336"/>
      <c r="M522" s="336"/>
      <c r="N522" s="336"/>
      <c r="O522" s="336"/>
      <c r="P522" s="336"/>
      <c r="Q522" s="336"/>
      <c r="R522" s="336"/>
      <c r="S522" s="336"/>
      <c r="T522" s="336"/>
      <c r="U522" s="336"/>
      <c r="V522" s="336"/>
      <c r="W522" s="336"/>
    </row>
    <row r="523" spans="1:23" x14ac:dyDescent="0.2">
      <c r="A523" s="334"/>
      <c r="B523" s="334"/>
      <c r="C523" s="336"/>
      <c r="D523" s="336"/>
      <c r="E523" s="336"/>
      <c r="F523" s="336"/>
      <c r="G523" s="336"/>
      <c r="H523" s="336"/>
      <c r="I523" s="336"/>
      <c r="J523" s="336"/>
      <c r="K523" s="336"/>
      <c r="L523" s="336"/>
      <c r="M523" s="336"/>
      <c r="N523" s="336"/>
      <c r="O523" s="336"/>
      <c r="P523" s="336"/>
      <c r="Q523" s="336"/>
      <c r="R523" s="336"/>
      <c r="S523" s="336"/>
      <c r="T523" s="336"/>
      <c r="U523" s="336"/>
      <c r="V523" s="336"/>
      <c r="W523" s="336"/>
    </row>
    <row r="524" spans="1:23" x14ac:dyDescent="0.2">
      <c r="A524" s="334"/>
      <c r="B524" s="334"/>
      <c r="C524" s="336"/>
      <c r="D524" s="336"/>
      <c r="E524" s="336"/>
      <c r="F524" s="336"/>
      <c r="G524" s="336"/>
      <c r="H524" s="336"/>
      <c r="I524" s="336"/>
      <c r="J524" s="336"/>
      <c r="K524" s="336"/>
      <c r="L524" s="336"/>
      <c r="M524" s="336"/>
      <c r="N524" s="336"/>
      <c r="O524" s="336"/>
      <c r="P524" s="336"/>
      <c r="Q524" s="336"/>
      <c r="R524" s="336"/>
      <c r="S524" s="336"/>
      <c r="T524" s="336"/>
      <c r="U524" s="336"/>
      <c r="V524" s="336"/>
      <c r="W524" s="336"/>
    </row>
    <row r="525" spans="1:23" x14ac:dyDescent="0.2">
      <c r="A525" s="334"/>
      <c r="B525" s="334"/>
      <c r="C525" s="336"/>
      <c r="D525" s="336"/>
      <c r="E525" s="336"/>
      <c r="F525" s="336"/>
      <c r="G525" s="336"/>
      <c r="H525" s="336"/>
      <c r="I525" s="336"/>
      <c r="J525" s="336"/>
      <c r="K525" s="336"/>
      <c r="L525" s="336"/>
      <c r="M525" s="336"/>
      <c r="N525" s="336"/>
      <c r="O525" s="336"/>
      <c r="P525" s="336"/>
      <c r="Q525" s="336"/>
      <c r="R525" s="336"/>
      <c r="S525" s="336"/>
      <c r="T525" s="336"/>
      <c r="U525" s="336"/>
      <c r="V525" s="336"/>
      <c r="W525" s="336"/>
    </row>
    <row r="526" spans="1:23" x14ac:dyDescent="0.2">
      <c r="A526" s="334"/>
      <c r="B526" s="334"/>
      <c r="C526" s="336"/>
      <c r="D526" s="336"/>
      <c r="E526" s="336"/>
      <c r="F526" s="336"/>
      <c r="G526" s="336"/>
      <c r="H526" s="336"/>
      <c r="I526" s="336"/>
      <c r="J526" s="336"/>
      <c r="K526" s="336"/>
      <c r="L526" s="336"/>
      <c r="M526" s="336"/>
      <c r="N526" s="336"/>
      <c r="O526" s="336"/>
      <c r="P526" s="336"/>
      <c r="Q526" s="336"/>
      <c r="R526" s="336"/>
      <c r="S526" s="336"/>
      <c r="T526" s="336"/>
      <c r="U526" s="336"/>
      <c r="V526" s="336"/>
      <c r="W526" s="336"/>
    </row>
    <row r="527" spans="1:23" x14ac:dyDescent="0.2">
      <c r="A527" s="334"/>
      <c r="B527" s="334"/>
      <c r="C527" s="336"/>
      <c r="D527" s="336"/>
      <c r="E527" s="336"/>
      <c r="F527" s="336"/>
      <c r="G527" s="336"/>
      <c r="H527" s="336"/>
      <c r="I527" s="336"/>
      <c r="J527" s="336"/>
      <c r="K527" s="336"/>
      <c r="L527" s="336"/>
      <c r="M527" s="336"/>
      <c r="N527" s="336"/>
      <c r="O527" s="336"/>
      <c r="P527" s="336"/>
      <c r="Q527" s="336"/>
      <c r="R527" s="336"/>
      <c r="S527" s="336"/>
      <c r="T527" s="336"/>
      <c r="U527" s="336"/>
      <c r="V527" s="336"/>
      <c r="W527" s="336"/>
    </row>
    <row r="528" spans="1:23" x14ac:dyDescent="0.2">
      <c r="A528" s="334"/>
      <c r="B528" s="334"/>
      <c r="C528" s="336"/>
      <c r="D528" s="336"/>
      <c r="E528" s="336"/>
      <c r="F528" s="336"/>
      <c r="G528" s="336"/>
      <c r="H528" s="336"/>
      <c r="I528" s="336"/>
      <c r="J528" s="336"/>
      <c r="K528" s="336"/>
      <c r="L528" s="336"/>
      <c r="M528" s="336"/>
      <c r="N528" s="336"/>
      <c r="O528" s="336"/>
      <c r="P528" s="336"/>
      <c r="Q528" s="336"/>
      <c r="R528" s="336"/>
      <c r="S528" s="336"/>
      <c r="T528" s="336"/>
      <c r="U528" s="336"/>
      <c r="V528" s="336"/>
      <c r="W528" s="336"/>
    </row>
    <row r="529" spans="1:23" x14ac:dyDescent="0.2">
      <c r="A529" s="334"/>
      <c r="B529" s="334"/>
      <c r="C529" s="336"/>
      <c r="D529" s="336"/>
      <c r="E529" s="336"/>
      <c r="F529" s="336"/>
      <c r="G529" s="336"/>
      <c r="H529" s="336"/>
      <c r="I529" s="336"/>
      <c r="J529" s="336"/>
      <c r="K529" s="336"/>
      <c r="L529" s="336"/>
      <c r="M529" s="336"/>
      <c r="N529" s="336"/>
      <c r="O529" s="336"/>
      <c r="P529" s="336"/>
      <c r="Q529" s="336"/>
      <c r="R529" s="336"/>
      <c r="S529" s="336"/>
      <c r="T529" s="336"/>
      <c r="U529" s="336"/>
      <c r="V529" s="336"/>
      <c r="W529" s="336"/>
    </row>
    <row r="530" spans="1:23" x14ac:dyDescent="0.2">
      <c r="A530" s="334"/>
      <c r="B530" s="334"/>
      <c r="C530" s="336"/>
      <c r="D530" s="336"/>
      <c r="E530" s="336"/>
      <c r="F530" s="336"/>
      <c r="G530" s="336"/>
      <c r="H530" s="336"/>
      <c r="I530" s="336"/>
      <c r="J530" s="336"/>
      <c r="K530" s="336"/>
      <c r="L530" s="336"/>
      <c r="M530" s="336"/>
      <c r="N530" s="336"/>
      <c r="O530" s="336"/>
      <c r="P530" s="336"/>
      <c r="Q530" s="336"/>
      <c r="R530" s="336"/>
      <c r="S530" s="336"/>
      <c r="T530" s="336"/>
      <c r="U530" s="336"/>
      <c r="V530" s="336"/>
      <c r="W530" s="336"/>
    </row>
    <row r="531" spans="1:23" x14ac:dyDescent="0.2">
      <c r="A531" s="334"/>
      <c r="B531" s="334"/>
      <c r="C531" s="336"/>
      <c r="D531" s="336"/>
      <c r="E531" s="336"/>
      <c r="F531" s="336"/>
      <c r="G531" s="336"/>
      <c r="H531" s="336"/>
      <c r="I531" s="336"/>
      <c r="J531" s="336"/>
      <c r="K531" s="336"/>
      <c r="L531" s="336"/>
      <c r="M531" s="336"/>
      <c r="N531" s="336"/>
      <c r="O531" s="336"/>
      <c r="P531" s="336"/>
      <c r="Q531" s="336"/>
      <c r="R531" s="336"/>
      <c r="S531" s="336"/>
      <c r="T531" s="336"/>
      <c r="U531" s="336"/>
      <c r="V531" s="336"/>
      <c r="W531" s="336"/>
    </row>
    <row r="532" spans="1:23" x14ac:dyDescent="0.2">
      <c r="A532" s="334"/>
      <c r="B532" s="334"/>
      <c r="C532" s="336"/>
      <c r="D532" s="336"/>
      <c r="E532" s="336"/>
      <c r="F532" s="336"/>
      <c r="G532" s="336"/>
      <c r="H532" s="336"/>
      <c r="I532" s="336"/>
      <c r="J532" s="336"/>
      <c r="K532" s="336"/>
      <c r="L532" s="336"/>
      <c r="M532" s="336"/>
      <c r="N532" s="336"/>
      <c r="O532" s="336"/>
      <c r="P532" s="336"/>
      <c r="Q532" s="336"/>
      <c r="R532" s="336"/>
      <c r="S532" s="336"/>
      <c r="T532" s="336"/>
      <c r="U532" s="336"/>
      <c r="V532" s="336"/>
      <c r="W532" s="336"/>
    </row>
    <row r="533" spans="1:23" x14ac:dyDescent="0.2">
      <c r="A533" s="334"/>
      <c r="B533" s="334"/>
      <c r="C533" s="336"/>
      <c r="D533" s="336"/>
      <c r="E533" s="336"/>
      <c r="F533" s="336"/>
      <c r="G533" s="336"/>
      <c r="H533" s="336"/>
      <c r="I533" s="336"/>
      <c r="J533" s="336"/>
      <c r="K533" s="336"/>
      <c r="L533" s="336"/>
      <c r="M533" s="336"/>
      <c r="N533" s="336"/>
      <c r="O533" s="336"/>
      <c r="P533" s="336"/>
      <c r="Q533" s="336"/>
      <c r="R533" s="336"/>
      <c r="S533" s="336"/>
      <c r="T533" s="336"/>
      <c r="U533" s="336"/>
      <c r="V533" s="336"/>
      <c r="W533" s="336"/>
    </row>
    <row r="534" spans="1:23" x14ac:dyDescent="0.2">
      <c r="A534" s="334"/>
      <c r="B534" s="334"/>
      <c r="C534" s="336"/>
      <c r="D534" s="336"/>
      <c r="E534" s="336"/>
      <c r="F534" s="336"/>
      <c r="G534" s="336"/>
      <c r="H534" s="336"/>
      <c r="I534" s="336"/>
      <c r="J534" s="336"/>
      <c r="K534" s="336"/>
      <c r="L534" s="336"/>
      <c r="M534" s="336"/>
      <c r="N534" s="336"/>
      <c r="O534" s="336"/>
      <c r="P534" s="336"/>
      <c r="Q534" s="336"/>
      <c r="R534" s="336"/>
      <c r="S534" s="336"/>
      <c r="T534" s="336"/>
      <c r="U534" s="336"/>
      <c r="V534" s="336"/>
      <c r="W534" s="336"/>
    </row>
    <row r="535" spans="1:23" x14ac:dyDescent="0.2">
      <c r="A535" s="334"/>
      <c r="B535" s="334"/>
      <c r="C535" s="336"/>
      <c r="D535" s="336"/>
      <c r="E535" s="336"/>
      <c r="F535" s="336"/>
      <c r="G535" s="336"/>
      <c r="H535" s="336"/>
      <c r="I535" s="336"/>
      <c r="J535" s="336"/>
      <c r="K535" s="336"/>
      <c r="L535" s="336"/>
      <c r="M535" s="336"/>
      <c r="N535" s="336"/>
      <c r="O535" s="336"/>
      <c r="P535" s="336"/>
      <c r="Q535" s="336"/>
      <c r="R535" s="336"/>
      <c r="S535" s="336"/>
      <c r="T535" s="336"/>
      <c r="U535" s="336"/>
      <c r="V535" s="336"/>
      <c r="W535" s="336"/>
    </row>
    <row r="536" spans="1:23" x14ac:dyDescent="0.2">
      <c r="A536" s="334"/>
      <c r="B536" s="334"/>
      <c r="C536" s="336"/>
      <c r="D536" s="336"/>
      <c r="E536" s="336"/>
      <c r="F536" s="336"/>
      <c r="G536" s="336"/>
      <c r="H536" s="336"/>
      <c r="I536" s="336"/>
      <c r="J536" s="336"/>
      <c r="K536" s="336"/>
      <c r="L536" s="336"/>
      <c r="M536" s="336"/>
      <c r="N536" s="336"/>
      <c r="O536" s="336"/>
      <c r="P536" s="336"/>
      <c r="Q536" s="336"/>
      <c r="R536" s="336"/>
      <c r="S536" s="336"/>
      <c r="T536" s="336"/>
      <c r="U536" s="336"/>
      <c r="V536" s="336"/>
      <c r="W536" s="336"/>
    </row>
    <row r="537" spans="1:23" x14ac:dyDescent="0.2">
      <c r="A537" s="334"/>
      <c r="B537" s="334"/>
      <c r="C537" s="336"/>
      <c r="D537" s="336"/>
      <c r="E537" s="336"/>
      <c r="F537" s="336"/>
      <c r="G537" s="336"/>
      <c r="H537" s="336"/>
      <c r="I537" s="336"/>
      <c r="J537" s="336"/>
      <c r="K537" s="336"/>
      <c r="L537" s="336"/>
      <c r="M537" s="336"/>
      <c r="N537" s="336"/>
      <c r="O537" s="336"/>
      <c r="P537" s="336"/>
      <c r="Q537" s="336"/>
      <c r="R537" s="336"/>
      <c r="S537" s="336"/>
      <c r="T537" s="336"/>
      <c r="U537" s="336"/>
      <c r="V537" s="336"/>
      <c r="W537" s="336"/>
    </row>
    <row r="538" spans="1:23" x14ac:dyDescent="0.2">
      <c r="A538" s="334"/>
      <c r="B538" s="334"/>
      <c r="C538" s="336"/>
      <c r="D538" s="336"/>
      <c r="E538" s="336"/>
      <c r="F538" s="336"/>
      <c r="G538" s="336"/>
      <c r="H538" s="336"/>
      <c r="I538" s="336"/>
      <c r="J538" s="336"/>
      <c r="K538" s="336"/>
      <c r="L538" s="336"/>
      <c r="M538" s="336"/>
      <c r="N538" s="336"/>
      <c r="O538" s="336"/>
      <c r="P538" s="336"/>
      <c r="Q538" s="336"/>
      <c r="R538" s="336"/>
      <c r="S538" s="336"/>
      <c r="T538" s="336"/>
      <c r="U538" s="336"/>
      <c r="V538" s="336"/>
      <c r="W538" s="336"/>
    </row>
    <row r="539" spans="1:23" x14ac:dyDescent="0.2">
      <c r="A539" s="334"/>
      <c r="B539" s="334"/>
      <c r="C539" s="336"/>
      <c r="D539" s="336"/>
      <c r="E539" s="336"/>
      <c r="F539" s="336"/>
      <c r="G539" s="336"/>
      <c r="H539" s="336"/>
      <c r="I539" s="336"/>
      <c r="J539" s="336"/>
      <c r="K539" s="336"/>
      <c r="L539" s="336"/>
      <c r="M539" s="336"/>
      <c r="N539" s="336"/>
      <c r="O539" s="336"/>
      <c r="P539" s="336"/>
      <c r="Q539" s="336"/>
      <c r="R539" s="336"/>
      <c r="S539" s="336"/>
      <c r="T539" s="336"/>
      <c r="U539" s="336"/>
      <c r="V539" s="336"/>
      <c r="W539" s="336"/>
    </row>
    <row r="540" spans="1:23" x14ac:dyDescent="0.2">
      <c r="A540" s="334"/>
      <c r="B540" s="334"/>
      <c r="C540" s="336"/>
      <c r="D540" s="336"/>
      <c r="E540" s="336"/>
      <c r="F540" s="336"/>
      <c r="G540" s="336"/>
      <c r="H540" s="336"/>
      <c r="I540" s="336"/>
      <c r="J540" s="336"/>
      <c r="K540" s="336"/>
      <c r="L540" s="336"/>
      <c r="M540" s="336"/>
      <c r="N540" s="336"/>
      <c r="O540" s="336"/>
      <c r="P540" s="336"/>
      <c r="Q540" s="336"/>
      <c r="R540" s="336"/>
      <c r="S540" s="336"/>
      <c r="T540" s="336"/>
      <c r="U540" s="336"/>
      <c r="V540" s="336"/>
      <c r="W540" s="336"/>
    </row>
    <row r="541" spans="1:23" x14ac:dyDescent="0.2">
      <c r="A541" s="334"/>
      <c r="B541" s="334"/>
      <c r="C541" s="336"/>
      <c r="D541" s="336"/>
      <c r="E541" s="336"/>
      <c r="F541" s="336"/>
      <c r="G541" s="336"/>
      <c r="H541" s="336"/>
      <c r="I541" s="336"/>
      <c r="J541" s="336"/>
      <c r="K541" s="336"/>
      <c r="L541" s="336"/>
      <c r="M541" s="336"/>
      <c r="N541" s="336"/>
      <c r="O541" s="336"/>
      <c r="P541" s="336"/>
      <c r="Q541" s="336"/>
      <c r="R541" s="336"/>
      <c r="S541" s="336"/>
      <c r="T541" s="336"/>
      <c r="U541" s="336"/>
      <c r="V541" s="336"/>
      <c r="W541" s="336"/>
    </row>
    <row r="542" spans="1:23" x14ac:dyDescent="0.2">
      <c r="A542" s="334"/>
      <c r="B542" s="334"/>
      <c r="C542" s="336"/>
      <c r="D542" s="336"/>
      <c r="E542" s="336"/>
      <c r="F542" s="336"/>
      <c r="G542" s="336"/>
      <c r="H542" s="336"/>
      <c r="I542" s="336"/>
      <c r="J542" s="336"/>
      <c r="K542" s="336"/>
      <c r="L542" s="336"/>
      <c r="M542" s="336"/>
      <c r="N542" s="336"/>
      <c r="O542" s="336"/>
      <c r="P542" s="336"/>
      <c r="Q542" s="336"/>
      <c r="R542" s="336"/>
      <c r="S542" s="336"/>
      <c r="T542" s="336"/>
      <c r="U542" s="336"/>
      <c r="V542" s="336"/>
      <c r="W542" s="336"/>
    </row>
    <row r="543" spans="1:23" x14ac:dyDescent="0.2">
      <c r="A543" s="334"/>
      <c r="B543" s="334"/>
      <c r="C543" s="336"/>
      <c r="D543" s="336"/>
      <c r="E543" s="336"/>
      <c r="F543" s="336"/>
      <c r="G543" s="336"/>
      <c r="H543" s="336"/>
      <c r="I543" s="336"/>
      <c r="J543" s="336"/>
      <c r="K543" s="336"/>
      <c r="L543" s="336"/>
      <c r="M543" s="336"/>
      <c r="N543" s="336"/>
      <c r="O543" s="336"/>
      <c r="P543" s="336"/>
      <c r="Q543" s="336"/>
      <c r="R543" s="336"/>
      <c r="S543" s="336"/>
      <c r="T543" s="336"/>
      <c r="U543" s="336"/>
      <c r="V543" s="336"/>
      <c r="W543" s="336"/>
    </row>
    <row r="544" spans="1:23" x14ac:dyDescent="0.2">
      <c r="A544" s="334"/>
      <c r="B544" s="334"/>
      <c r="C544" s="336"/>
      <c r="D544" s="336"/>
      <c r="E544" s="336"/>
      <c r="F544" s="336"/>
      <c r="G544" s="336"/>
      <c r="H544" s="336"/>
      <c r="I544" s="336"/>
      <c r="J544" s="336"/>
      <c r="K544" s="336"/>
      <c r="L544" s="336"/>
      <c r="M544" s="336"/>
      <c r="N544" s="336"/>
      <c r="O544" s="336"/>
      <c r="P544" s="336"/>
      <c r="Q544" s="336"/>
      <c r="R544" s="336"/>
      <c r="S544" s="336"/>
      <c r="T544" s="336"/>
      <c r="U544" s="336"/>
      <c r="V544" s="336"/>
      <c r="W544" s="336"/>
    </row>
    <row r="545" spans="1:23" x14ac:dyDescent="0.2">
      <c r="A545" s="334"/>
      <c r="B545" s="334"/>
      <c r="C545" s="336"/>
      <c r="D545" s="336"/>
      <c r="E545" s="336"/>
      <c r="F545" s="336"/>
      <c r="G545" s="336"/>
      <c r="H545" s="336"/>
      <c r="I545" s="336"/>
      <c r="J545" s="336"/>
      <c r="K545" s="336"/>
      <c r="L545" s="336"/>
      <c r="M545" s="336"/>
      <c r="N545" s="336"/>
      <c r="O545" s="336"/>
      <c r="P545" s="336"/>
      <c r="Q545" s="336"/>
      <c r="R545" s="336"/>
      <c r="S545" s="336"/>
      <c r="T545" s="336"/>
      <c r="U545" s="336"/>
      <c r="V545" s="336"/>
      <c r="W545" s="336"/>
    </row>
    <row r="546" spans="1:23" x14ac:dyDescent="0.2">
      <c r="A546" s="334"/>
      <c r="B546" s="334"/>
      <c r="C546" s="336"/>
      <c r="D546" s="336"/>
      <c r="E546" s="336"/>
      <c r="F546" s="336"/>
      <c r="G546" s="336"/>
      <c r="H546" s="336"/>
      <c r="I546" s="336"/>
      <c r="J546" s="336"/>
      <c r="K546" s="336"/>
      <c r="L546" s="336"/>
      <c r="M546" s="336"/>
      <c r="N546" s="336"/>
      <c r="O546" s="336"/>
      <c r="P546" s="336"/>
      <c r="Q546" s="336"/>
      <c r="R546" s="336"/>
      <c r="S546" s="336"/>
      <c r="T546" s="336"/>
      <c r="U546" s="336"/>
      <c r="V546" s="336"/>
      <c r="W546" s="336"/>
    </row>
    <row r="547" spans="1:23" x14ac:dyDescent="0.2">
      <c r="A547" s="334"/>
      <c r="B547" s="334"/>
      <c r="C547" s="336"/>
      <c r="D547" s="336"/>
      <c r="E547" s="336"/>
      <c r="F547" s="336"/>
      <c r="G547" s="336"/>
      <c r="H547" s="336"/>
      <c r="I547" s="336"/>
      <c r="J547" s="336"/>
      <c r="K547" s="336"/>
      <c r="L547" s="336"/>
      <c r="M547" s="336"/>
      <c r="N547" s="336"/>
      <c r="O547" s="336"/>
      <c r="P547" s="336"/>
      <c r="Q547" s="336"/>
      <c r="R547" s="336"/>
      <c r="S547" s="336"/>
      <c r="T547" s="336"/>
      <c r="U547" s="336"/>
      <c r="V547" s="336"/>
      <c r="W547" s="336"/>
    </row>
    <row r="548" spans="1:23" x14ac:dyDescent="0.2">
      <c r="A548" s="334"/>
      <c r="B548" s="334"/>
      <c r="C548" s="336"/>
      <c r="D548" s="336"/>
      <c r="E548" s="336"/>
      <c r="F548" s="336"/>
      <c r="G548" s="336"/>
      <c r="H548" s="336"/>
      <c r="I548" s="336"/>
      <c r="J548" s="336"/>
      <c r="K548" s="336"/>
      <c r="L548" s="336"/>
      <c r="M548" s="336"/>
      <c r="N548" s="336"/>
      <c r="O548" s="336"/>
      <c r="P548" s="336"/>
      <c r="Q548" s="336"/>
      <c r="R548" s="336"/>
      <c r="S548" s="336"/>
      <c r="T548" s="336"/>
      <c r="U548" s="336"/>
      <c r="V548" s="336"/>
      <c r="W548" s="336"/>
    </row>
    <row r="549" spans="1:23" x14ac:dyDescent="0.2">
      <c r="A549" s="334"/>
      <c r="B549" s="334"/>
      <c r="C549" s="336"/>
      <c r="D549" s="336"/>
      <c r="E549" s="336"/>
      <c r="F549" s="336"/>
      <c r="G549" s="336"/>
      <c r="H549" s="336"/>
      <c r="I549" s="336"/>
      <c r="J549" s="336"/>
      <c r="K549" s="336"/>
      <c r="L549" s="336"/>
      <c r="M549" s="336"/>
      <c r="N549" s="336"/>
      <c r="O549" s="336"/>
      <c r="P549" s="336"/>
      <c r="Q549" s="336"/>
      <c r="R549" s="336"/>
      <c r="S549" s="336"/>
      <c r="T549" s="336"/>
      <c r="U549" s="336"/>
      <c r="V549" s="336"/>
      <c r="W549" s="336"/>
    </row>
    <row r="550" spans="1:23" x14ac:dyDescent="0.2">
      <c r="A550" s="334"/>
      <c r="B550" s="334"/>
      <c r="C550" s="336"/>
      <c r="D550" s="336"/>
      <c r="E550" s="336"/>
      <c r="F550" s="336"/>
      <c r="G550" s="336"/>
      <c r="H550" s="336"/>
      <c r="I550" s="336"/>
      <c r="J550" s="336"/>
      <c r="K550" s="336"/>
      <c r="L550" s="336"/>
      <c r="M550" s="336"/>
      <c r="N550" s="336"/>
      <c r="O550" s="336"/>
      <c r="P550" s="336"/>
      <c r="Q550" s="336"/>
      <c r="R550" s="336"/>
      <c r="S550" s="336"/>
      <c r="T550" s="336"/>
      <c r="U550" s="336"/>
      <c r="V550" s="336"/>
      <c r="W550" s="336"/>
    </row>
    <row r="551" spans="1:23" x14ac:dyDescent="0.2">
      <c r="A551" s="334"/>
      <c r="B551" s="334"/>
      <c r="C551" s="336"/>
      <c r="D551" s="336"/>
      <c r="E551" s="336"/>
      <c r="F551" s="336"/>
      <c r="G551" s="336"/>
      <c r="H551" s="336"/>
      <c r="I551" s="336"/>
      <c r="J551" s="336"/>
      <c r="K551" s="336"/>
      <c r="L551" s="336"/>
      <c r="M551" s="336"/>
      <c r="N551" s="336"/>
      <c r="O551" s="336"/>
      <c r="P551" s="336"/>
      <c r="Q551" s="336"/>
      <c r="R551" s="336"/>
      <c r="S551" s="336"/>
      <c r="T551" s="336"/>
      <c r="U551" s="336"/>
      <c r="V551" s="336"/>
      <c r="W551" s="336"/>
    </row>
    <row r="552" spans="1:23" x14ac:dyDescent="0.2">
      <c r="A552" s="334"/>
      <c r="B552" s="334"/>
      <c r="C552" s="336"/>
      <c r="D552" s="336"/>
      <c r="E552" s="336"/>
      <c r="F552" s="336"/>
      <c r="G552" s="336"/>
      <c r="H552" s="336"/>
      <c r="I552" s="336"/>
      <c r="J552" s="336"/>
      <c r="K552" s="336"/>
      <c r="L552" s="336"/>
      <c r="M552" s="336"/>
      <c r="N552" s="336"/>
      <c r="O552" s="336"/>
      <c r="P552" s="336"/>
      <c r="Q552" s="336"/>
      <c r="R552" s="336"/>
      <c r="S552" s="336"/>
      <c r="T552" s="336"/>
      <c r="U552" s="336"/>
      <c r="V552" s="336"/>
      <c r="W552" s="336"/>
    </row>
    <row r="553" spans="1:23" x14ac:dyDescent="0.2">
      <c r="A553" s="334"/>
      <c r="B553" s="334"/>
      <c r="C553" s="336"/>
      <c r="D553" s="336"/>
      <c r="E553" s="336"/>
      <c r="F553" s="336"/>
      <c r="G553" s="336"/>
      <c r="H553" s="336"/>
      <c r="I553" s="336"/>
      <c r="J553" s="336"/>
      <c r="K553" s="336"/>
      <c r="L553" s="336"/>
      <c r="M553" s="336"/>
      <c r="N553" s="336"/>
      <c r="O553" s="336"/>
      <c r="P553" s="336"/>
      <c r="Q553" s="336"/>
      <c r="R553" s="336"/>
      <c r="S553" s="336"/>
      <c r="T553" s="336"/>
      <c r="U553" s="336"/>
      <c r="V553" s="336"/>
      <c r="W553" s="336"/>
    </row>
    <row r="554" spans="1:23" x14ac:dyDescent="0.2">
      <c r="A554" s="334"/>
      <c r="B554" s="334"/>
      <c r="C554" s="336"/>
      <c r="D554" s="336"/>
      <c r="E554" s="336"/>
      <c r="F554" s="336"/>
      <c r="G554" s="336"/>
      <c r="H554" s="336"/>
      <c r="I554" s="336"/>
      <c r="J554" s="336"/>
      <c r="K554" s="336"/>
      <c r="L554" s="336"/>
      <c r="M554" s="336"/>
      <c r="N554" s="336"/>
      <c r="O554" s="336"/>
      <c r="P554" s="336"/>
      <c r="Q554" s="336"/>
      <c r="R554" s="336"/>
      <c r="S554" s="336"/>
      <c r="T554" s="336"/>
      <c r="U554" s="336"/>
      <c r="V554" s="336"/>
      <c r="W554" s="336"/>
    </row>
    <row r="555" spans="1:23" x14ac:dyDescent="0.2">
      <c r="A555" s="334"/>
      <c r="B555" s="334"/>
      <c r="C555" s="336"/>
      <c r="D555" s="336"/>
      <c r="E555" s="336"/>
      <c r="F555" s="336"/>
      <c r="G555" s="336"/>
      <c r="H555" s="336"/>
      <c r="I555" s="336"/>
      <c r="J555" s="336"/>
      <c r="K555" s="336"/>
      <c r="L555" s="336"/>
      <c r="M555" s="336"/>
      <c r="N555" s="336"/>
      <c r="O555" s="336"/>
      <c r="P555" s="336"/>
      <c r="Q555" s="336"/>
      <c r="R555" s="336"/>
      <c r="S555" s="336"/>
      <c r="T555" s="336"/>
      <c r="U555" s="336"/>
      <c r="V555" s="336"/>
      <c r="W555" s="336"/>
    </row>
    <row r="556" spans="1:23" x14ac:dyDescent="0.2">
      <c r="A556" s="334"/>
      <c r="B556" s="334"/>
      <c r="C556" s="336"/>
      <c r="D556" s="336"/>
      <c r="E556" s="336"/>
      <c r="F556" s="336"/>
      <c r="G556" s="336"/>
      <c r="H556" s="336"/>
      <c r="I556" s="336"/>
      <c r="J556" s="336"/>
      <c r="K556" s="336"/>
      <c r="L556" s="336"/>
      <c r="M556" s="336"/>
      <c r="N556" s="336"/>
      <c r="O556" s="336"/>
      <c r="P556" s="336"/>
      <c r="Q556" s="336"/>
      <c r="R556" s="336"/>
      <c r="S556" s="336"/>
      <c r="T556" s="336"/>
      <c r="U556" s="336"/>
      <c r="V556" s="336"/>
      <c r="W556" s="336"/>
    </row>
    <row r="557" spans="1:23" x14ac:dyDescent="0.2">
      <c r="A557" s="334"/>
      <c r="B557" s="334"/>
      <c r="C557" s="336"/>
      <c r="D557" s="336"/>
      <c r="E557" s="336"/>
      <c r="F557" s="336"/>
      <c r="G557" s="336"/>
      <c r="H557" s="336"/>
      <c r="I557" s="336"/>
      <c r="J557" s="336"/>
      <c r="K557" s="336"/>
      <c r="L557" s="336"/>
      <c r="M557" s="336"/>
      <c r="N557" s="336"/>
      <c r="O557" s="336"/>
      <c r="P557" s="336"/>
      <c r="Q557" s="336"/>
      <c r="R557" s="336"/>
      <c r="S557" s="336"/>
      <c r="T557" s="336"/>
      <c r="U557" s="336"/>
      <c r="V557" s="336"/>
      <c r="W557" s="336"/>
    </row>
    <row r="558" spans="1:23" x14ac:dyDescent="0.2">
      <c r="A558" s="334"/>
      <c r="B558" s="334"/>
      <c r="C558" s="336"/>
      <c r="D558" s="336"/>
      <c r="E558" s="336"/>
      <c r="F558" s="336"/>
      <c r="G558" s="336"/>
      <c r="H558" s="336"/>
      <c r="I558" s="336"/>
      <c r="J558" s="336"/>
      <c r="K558" s="336"/>
      <c r="L558" s="336"/>
      <c r="M558" s="336"/>
      <c r="N558" s="336"/>
      <c r="O558" s="336"/>
      <c r="P558" s="336"/>
      <c r="Q558" s="336"/>
      <c r="R558" s="336"/>
      <c r="S558" s="336"/>
      <c r="T558" s="336"/>
      <c r="U558" s="336"/>
      <c r="V558" s="336"/>
      <c r="W558" s="336"/>
    </row>
    <row r="559" spans="1:23" x14ac:dyDescent="0.2">
      <c r="A559" s="334"/>
      <c r="B559" s="334"/>
      <c r="C559" s="336"/>
      <c r="D559" s="336"/>
      <c r="E559" s="336"/>
      <c r="F559" s="336"/>
      <c r="G559" s="336"/>
      <c r="H559" s="336"/>
      <c r="I559" s="336"/>
      <c r="J559" s="336"/>
      <c r="K559" s="336"/>
      <c r="L559" s="336"/>
      <c r="M559" s="336"/>
      <c r="N559" s="336"/>
      <c r="O559" s="336"/>
      <c r="P559" s="336"/>
      <c r="Q559" s="336"/>
      <c r="R559" s="336"/>
      <c r="S559" s="336"/>
      <c r="T559" s="336"/>
      <c r="U559" s="336"/>
      <c r="V559" s="336"/>
      <c r="W559" s="336"/>
    </row>
    <row r="560" spans="1:23" x14ac:dyDescent="0.2">
      <c r="A560" s="334"/>
      <c r="B560" s="334"/>
      <c r="C560" s="336"/>
      <c r="D560" s="336"/>
      <c r="E560" s="336"/>
      <c r="F560" s="336"/>
      <c r="G560" s="336"/>
      <c r="H560" s="336"/>
      <c r="I560" s="336"/>
      <c r="J560" s="336"/>
      <c r="K560" s="336"/>
      <c r="L560" s="336"/>
      <c r="M560" s="336"/>
      <c r="N560" s="336"/>
      <c r="O560" s="336"/>
      <c r="P560" s="336"/>
      <c r="Q560" s="336"/>
      <c r="R560" s="336"/>
      <c r="S560" s="336"/>
      <c r="T560" s="336"/>
      <c r="U560" s="336"/>
      <c r="V560" s="336"/>
      <c r="W560" s="336"/>
    </row>
    <row r="561" spans="1:23" x14ac:dyDescent="0.2">
      <c r="A561" s="334"/>
      <c r="B561" s="334"/>
      <c r="C561" s="336"/>
      <c r="D561" s="336"/>
      <c r="E561" s="336"/>
      <c r="F561" s="336"/>
      <c r="G561" s="336"/>
      <c r="H561" s="336"/>
      <c r="I561" s="336"/>
      <c r="J561" s="336"/>
      <c r="K561" s="336"/>
      <c r="L561" s="336"/>
      <c r="M561" s="336"/>
      <c r="N561" s="336"/>
      <c r="O561" s="336"/>
      <c r="P561" s="336"/>
      <c r="Q561" s="336"/>
      <c r="R561" s="336"/>
      <c r="S561" s="336"/>
      <c r="T561" s="336"/>
      <c r="U561" s="336"/>
      <c r="V561" s="336"/>
      <c r="W561" s="336"/>
    </row>
    <row r="562" spans="1:23" x14ac:dyDescent="0.2">
      <c r="A562" s="334"/>
      <c r="B562" s="334"/>
      <c r="C562" s="336"/>
      <c r="D562" s="336"/>
      <c r="E562" s="336"/>
      <c r="F562" s="336"/>
      <c r="G562" s="336"/>
      <c r="H562" s="336"/>
      <c r="I562" s="336"/>
      <c r="J562" s="336"/>
      <c r="K562" s="336"/>
      <c r="L562" s="336"/>
      <c r="M562" s="336"/>
      <c r="N562" s="336"/>
      <c r="O562" s="336"/>
      <c r="P562" s="336"/>
      <c r="Q562" s="336"/>
      <c r="R562" s="336"/>
      <c r="S562" s="336"/>
      <c r="T562" s="336"/>
      <c r="U562" s="336"/>
      <c r="V562" s="336"/>
      <c r="W562" s="336"/>
    </row>
    <row r="563" spans="1:23" x14ac:dyDescent="0.2">
      <c r="A563" s="334"/>
      <c r="B563" s="334"/>
      <c r="C563" s="336"/>
      <c r="D563" s="336"/>
      <c r="E563" s="336"/>
      <c r="F563" s="336"/>
      <c r="G563" s="336"/>
      <c r="H563" s="336"/>
      <c r="I563" s="336"/>
      <c r="J563" s="336"/>
      <c r="K563" s="336"/>
      <c r="L563" s="336"/>
      <c r="M563" s="336"/>
      <c r="N563" s="336"/>
      <c r="O563" s="336"/>
      <c r="P563" s="336"/>
      <c r="Q563" s="336"/>
      <c r="R563" s="336"/>
      <c r="S563" s="336"/>
      <c r="T563" s="336"/>
      <c r="U563" s="336"/>
      <c r="V563" s="336"/>
      <c r="W563" s="336"/>
    </row>
    <row r="564" spans="1:23" x14ac:dyDescent="0.2">
      <c r="A564" s="334"/>
      <c r="B564" s="334"/>
      <c r="C564" s="336"/>
      <c r="D564" s="336"/>
      <c r="E564" s="336"/>
      <c r="F564" s="336"/>
      <c r="G564" s="336"/>
      <c r="H564" s="336"/>
      <c r="I564" s="336"/>
      <c r="J564" s="336"/>
      <c r="K564" s="336"/>
      <c r="L564" s="336"/>
      <c r="M564" s="336"/>
      <c r="N564" s="336"/>
      <c r="O564" s="336"/>
      <c r="P564" s="336"/>
      <c r="Q564" s="336"/>
      <c r="R564" s="336"/>
      <c r="S564" s="336"/>
      <c r="T564" s="336"/>
      <c r="U564" s="336"/>
      <c r="V564" s="336"/>
      <c r="W564" s="336"/>
    </row>
    <row r="565" spans="1:23" x14ac:dyDescent="0.2">
      <c r="A565" s="334"/>
      <c r="B565" s="334"/>
      <c r="C565" s="336"/>
      <c r="D565" s="336"/>
      <c r="E565" s="336"/>
      <c r="F565" s="336"/>
      <c r="G565" s="336"/>
      <c r="H565" s="336"/>
      <c r="I565" s="336"/>
      <c r="J565" s="336"/>
      <c r="K565" s="336"/>
      <c r="L565" s="336"/>
      <c r="M565" s="336"/>
      <c r="N565" s="336"/>
      <c r="O565" s="336"/>
      <c r="P565" s="336"/>
      <c r="Q565" s="336"/>
      <c r="R565" s="336"/>
      <c r="S565" s="336"/>
      <c r="T565" s="336"/>
      <c r="U565" s="336"/>
      <c r="V565" s="336"/>
      <c r="W565" s="336"/>
    </row>
    <row r="566" spans="1:23" x14ac:dyDescent="0.2">
      <c r="A566" s="334"/>
      <c r="B566" s="334"/>
      <c r="C566" s="336"/>
      <c r="D566" s="336"/>
      <c r="E566" s="336"/>
      <c r="F566" s="336"/>
      <c r="G566" s="336"/>
      <c r="H566" s="336"/>
      <c r="I566" s="336"/>
      <c r="J566" s="336"/>
      <c r="K566" s="336"/>
      <c r="L566" s="336"/>
      <c r="M566" s="336"/>
      <c r="N566" s="336"/>
      <c r="O566" s="336"/>
      <c r="P566" s="336"/>
      <c r="Q566" s="336"/>
      <c r="R566" s="336"/>
      <c r="S566" s="336"/>
      <c r="T566" s="336"/>
      <c r="U566" s="336"/>
      <c r="V566" s="336"/>
      <c r="W566" s="336"/>
    </row>
    <row r="567" spans="1:23" x14ac:dyDescent="0.2">
      <c r="A567" s="334"/>
      <c r="B567" s="334"/>
      <c r="C567" s="336"/>
      <c r="D567" s="336"/>
      <c r="E567" s="336"/>
      <c r="F567" s="336"/>
      <c r="G567" s="336"/>
      <c r="H567" s="336"/>
      <c r="I567" s="336"/>
      <c r="J567" s="336"/>
      <c r="K567" s="336"/>
      <c r="L567" s="336"/>
      <c r="M567" s="336"/>
      <c r="N567" s="336"/>
      <c r="O567" s="336"/>
      <c r="P567" s="336"/>
      <c r="Q567" s="336"/>
      <c r="R567" s="336"/>
      <c r="S567" s="336"/>
      <c r="T567" s="336"/>
      <c r="U567" s="336"/>
      <c r="V567" s="336"/>
      <c r="W567" s="336"/>
    </row>
    <row r="568" spans="1:23" x14ac:dyDescent="0.2">
      <c r="A568" s="334"/>
      <c r="B568" s="334"/>
      <c r="C568" s="336"/>
      <c r="D568" s="336"/>
      <c r="E568" s="336"/>
      <c r="F568" s="336"/>
      <c r="G568" s="336"/>
      <c r="H568" s="336"/>
      <c r="I568" s="336"/>
      <c r="J568" s="336"/>
      <c r="K568" s="336"/>
      <c r="L568" s="336"/>
      <c r="M568" s="336"/>
      <c r="N568" s="336"/>
      <c r="O568" s="336"/>
      <c r="P568" s="336"/>
      <c r="Q568" s="336"/>
      <c r="R568" s="336"/>
      <c r="S568" s="336"/>
      <c r="T568" s="336"/>
      <c r="U568" s="336"/>
      <c r="V568" s="336"/>
      <c r="W568" s="336"/>
    </row>
    <row r="569" spans="1:23" x14ac:dyDescent="0.2">
      <c r="A569" s="334"/>
      <c r="B569" s="334"/>
      <c r="C569" s="336"/>
      <c r="D569" s="336"/>
      <c r="E569" s="336"/>
      <c r="F569" s="336"/>
      <c r="G569" s="336"/>
      <c r="H569" s="336"/>
      <c r="I569" s="336"/>
      <c r="J569" s="336"/>
      <c r="K569" s="336"/>
      <c r="L569" s="336"/>
      <c r="M569" s="336"/>
      <c r="N569" s="336"/>
      <c r="O569" s="336"/>
      <c r="P569" s="336"/>
      <c r="Q569" s="336"/>
      <c r="R569" s="336"/>
      <c r="S569" s="336"/>
      <c r="T569" s="336"/>
      <c r="U569" s="336"/>
      <c r="V569" s="336"/>
      <c r="W569" s="336"/>
    </row>
    <row r="570" spans="1:23" x14ac:dyDescent="0.2">
      <c r="A570" s="334"/>
      <c r="B570" s="334"/>
      <c r="C570" s="336"/>
      <c r="D570" s="336"/>
      <c r="E570" s="336"/>
      <c r="F570" s="336"/>
      <c r="G570" s="336"/>
      <c r="H570" s="336"/>
      <c r="I570" s="336"/>
      <c r="J570" s="336"/>
      <c r="K570" s="336"/>
      <c r="L570" s="336"/>
      <c r="M570" s="336"/>
      <c r="N570" s="336"/>
      <c r="O570" s="336"/>
      <c r="P570" s="336"/>
      <c r="Q570" s="336"/>
      <c r="R570" s="336"/>
      <c r="S570" s="336"/>
      <c r="T570" s="336"/>
      <c r="U570" s="336"/>
      <c r="V570" s="336"/>
      <c r="W570" s="336"/>
    </row>
    <row r="571" spans="1:23" x14ac:dyDescent="0.2">
      <c r="A571" s="334"/>
      <c r="B571" s="334"/>
      <c r="C571" s="336"/>
      <c r="D571" s="336"/>
      <c r="E571" s="336"/>
      <c r="F571" s="336"/>
      <c r="G571" s="336"/>
      <c r="H571" s="336"/>
      <c r="I571" s="336"/>
      <c r="J571" s="336"/>
      <c r="K571" s="336"/>
      <c r="L571" s="336"/>
      <c r="M571" s="336"/>
      <c r="N571" s="336"/>
      <c r="O571" s="336"/>
      <c r="P571" s="336"/>
      <c r="Q571" s="336"/>
      <c r="R571" s="336"/>
      <c r="S571" s="336"/>
      <c r="T571" s="336"/>
      <c r="U571" s="336"/>
      <c r="V571" s="336"/>
      <c r="W571" s="336"/>
    </row>
    <row r="572" spans="1:23" x14ac:dyDescent="0.2">
      <c r="A572" s="334"/>
      <c r="B572" s="334"/>
      <c r="C572" s="336"/>
      <c r="D572" s="336"/>
      <c r="E572" s="336"/>
      <c r="F572" s="336"/>
      <c r="G572" s="336"/>
      <c r="H572" s="336"/>
      <c r="I572" s="336"/>
      <c r="J572" s="336"/>
      <c r="K572" s="336"/>
      <c r="L572" s="336"/>
      <c r="M572" s="336"/>
      <c r="N572" s="336"/>
      <c r="O572" s="336"/>
      <c r="P572" s="336"/>
      <c r="Q572" s="336"/>
      <c r="R572" s="336"/>
      <c r="S572" s="336"/>
      <c r="T572" s="336"/>
      <c r="U572" s="336"/>
      <c r="V572" s="336"/>
      <c r="W572" s="336"/>
    </row>
    <row r="573" spans="1:23" x14ac:dyDescent="0.2">
      <c r="A573" s="334"/>
      <c r="B573" s="334"/>
      <c r="C573" s="336"/>
      <c r="D573" s="336"/>
      <c r="E573" s="336"/>
      <c r="F573" s="336"/>
      <c r="G573" s="336"/>
      <c r="H573" s="336"/>
      <c r="I573" s="336"/>
      <c r="J573" s="336"/>
      <c r="K573" s="336"/>
      <c r="L573" s="336"/>
      <c r="M573" s="336"/>
      <c r="N573" s="336"/>
      <c r="O573" s="336"/>
      <c r="P573" s="336"/>
      <c r="Q573" s="336"/>
      <c r="R573" s="336"/>
      <c r="S573" s="336"/>
      <c r="T573" s="336"/>
      <c r="U573" s="336"/>
      <c r="V573" s="336"/>
      <c r="W573" s="336"/>
    </row>
    <row r="574" spans="1:23" x14ac:dyDescent="0.2">
      <c r="A574" s="334"/>
      <c r="B574" s="334"/>
      <c r="C574" s="336"/>
      <c r="D574" s="336"/>
      <c r="E574" s="336"/>
      <c r="F574" s="336"/>
      <c r="G574" s="336"/>
      <c r="H574" s="336"/>
      <c r="I574" s="336"/>
      <c r="J574" s="336"/>
      <c r="K574" s="336"/>
      <c r="L574" s="336"/>
      <c r="M574" s="336"/>
      <c r="N574" s="336"/>
      <c r="O574" s="336"/>
      <c r="P574" s="336"/>
      <c r="Q574" s="336"/>
      <c r="R574" s="336"/>
      <c r="S574" s="336"/>
      <c r="T574" s="336"/>
      <c r="U574" s="336"/>
      <c r="V574" s="336"/>
      <c r="W574" s="336"/>
    </row>
    <row r="575" spans="1:23" x14ac:dyDescent="0.2">
      <c r="A575" s="334"/>
      <c r="B575" s="334"/>
      <c r="C575" s="336"/>
      <c r="D575" s="336"/>
      <c r="E575" s="336"/>
      <c r="F575" s="336"/>
      <c r="G575" s="336"/>
      <c r="H575" s="336"/>
      <c r="I575" s="336"/>
      <c r="J575" s="336"/>
      <c r="K575" s="336"/>
      <c r="L575" s="336"/>
      <c r="M575" s="336"/>
      <c r="N575" s="336"/>
      <c r="O575" s="336"/>
      <c r="P575" s="336"/>
      <c r="Q575" s="336"/>
      <c r="R575" s="336"/>
      <c r="S575" s="336"/>
      <c r="T575" s="336"/>
      <c r="U575" s="336"/>
      <c r="V575" s="336"/>
      <c r="W575" s="336"/>
    </row>
    <row r="576" spans="1:23" x14ac:dyDescent="0.2">
      <c r="A576" s="334"/>
      <c r="B576" s="334"/>
      <c r="C576" s="336"/>
      <c r="D576" s="336"/>
      <c r="E576" s="336"/>
      <c r="F576" s="336"/>
      <c r="G576" s="336"/>
      <c r="H576" s="336"/>
      <c r="I576" s="336"/>
      <c r="J576" s="336"/>
      <c r="K576" s="336"/>
      <c r="L576" s="336"/>
      <c r="M576" s="336"/>
      <c r="N576" s="336"/>
      <c r="O576" s="336"/>
      <c r="P576" s="336"/>
      <c r="Q576" s="336"/>
      <c r="R576" s="336"/>
      <c r="S576" s="336"/>
      <c r="T576" s="336"/>
      <c r="U576" s="336"/>
      <c r="V576" s="336"/>
      <c r="W576" s="336"/>
    </row>
    <row r="577" spans="1:23" x14ac:dyDescent="0.2">
      <c r="A577" s="334"/>
      <c r="B577" s="334"/>
      <c r="C577" s="336"/>
      <c r="D577" s="336"/>
      <c r="E577" s="336"/>
      <c r="F577" s="336"/>
      <c r="G577" s="336"/>
      <c r="H577" s="336"/>
      <c r="I577" s="336"/>
      <c r="J577" s="336"/>
      <c r="K577" s="336"/>
      <c r="L577" s="336"/>
      <c r="M577" s="336"/>
      <c r="N577" s="336"/>
      <c r="O577" s="336"/>
      <c r="P577" s="336"/>
      <c r="Q577" s="336"/>
      <c r="R577" s="336"/>
      <c r="S577" s="336"/>
      <c r="T577" s="336"/>
      <c r="U577" s="336"/>
      <c r="V577" s="336"/>
      <c r="W577" s="336"/>
    </row>
    <row r="578" spans="1:23" x14ac:dyDescent="0.2">
      <c r="A578" s="334"/>
      <c r="B578" s="334"/>
      <c r="C578" s="336"/>
      <c r="D578" s="336"/>
      <c r="E578" s="336"/>
      <c r="F578" s="336"/>
      <c r="G578" s="336"/>
      <c r="H578" s="336"/>
      <c r="I578" s="336"/>
      <c r="J578" s="336"/>
      <c r="K578" s="336"/>
      <c r="L578" s="336"/>
      <c r="M578" s="336"/>
      <c r="N578" s="336"/>
      <c r="O578" s="336"/>
      <c r="P578" s="336"/>
      <c r="Q578" s="336"/>
      <c r="R578" s="336"/>
      <c r="S578" s="336"/>
      <c r="T578" s="336"/>
      <c r="U578" s="336"/>
      <c r="V578" s="336"/>
      <c r="W578" s="336"/>
    </row>
    <row r="579" spans="1:23" x14ac:dyDescent="0.2">
      <c r="A579" s="334"/>
      <c r="B579" s="334"/>
      <c r="C579" s="336"/>
      <c r="D579" s="336"/>
      <c r="E579" s="336"/>
      <c r="F579" s="336"/>
      <c r="G579" s="336"/>
      <c r="H579" s="336"/>
      <c r="I579" s="336"/>
      <c r="J579" s="336"/>
      <c r="K579" s="336"/>
      <c r="L579" s="336"/>
      <c r="M579" s="336"/>
      <c r="N579" s="336"/>
      <c r="O579" s="336"/>
      <c r="P579" s="336"/>
      <c r="Q579" s="336"/>
      <c r="R579" s="336"/>
      <c r="S579" s="336"/>
      <c r="T579" s="336"/>
      <c r="U579" s="336"/>
      <c r="V579" s="336"/>
      <c r="W579" s="336"/>
    </row>
    <row r="580" spans="1:23" x14ac:dyDescent="0.2">
      <c r="A580" s="334"/>
      <c r="B580" s="334"/>
      <c r="C580" s="336"/>
      <c r="D580" s="336"/>
      <c r="E580" s="336"/>
      <c r="F580" s="336"/>
      <c r="G580" s="336"/>
      <c r="H580" s="336"/>
      <c r="I580" s="336"/>
      <c r="J580" s="336"/>
      <c r="K580" s="336"/>
      <c r="L580" s="336"/>
      <c r="M580" s="336"/>
      <c r="N580" s="336"/>
      <c r="O580" s="336"/>
      <c r="P580" s="336"/>
      <c r="Q580" s="336"/>
      <c r="R580" s="336"/>
      <c r="S580" s="336"/>
      <c r="T580" s="336"/>
      <c r="U580" s="336"/>
      <c r="V580" s="336"/>
      <c r="W580" s="336"/>
    </row>
    <row r="581" spans="1:23" x14ac:dyDescent="0.2">
      <c r="A581" s="334"/>
      <c r="B581" s="334"/>
      <c r="C581" s="336"/>
      <c r="D581" s="336"/>
      <c r="E581" s="336"/>
      <c r="F581" s="336"/>
      <c r="G581" s="336"/>
      <c r="H581" s="336"/>
      <c r="I581" s="336"/>
      <c r="J581" s="336"/>
      <c r="K581" s="336"/>
      <c r="L581" s="336"/>
      <c r="M581" s="336"/>
      <c r="N581" s="336"/>
      <c r="O581" s="336"/>
      <c r="P581" s="336"/>
      <c r="Q581" s="336"/>
      <c r="R581" s="336"/>
      <c r="S581" s="336"/>
      <c r="T581" s="336"/>
      <c r="U581" s="336"/>
      <c r="V581" s="336"/>
      <c r="W581" s="336"/>
    </row>
    <row r="582" spans="1:23" x14ac:dyDescent="0.2">
      <c r="A582" s="334"/>
      <c r="B582" s="334"/>
      <c r="C582" s="336"/>
      <c r="D582" s="336"/>
      <c r="E582" s="336"/>
      <c r="F582" s="336"/>
      <c r="G582" s="336"/>
      <c r="H582" s="336"/>
      <c r="I582" s="336"/>
      <c r="J582" s="336"/>
      <c r="K582" s="336"/>
      <c r="L582" s="336"/>
      <c r="M582" s="336"/>
      <c r="N582" s="336"/>
      <c r="O582" s="336"/>
      <c r="P582" s="336"/>
      <c r="Q582" s="336"/>
      <c r="R582" s="336"/>
      <c r="S582" s="336"/>
      <c r="T582" s="336"/>
      <c r="U582" s="336"/>
      <c r="V582" s="336"/>
      <c r="W582" s="336"/>
    </row>
    <row r="583" spans="1:23" x14ac:dyDescent="0.2">
      <c r="A583" s="334"/>
      <c r="B583" s="334"/>
      <c r="C583" s="336"/>
      <c r="D583" s="336"/>
      <c r="E583" s="336"/>
      <c r="F583" s="336"/>
      <c r="G583" s="336"/>
      <c r="H583" s="336"/>
      <c r="I583" s="336"/>
      <c r="J583" s="336"/>
      <c r="K583" s="336"/>
      <c r="L583" s="336"/>
      <c r="M583" s="336"/>
      <c r="N583" s="336"/>
      <c r="O583" s="336"/>
      <c r="P583" s="336"/>
      <c r="Q583" s="336"/>
      <c r="R583" s="336"/>
      <c r="S583" s="336"/>
      <c r="T583" s="336"/>
      <c r="U583" s="336"/>
      <c r="V583" s="336"/>
      <c r="W583" s="336"/>
    </row>
    <row r="584" spans="1:23" x14ac:dyDescent="0.2">
      <c r="A584" s="334"/>
      <c r="B584" s="334"/>
      <c r="C584" s="336"/>
      <c r="D584" s="336"/>
      <c r="E584" s="336"/>
      <c r="F584" s="336"/>
      <c r="G584" s="336"/>
      <c r="H584" s="336"/>
      <c r="I584" s="336"/>
      <c r="J584" s="336"/>
      <c r="K584" s="336"/>
      <c r="L584" s="336"/>
      <c r="M584" s="336"/>
      <c r="N584" s="336"/>
      <c r="O584" s="336"/>
      <c r="P584" s="336"/>
      <c r="Q584" s="336"/>
      <c r="R584" s="336"/>
      <c r="S584" s="336"/>
      <c r="T584" s="336"/>
      <c r="U584" s="336"/>
      <c r="V584" s="336"/>
      <c r="W584" s="336"/>
    </row>
    <row r="585" spans="1:23" x14ac:dyDescent="0.2">
      <c r="A585" s="334"/>
      <c r="B585" s="334"/>
      <c r="C585" s="336"/>
      <c r="D585" s="336"/>
      <c r="E585" s="336"/>
      <c r="F585" s="336"/>
      <c r="G585" s="336"/>
      <c r="H585" s="336"/>
      <c r="I585" s="336"/>
      <c r="J585" s="336"/>
      <c r="K585" s="336"/>
      <c r="L585" s="336"/>
      <c r="M585" s="336"/>
      <c r="N585" s="336"/>
      <c r="O585" s="336"/>
      <c r="P585" s="336"/>
      <c r="Q585" s="336"/>
      <c r="R585" s="336"/>
      <c r="S585" s="336"/>
      <c r="T585" s="336"/>
      <c r="U585" s="336"/>
      <c r="V585" s="336"/>
      <c r="W585" s="336"/>
    </row>
    <row r="586" spans="1:23" x14ac:dyDescent="0.2">
      <c r="A586" s="334"/>
      <c r="B586" s="334"/>
      <c r="C586" s="336"/>
      <c r="D586" s="336"/>
      <c r="E586" s="336"/>
      <c r="F586" s="336"/>
      <c r="G586" s="336"/>
      <c r="H586" s="336"/>
      <c r="I586" s="336"/>
      <c r="J586" s="336"/>
      <c r="K586" s="336"/>
      <c r="L586" s="336"/>
      <c r="M586" s="336"/>
      <c r="N586" s="336"/>
      <c r="O586" s="336"/>
      <c r="P586" s="336"/>
      <c r="Q586" s="336"/>
      <c r="R586" s="336"/>
      <c r="S586" s="336"/>
      <c r="T586" s="336"/>
      <c r="U586" s="336"/>
      <c r="V586" s="336"/>
      <c r="W586" s="336"/>
    </row>
    <row r="587" spans="1:23" x14ac:dyDescent="0.2">
      <c r="A587" s="334"/>
      <c r="B587" s="334"/>
      <c r="C587" s="336"/>
      <c r="D587" s="336"/>
      <c r="E587" s="336"/>
      <c r="F587" s="336"/>
      <c r="G587" s="336"/>
      <c r="H587" s="336"/>
      <c r="I587" s="336"/>
      <c r="J587" s="336"/>
      <c r="K587" s="336"/>
      <c r="L587" s="336"/>
      <c r="M587" s="336"/>
      <c r="N587" s="336"/>
      <c r="O587" s="336"/>
      <c r="P587" s="336"/>
      <c r="Q587" s="336"/>
      <c r="R587" s="336"/>
      <c r="S587" s="336"/>
      <c r="T587" s="336"/>
      <c r="U587" s="336"/>
      <c r="V587" s="336"/>
      <c r="W587" s="336"/>
    </row>
    <row r="588" spans="1:23" x14ac:dyDescent="0.2">
      <c r="A588" s="334"/>
      <c r="B588" s="334"/>
      <c r="C588" s="336"/>
      <c r="D588" s="336"/>
      <c r="E588" s="336"/>
      <c r="F588" s="336"/>
      <c r="G588" s="336"/>
      <c r="H588" s="336"/>
      <c r="I588" s="336"/>
      <c r="J588" s="336"/>
      <c r="K588" s="336"/>
      <c r="L588" s="336"/>
      <c r="M588" s="336"/>
      <c r="N588" s="336"/>
      <c r="O588" s="336"/>
      <c r="P588" s="336"/>
      <c r="Q588" s="336"/>
      <c r="R588" s="336"/>
      <c r="S588" s="336"/>
      <c r="T588" s="336"/>
      <c r="U588" s="336"/>
      <c r="V588" s="336"/>
      <c r="W588" s="336"/>
    </row>
    <row r="589" spans="1:23" x14ac:dyDescent="0.2">
      <c r="A589" s="334"/>
      <c r="B589" s="334"/>
      <c r="C589" s="336"/>
      <c r="D589" s="336"/>
      <c r="E589" s="336"/>
      <c r="F589" s="336"/>
      <c r="G589" s="336"/>
      <c r="H589" s="336"/>
      <c r="I589" s="336"/>
      <c r="J589" s="336"/>
      <c r="K589" s="336"/>
      <c r="L589" s="336"/>
      <c r="M589" s="336"/>
      <c r="N589" s="336"/>
      <c r="O589" s="336"/>
      <c r="P589" s="336"/>
      <c r="Q589" s="336"/>
      <c r="R589" s="336"/>
      <c r="S589" s="336"/>
      <c r="T589" s="336"/>
      <c r="U589" s="336"/>
      <c r="V589" s="336"/>
      <c r="W589" s="336"/>
    </row>
    <row r="590" spans="1:23" x14ac:dyDescent="0.2">
      <c r="A590" s="334"/>
      <c r="B590" s="334"/>
      <c r="C590" s="336"/>
      <c r="D590" s="336"/>
      <c r="E590" s="336"/>
      <c r="F590" s="336"/>
      <c r="G590" s="336"/>
      <c r="H590" s="336"/>
      <c r="I590" s="336"/>
      <c r="J590" s="336"/>
      <c r="K590" s="336"/>
      <c r="L590" s="336"/>
      <c r="M590" s="336"/>
      <c r="N590" s="336"/>
      <c r="O590" s="336"/>
      <c r="P590" s="336"/>
      <c r="Q590" s="336"/>
      <c r="R590" s="336"/>
      <c r="S590" s="336"/>
      <c r="T590" s="336"/>
      <c r="U590" s="336"/>
      <c r="V590" s="336"/>
      <c r="W590" s="336"/>
    </row>
    <row r="591" spans="1:23" x14ac:dyDescent="0.2">
      <c r="A591" s="334"/>
      <c r="B591" s="334"/>
      <c r="C591" s="336"/>
      <c r="D591" s="336"/>
      <c r="E591" s="336"/>
      <c r="F591" s="336"/>
      <c r="G591" s="336"/>
      <c r="H591" s="336"/>
      <c r="I591" s="336"/>
      <c r="J591" s="336"/>
      <c r="K591" s="336"/>
      <c r="L591" s="336"/>
      <c r="M591" s="336"/>
      <c r="N591" s="336"/>
      <c r="O591" s="336"/>
      <c r="P591" s="336"/>
      <c r="Q591" s="336"/>
      <c r="R591" s="336"/>
      <c r="S591" s="336"/>
      <c r="T591" s="336"/>
      <c r="U591" s="336"/>
      <c r="V591" s="336"/>
      <c r="W591" s="336"/>
    </row>
    <row r="592" spans="1:23" x14ac:dyDescent="0.2">
      <c r="A592" s="334"/>
      <c r="B592" s="334"/>
      <c r="C592" s="336"/>
      <c r="D592" s="336"/>
      <c r="E592" s="336"/>
      <c r="F592" s="336"/>
      <c r="G592" s="336"/>
      <c r="H592" s="336"/>
      <c r="I592" s="336"/>
      <c r="J592" s="336"/>
      <c r="K592" s="336"/>
      <c r="L592" s="336"/>
      <c r="M592" s="336"/>
      <c r="N592" s="336"/>
      <c r="O592" s="336"/>
      <c r="P592" s="336"/>
      <c r="Q592" s="336"/>
      <c r="R592" s="336"/>
      <c r="S592" s="336"/>
      <c r="T592" s="336"/>
      <c r="U592" s="336"/>
      <c r="V592" s="336"/>
      <c r="W592" s="336"/>
    </row>
  </sheetData>
  <autoFilter ref="A13:AF196"/>
  <mergeCells count="16">
    <mergeCell ref="A10:B11"/>
    <mergeCell ref="Y10:AE10"/>
    <mergeCell ref="C12:E12"/>
    <mergeCell ref="C11:E11"/>
    <mergeCell ref="F11:H11"/>
    <mergeCell ref="F12:H12"/>
    <mergeCell ref="I11:K11"/>
    <mergeCell ref="L11:N11"/>
    <mergeCell ref="O11:Q11"/>
    <mergeCell ref="R11:T11"/>
    <mergeCell ref="U11:W11"/>
    <mergeCell ref="I12:K12"/>
    <mergeCell ref="L12:N12"/>
    <mergeCell ref="O12:Q12"/>
    <mergeCell ref="R12:T12"/>
    <mergeCell ref="U12:W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1:A313"/>
  <sheetViews>
    <sheetView zoomScaleNormal="100" workbookViewId="0">
      <selection activeCell="F7" sqref="F7"/>
    </sheetView>
  </sheetViews>
  <sheetFormatPr baseColWidth="10" defaultRowHeight="12.75" x14ac:dyDescent="0.2"/>
  <cols>
    <col min="1" max="1" width="9.42578125" customWidth="1"/>
    <col min="2" max="2" width="10.42578125" customWidth="1"/>
    <col min="3" max="3" width="27" customWidth="1"/>
    <col min="4" max="4" width="26" customWidth="1"/>
    <col min="5" max="5" width="26.7109375" customWidth="1"/>
    <col min="6" max="6" width="19.5703125" customWidth="1"/>
    <col min="7" max="7" width="9" customWidth="1"/>
    <col min="8" max="8" width="13.42578125" customWidth="1"/>
    <col min="9" max="9" width="12.140625" customWidth="1"/>
    <col min="10" max="11" width="11.85546875" customWidth="1"/>
    <col min="12" max="12" width="8.85546875" customWidth="1"/>
    <col min="13" max="13" width="10.85546875" customWidth="1"/>
    <col min="14" max="14" width="10.42578125" customWidth="1"/>
    <col min="15" max="15" width="9.5703125" customWidth="1"/>
    <col min="16" max="16" width="10.28515625" customWidth="1"/>
    <col min="17" max="17" width="10.42578125" customWidth="1"/>
    <col min="18" max="18" width="10.7109375" customWidth="1"/>
    <col min="19" max="19" width="6.28515625" customWidth="1"/>
    <col min="20" max="21" width="10.28515625" customWidth="1"/>
    <col min="22" max="23" width="10.7109375" customWidth="1"/>
    <col min="24" max="24" width="9.140625" customWidth="1"/>
    <col min="25" max="25" width="6.7109375" customWidth="1"/>
    <col min="26" max="27" width="10.7109375" customWidth="1"/>
    <col min="28" max="28" width="9.140625" customWidth="1"/>
    <col min="29" max="29" width="5.5703125" customWidth="1"/>
    <col min="30" max="31" width="10.7109375" customWidth="1"/>
    <col min="32" max="32" width="9.140625" customWidth="1"/>
    <col min="33" max="33" width="6.7109375" customWidth="1"/>
    <col min="34" max="34" width="7.28515625" customWidth="1"/>
    <col min="35" max="35" width="10.7109375" customWidth="1"/>
    <col min="37" max="37" width="6.7109375" customWidth="1"/>
    <col min="38" max="39" width="10.7109375" customWidth="1"/>
    <col min="45" max="45" width="12.7109375" customWidth="1"/>
  </cols>
  <sheetData>
    <row r="1" ht="15" customHeight="1" x14ac:dyDescent="0.2"/>
    <row r="2" ht="16.5" customHeight="1" x14ac:dyDescent="0.2"/>
    <row r="3" ht="12.75" customHeight="1" x14ac:dyDescent="0.2"/>
    <row r="4" ht="12.75" customHeight="1" x14ac:dyDescent="0.2"/>
    <row r="5" ht="12.75" customHeight="1" x14ac:dyDescent="0.2"/>
    <row r="6" ht="14.25" customHeight="1" x14ac:dyDescent="0.2"/>
    <row r="7" ht="21" customHeight="1" x14ac:dyDescent="0.2"/>
    <row r="9" ht="18" customHeight="1" x14ac:dyDescent="0.2"/>
    <row r="10" ht="17.25" customHeight="1" x14ac:dyDescent="0.2"/>
    <row r="11" ht="15" customHeight="1" x14ac:dyDescent="0.2"/>
    <row r="12" ht="15" customHeight="1" x14ac:dyDescent="0.2"/>
    <row r="13" ht="15" customHeight="1" x14ac:dyDescent="0.2"/>
    <row r="14" ht="15" customHeight="1" x14ac:dyDescent="0.2"/>
    <row r="15" ht="15" customHeight="1" x14ac:dyDescent="0.2"/>
    <row r="16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11" ht="15.75" customHeight="1" x14ac:dyDescent="0.2"/>
    <row r="112" ht="15" customHeight="1" x14ac:dyDescent="0.2"/>
    <row r="211" ht="14.25" customHeight="1" x14ac:dyDescent="0.2"/>
    <row r="275" ht="13.5" customHeight="1" x14ac:dyDescent="0.2"/>
    <row r="301" ht="15" customHeight="1" x14ac:dyDescent="0.2"/>
    <row r="303" ht="13.5" customHeight="1" x14ac:dyDescent="0.2"/>
    <row r="304" ht="13.5" customHeight="1" x14ac:dyDescent="0.2"/>
    <row r="305" ht="21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</sheetData>
  <customSheetViews>
    <customSheetView guid="{B5E5DABB-B971-4C55-B490-DEAABDD35684}" scale="70" fitToPage="1" topLeftCell="A242">
      <selection activeCell="U271" sqref="U271:Y283"/>
      <pageMargins left="0.68" right="0.19" top="0.41" bottom="0.37" header="0.31" footer="0.34"/>
      <pageSetup paperSize="8" scale="29" orientation="portrait" r:id="rId1"/>
      <headerFooter alignWithMargins="0"/>
    </customSheetView>
    <customSheetView guid="{44CB99C0-93FE-487A-BDA4-694C655767F9}" scale="85" showPageBreaks="1" fitToPage="1" printArea="1" topLeftCell="D10">
      <selection activeCell="J52" sqref="J52"/>
      <pageMargins left="0.68" right="0.19" top="0.41" bottom="0.37" header="0.31" footer="0.34"/>
      <pageSetup paperSize="8" scale="45" orientation="portrait" r:id="rId2"/>
      <headerFooter alignWithMargins="0"/>
    </customSheetView>
    <customSheetView guid="{D64720D1-31BA-4996-B9AF-23F02255C8FB}" scale="85" fitToPage="1" topLeftCell="A197">
      <selection activeCell="E215" sqref="E215:M218"/>
      <pageMargins left="0.68" right="0.19" top="0.41" bottom="0.37" header="0.31" footer="0.34"/>
      <pageSetup paperSize="9" scale="98" orientation="landscape" r:id="rId3"/>
      <headerFooter alignWithMargins="0"/>
    </customSheetView>
    <customSheetView guid="{F002843E-6381-40AD-A190-C544E9F9C6D2}" scale="85" fitToPage="1" topLeftCell="A7">
      <selection activeCell="P19" sqref="P19"/>
      <pageMargins left="0.68" right="0.19" top="0.41" bottom="0.37" header="0.31" footer="0.34"/>
      <pageSetup paperSize="8" scale="49" orientation="portrait" r:id="rId4"/>
      <headerFooter alignWithMargins="0"/>
    </customSheetView>
    <customSheetView guid="{6FEC67FF-DE40-4C6A-A99A-2E194BE3BE6B}" scale="85" fitToPage="1" topLeftCell="A107">
      <selection activeCell="N128" sqref="N128"/>
      <pageMargins left="0.68" right="0.19" top="0.41" bottom="0.37" header="0.31" footer="0.34"/>
      <pageSetup paperSize="8" scale="47" orientation="portrait" r:id="rId5"/>
      <headerFooter alignWithMargins="0"/>
    </customSheetView>
    <customSheetView guid="{CD7C84CE-1A3F-48CD-87A9-F10A9891A1DF}" showPageBreaks="1" showRuler="0" topLeftCell="D81">
      <selection activeCell="I109" sqref="I109"/>
      <pageMargins left="0.78740157499999996" right="0.78740157499999996" top="0.984251969" bottom="0.984251969" header="0.4921259845" footer="0.4921259845"/>
      <pageSetup paperSize="9" orientation="portrait"/>
      <headerFooter alignWithMargins="0"/>
    </customSheetView>
    <customSheetView guid="{84D3683C-F77A-492F-837A-157A6162EBDD}" scale="85" fitToPage="1" topLeftCell="A164">
      <selection activeCell="H184" sqref="H184:K184"/>
      <pageMargins left="0.68" right="0.19" top="0.41" bottom="0.37" header="0.31" footer="0.34"/>
      <pageSetup paperSize="8" scale="47" orientation="portrait" r:id="rId6"/>
      <headerFooter alignWithMargins="0"/>
    </customSheetView>
    <customSheetView guid="{8A1022A7-101D-4CE7-B293-8E5E7593E2EF}" scale="85" fitToPage="1" topLeftCell="A4">
      <selection activeCell="O33" sqref="O33"/>
      <pageMargins left="0.68" right="0.19" top="0.41" bottom="0.37" header="0.31" footer="0.34"/>
      <pageSetup paperSize="9" scale="98" orientation="landscape" r:id="rId7"/>
      <headerFooter alignWithMargins="0"/>
    </customSheetView>
    <customSheetView guid="{9E250637-9C93-43DA-A6BE-5B26E32B8E1A}" scale="85" fitToPage="1" topLeftCell="A10">
      <selection activeCell="Q40" sqref="Q40:Q41"/>
      <pageMargins left="0.68" right="0.19" top="0.41" bottom="0.37" header="0.31" footer="0.34"/>
      <pageSetup paperSize="8" scale="45" orientation="portrait" r:id="rId8"/>
      <headerFooter alignWithMargins="0"/>
    </customSheetView>
    <customSheetView guid="{9BB55C46-6F70-4F61-A183-72BD917CAC53}" scale="85" fitToPage="1" topLeftCell="A77">
      <selection activeCell="N103" sqref="N103"/>
      <pageMargins left="0.68" right="0.19" top="0.41" bottom="0.37" header="0.31" footer="0.34"/>
      <pageSetup paperSize="8" scale="45" orientation="portrait" r:id="rId9"/>
      <headerFooter alignWithMargins="0"/>
    </customSheetView>
  </customSheetViews>
  <phoneticPr fontId="22" type="noConversion"/>
  <pageMargins left="0.68" right="0.19" top="0.41" bottom="0.37" header="0.31" footer="0.34"/>
  <pageSetup paperSize="8" scale="47" orientation="portrait" r:id="rId1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8" sqref="G28"/>
    </sheetView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Calcul Date</vt:lpstr>
      <vt:lpstr>S1 - Prog</vt:lpstr>
      <vt:lpstr>S1 - Agent</vt:lpstr>
      <vt:lpstr>S2</vt:lpstr>
      <vt:lpstr>jusqu'a S53</vt:lpstr>
      <vt:lpstr>'S2'!Zone_d_impression</vt:lpstr>
    </vt:vector>
  </TitlesOfParts>
  <Company>SIT-IET-RLE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RATP</dc:creator>
  <cp:lastModifiedBy>BARRE Eric</cp:lastModifiedBy>
  <cp:lastPrinted>2015-08-05T22:26:36Z</cp:lastPrinted>
  <dcterms:created xsi:type="dcterms:W3CDTF">2011-02-07T17:27:53Z</dcterms:created>
  <dcterms:modified xsi:type="dcterms:W3CDTF">2015-12-15T23:26:43Z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